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loan/Documents/Publications/2026/Petrosyan_m2G in mt-tRNAs/"/>
    </mc:Choice>
  </mc:AlternateContent>
  <xr:revisionPtr revIDLastSave="0" documentId="13_ncr:1_{3F01BBED-91F3-C940-BC91-86C7796C12DA}" xr6:coauthVersionLast="47" xr6:coauthVersionMax="47" xr10:uidLastSave="{00000000-0000-0000-0000-000000000000}"/>
  <bookViews>
    <workbookView xWindow="59200" yWindow="5280" windowWidth="27380" windowHeight="17360" xr2:uid="{D525727E-EBDA-45AF-B707-2FB34A3A6F92}"/>
  </bookViews>
  <sheets>
    <sheet name="Data 2" sheetId="10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1" i="10" l="1" a="1"/>
  <c r="H31" i="10" s="1"/>
  <c r="G31" i="10" a="1"/>
  <c r="G31" i="10" s="1"/>
  <c r="F31" i="10" a="1"/>
  <c r="F31" i="10" s="1"/>
  <c r="H30" i="10" a="1"/>
  <c r="H30" i="10" s="1"/>
  <c r="G30" i="10" a="1"/>
  <c r="G30" i="10" s="1"/>
  <c r="F30" i="10" a="1"/>
  <c r="F30" i="10" s="1"/>
  <c r="H29" i="10" a="1"/>
  <c r="H29" i="10" s="1"/>
  <c r="G29" i="10" a="1"/>
  <c r="G29" i="10" s="1"/>
  <c r="F29" i="10" a="1"/>
  <c r="F29" i="10" s="1"/>
  <c r="H14" i="10" a="1"/>
  <c r="H14" i="10" s="1"/>
  <c r="G14" i="10" a="1"/>
  <c r="G14" i="10" s="1"/>
  <c r="F14" i="10" a="1"/>
  <c r="F14" i="10" s="1"/>
  <c r="H13" i="10" a="1"/>
  <c r="H13" i="10" s="1"/>
  <c r="G13" i="10" a="1"/>
  <c r="G13" i="10" s="1"/>
  <c r="F13" i="10" a="1"/>
  <c r="F13" i="10" s="1"/>
  <c r="H12" i="10" a="1"/>
  <c r="H12" i="10" s="1"/>
  <c r="G12" i="10" a="1"/>
  <c r="G12" i="10" s="1"/>
  <c r="F12" i="10" a="1"/>
  <c r="F12" i="10" s="1"/>
  <c r="G32" i="10" l="1" a="1"/>
  <c r="G32" i="10" s="1"/>
  <c r="G33" i="10" s="1" a="1"/>
  <c r="G33" i="10" s="1"/>
  <c r="H32" i="10" a="1"/>
  <c r="H32" i="10" s="1"/>
  <c r="H33" i="10" s="1" a="1"/>
  <c r="H33" i="10" s="1"/>
  <c r="F32" i="10" a="1"/>
  <c r="F32" i="10" s="1"/>
  <c r="F33" i="10" s="1" a="1"/>
  <c r="F33" i="10" s="1"/>
  <c r="H15" i="10" a="1"/>
  <c r="H15" i="10" s="1"/>
  <c r="H16" i="10" s="1" a="1"/>
  <c r="H16" i="10" s="1"/>
  <c r="G15" i="10" a="1"/>
  <c r="G15" i="10" s="1"/>
  <c r="G16" i="10" s="1" a="1"/>
  <c r="G16" i="10" s="1"/>
  <c r="F15" i="10" a="1"/>
  <c r="F15" i="10" s="1"/>
  <c r="F16" i="10" s="1" a="1"/>
  <c r="F16" i="10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<sst xmlns="http://schemas.openxmlformats.org/spreadsheetml/2006/main" count="43" uniqueCount="19">
  <si>
    <t xml:space="preserve">Nucleoside of interest </t>
  </si>
  <si>
    <t xml:space="preserve">A </t>
  </si>
  <si>
    <t>G</t>
  </si>
  <si>
    <t>m2G</t>
  </si>
  <si>
    <t>Integration</t>
  </si>
  <si>
    <t>Quantity/fmol</t>
  </si>
  <si>
    <t xml:space="preserve">Average </t>
  </si>
  <si>
    <t>CV %</t>
  </si>
  <si>
    <t>STD</t>
  </si>
  <si>
    <t>Supplementary Data 3. Raw data of mitochondrial tRNA nucleoside quantification from WT and TRMT11 KO cells.</t>
  </si>
  <si>
    <t>m1A</t>
  </si>
  <si>
    <t>m1G</t>
  </si>
  <si>
    <t>WT1</t>
  </si>
  <si>
    <t>WT2</t>
  </si>
  <si>
    <t>WT3</t>
  </si>
  <si>
    <t>Ratio (mX/X)</t>
  </si>
  <si>
    <t>TRMT11 KO1</t>
  </si>
  <si>
    <t>TRMT11 KO2</t>
  </si>
  <si>
    <t>TRMT11 KO3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</si>
</sst>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2"/>
      <color rgb="FF000000"/>
      <name val="Calibri"/>
      <family val="2"/>
      <charset val="1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sz val="11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9"/>
      </right>
      <top style="medium">
        <color indexed="8"/>
      </top>
      <bottom style="medium">
        <color indexed="8"/>
      </bottom>
      <diagonal/>
    </border>
    <border>
      <left style="thin">
        <color indexed="9"/>
      </left>
      <right style="thin">
        <color indexed="9"/>
      </right>
      <top style="medium">
        <color indexed="8"/>
      </top>
      <bottom style="medium">
        <color indexed="8"/>
      </bottom>
      <diagonal/>
    </border>
    <border>
      <left style="thin">
        <color indexed="9"/>
      </left>
      <right style="thin">
        <color indexed="9"/>
      </right>
      <top style="medium">
        <color indexed="8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medium">
        <color indexed="8"/>
      </bottom>
      <diagonal/>
    </border>
  </borders>
  <cellStyleXfs count="2">
    <xf numFmtId="0" fontId="0" fillId="0" borderId="0"/>
    <xf numFmtId="0" fontId="2" fillId="0" borderId="0"/>
  </cellStyleXfs>
  <cellXfs count="14">
    <xf numFmtId="0" fontId="0" fillId="0" borderId="0" xfId="0"/>
    <xf numFmtId="0" fontId="1" fillId="0" borderId="0" xfId="0" applyFont="1"/>
    <xf numFmtId="0" fontId="3" fillId="3" borderId="1" xfId="0" applyFont="1" applyFill="1" applyBorder="1" applyAlignment="1">
      <alignment horizontal="left" vertical="center"/>
    </xf>
    <xf numFmtId="49" fontId="3" fillId="3" borderId="1" xfId="0" applyNumberFormat="1" applyFont="1" applyFill="1" applyBorder="1" applyAlignment="1">
      <alignment horizontal="left" vertical="center"/>
    </xf>
    <xf numFmtId="0" fontId="5" fillId="3" borderId="2" xfId="0" applyFont="1" applyFill="1" applyBorder="1"/>
    <xf numFmtId="0" fontId="5" fillId="3" borderId="3" xfId="0" applyFont="1" applyFill="1" applyBorder="1"/>
    <xf numFmtId="0" fontId="5" fillId="3" borderId="4" xfId="0" applyFont="1" applyFill="1" applyBorder="1"/>
    <xf numFmtId="0" fontId="5" fillId="3" borderId="5" xfId="0" applyFont="1" applyFill="1" applyBorder="1"/>
    <xf numFmtId="0" fontId="3" fillId="3" borderId="1" xfId="0" applyFont="1" applyFill="1" applyBorder="1"/>
    <xf numFmtId="164" fontId="3" fillId="3" borderId="1" xfId="0" applyNumberFormat="1" applyFont="1" applyFill="1" applyBorder="1" applyAlignment="1">
      <alignment horizontal="center"/>
    </xf>
    <xf numFmtId="2" fontId="3" fillId="3" borderId="1" xfId="0" applyNumberFormat="1" applyFont="1" applyFill="1" applyBorder="1" applyAlignment="1">
      <alignment horizontal="center"/>
    </xf>
    <xf numFmtId="49" fontId="4" fillId="2" borderId="1" xfId="0" applyNumberFormat="1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49" fontId="3" fillId="2" borderId="1" xfId="0" applyNumberFormat="1" applyFont="1" applyFill="1" applyBorder="1" applyAlignment="1">
      <alignment horizontal="left" vertical="center"/>
    </xf>
  </cellXfs>
  <cellStyles count="2">
    <cellStyle name="Normal" xfId="0" builtinId="0"/>
    <cellStyle name="Normal 2" xfId="1" xr:uid="{397A1682-7BC0-8D49-AAC2-F05F5A3128F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B94AD0-71AA-8F4D-9639-39B74FF3F665}">
  <dimension ref="A1:H34"/>
  <sheetViews>
    <sheetView tabSelected="1" zoomScaleNormal="100" workbookViewId="0">
      <selection activeCell="O24" sqref="O24"/>
    </sheetView>
  </sheetViews>
  <sheetFormatPr baseColWidth="10" defaultRowHeight="15" x14ac:dyDescent="0.2"/>
  <cols>
    <col min="2" max="2" width="25.83203125" customWidth="1"/>
    <col min="3" max="3" width="24.1640625" customWidth="1"/>
    <col min="4" max="6" width="12.1640625" bestFit="1" customWidth="1"/>
  </cols>
  <sheetData>
    <row r="1" spans="1:8" x14ac:dyDescent="0.2">
      <c r="A1" s="1" t="s">
        <v>9</v>
      </c>
    </row>
    <row r="2" spans="1:8" ht="16" thickBot="1" x14ac:dyDescent="0.25"/>
    <row r="3" spans="1:8" ht="16" thickBot="1" x14ac:dyDescent="0.25">
      <c r="B3" s="2"/>
      <c r="C3" s="11" t="s">
        <v>0</v>
      </c>
      <c r="D3" s="11" t="s">
        <v>1</v>
      </c>
      <c r="E3" s="11" t="s">
        <v>2</v>
      </c>
      <c r="F3" s="11" t="s">
        <v>3</v>
      </c>
      <c r="G3" s="11" t="s">
        <v>10</v>
      </c>
      <c r="H3" s="11" t="s">
        <v>11</v>
      </c>
    </row>
    <row r="4" spans="1:8" ht="16" thickBot="1" x14ac:dyDescent="0.25">
      <c r="B4" s="3" t="s">
        <v>4</v>
      </c>
      <c r="C4" s="3" t="s">
        <v>12</v>
      </c>
      <c r="D4" s="8">
        <v>92719</v>
      </c>
      <c r="E4" s="8">
        <v>21775</v>
      </c>
      <c r="F4" s="8">
        <v>9537</v>
      </c>
      <c r="G4" s="8">
        <v>56128</v>
      </c>
      <c r="H4" s="8">
        <v>6019</v>
      </c>
    </row>
    <row r="5" spans="1:8" ht="16" thickBot="1" x14ac:dyDescent="0.25">
      <c r="B5" s="2"/>
      <c r="C5" s="3" t="s">
        <v>13</v>
      </c>
      <c r="D5" s="8">
        <v>92722</v>
      </c>
      <c r="E5" s="8">
        <v>23742</v>
      </c>
      <c r="F5" s="8">
        <v>9764</v>
      </c>
      <c r="G5" s="8">
        <v>58383</v>
      </c>
      <c r="H5" s="8">
        <v>6214</v>
      </c>
    </row>
    <row r="6" spans="1:8" ht="16" thickBot="1" x14ac:dyDescent="0.25">
      <c r="B6" s="2"/>
      <c r="C6" s="3" t="s">
        <v>14</v>
      </c>
      <c r="D6" s="8">
        <v>99339</v>
      </c>
      <c r="E6" s="8">
        <v>25193</v>
      </c>
      <c r="F6" s="8">
        <v>9239</v>
      </c>
      <c r="G6" s="8">
        <v>54253</v>
      </c>
      <c r="H6" s="8">
        <v>6044</v>
      </c>
    </row>
    <row r="7" spans="1:8" ht="16" thickBot="1" x14ac:dyDescent="0.25">
      <c r="B7" s="4"/>
      <c r="C7" s="5"/>
      <c r="D7" s="5"/>
      <c r="E7" s="5"/>
      <c r="F7" s="5"/>
      <c r="G7" s="5"/>
      <c r="H7" s="5"/>
    </row>
    <row r="8" spans="1:8" ht="16" thickBot="1" x14ac:dyDescent="0.25">
      <c r="B8" s="3" t="s">
        <v>5</v>
      </c>
      <c r="C8" s="3" t="s">
        <v>12</v>
      </c>
      <c r="D8" s="9">
        <v>561170.48148292105</v>
      </c>
      <c r="E8" s="9">
        <v>756526.86111702502</v>
      </c>
      <c r="F8" s="10">
        <v>17650.433925049299</v>
      </c>
      <c r="G8" s="10">
        <v>6683.9444789724503</v>
      </c>
      <c r="H8" s="10">
        <v>2132.6070854334898</v>
      </c>
    </row>
    <row r="9" spans="1:8" ht="16" thickBot="1" x14ac:dyDescent="0.25">
      <c r="B9" s="2"/>
      <c r="C9" s="3" t="s">
        <v>13</v>
      </c>
      <c r="D9" s="9">
        <v>561189.91178642202</v>
      </c>
      <c r="E9" s="9">
        <v>826323.18501171004</v>
      </c>
      <c r="F9" s="10">
        <v>18098.165680473401</v>
      </c>
      <c r="G9" s="10">
        <v>6995.3870589047701</v>
      </c>
      <c r="H9" s="10">
        <v>2203.0639712391398</v>
      </c>
    </row>
    <row r="10" spans="1:8" ht="16" thickBot="1" x14ac:dyDescent="0.25">
      <c r="B10" s="2"/>
      <c r="C10" s="3" t="s">
        <v>14</v>
      </c>
      <c r="D10" s="9">
        <v>604046.68454254605</v>
      </c>
      <c r="E10" s="9">
        <v>877809.94961322797</v>
      </c>
      <c r="F10" s="10">
        <v>17062.662721893499</v>
      </c>
      <c r="G10" s="10">
        <v>6424.9844623990102</v>
      </c>
      <c r="H10" s="10">
        <v>2141.6400195111401</v>
      </c>
    </row>
    <row r="11" spans="1:8" ht="16" thickBot="1" x14ac:dyDescent="0.25">
      <c r="B11" s="4"/>
      <c r="C11" s="5"/>
      <c r="D11" s="5"/>
      <c r="E11" s="5"/>
      <c r="F11" s="5"/>
      <c r="G11" s="5"/>
      <c r="H11" s="5"/>
    </row>
    <row r="12" spans="1:8" ht="16" thickBot="1" x14ac:dyDescent="0.25">
      <c r="B12" s="3" t="s">
        <v>15</v>
      </c>
      <c r="C12" s="3" t="s">
        <v>12</v>
      </c>
      <c r="D12" s="2"/>
      <c r="E12" s="2"/>
      <c r="F12" s="2" cm="1">
        <f t="array" ref="F12">F8/E8</f>
        <v>2.3330875388863428E-2</v>
      </c>
      <c r="G12" s="2" cm="1">
        <f t="array" ref="G12">G8/D8</f>
        <v>1.1910720003143773E-2</v>
      </c>
      <c r="H12" s="2" cm="1">
        <f t="array" ref="H12">H8/E8</f>
        <v>2.8189443032923625E-3</v>
      </c>
    </row>
    <row r="13" spans="1:8" ht="16" thickBot="1" x14ac:dyDescent="0.25">
      <c r="B13" s="2"/>
      <c r="C13" s="3" t="s">
        <v>13</v>
      </c>
      <c r="D13" s="2"/>
      <c r="E13" s="2"/>
      <c r="F13" s="2" cm="1">
        <f t="array" ref="F13">F9/E9</f>
        <v>2.1902042697999485E-2</v>
      </c>
      <c r="G13" s="2" cm="1">
        <f t="array" ref="G13">G9/D9</f>
        <v>1.2465275857572932E-2</v>
      </c>
      <c r="H13" s="2" cm="1">
        <f t="array" ref="H13">H9/E9</f>
        <v>2.6661045111640181E-3</v>
      </c>
    </row>
    <row r="14" spans="1:8" ht="16" thickBot="1" x14ac:dyDescent="0.25">
      <c r="B14" s="2"/>
      <c r="C14" s="3" t="s">
        <v>14</v>
      </c>
      <c r="D14" s="2"/>
      <c r="E14" s="2"/>
      <c r="F14" s="2" cm="1">
        <f t="array" ref="F14">F10/E10</f>
        <v>1.9437764096216364E-2</v>
      </c>
      <c r="G14" s="2" cm="1">
        <f t="array" ref="G14">G10/D10</f>
        <v>1.0636569369244616E-2</v>
      </c>
      <c r="H14" s="2" cm="1">
        <f t="array" ref="H14">H10/E10</f>
        <v>2.4397536396742465E-3</v>
      </c>
    </row>
    <row r="15" spans="1:8" ht="16" thickBot="1" x14ac:dyDescent="0.25">
      <c r="B15" s="2"/>
      <c r="C15" s="11" t="s">
        <v>6</v>
      </c>
      <c r="D15" s="12"/>
      <c r="E15" s="12"/>
      <c r="F15" s="12" cm="1">
        <f t="array" ref="F15">AVERAGE(F12:F14)</f>
        <v>2.1556894061026427E-2</v>
      </c>
      <c r="G15" s="12" cm="1">
        <f t="array" ref="G15">AVERAGE(G12:G14)</f>
        <v>1.1670855076653774E-2</v>
      </c>
      <c r="H15" s="12" cm="1">
        <f t="array" ref="H15">AVERAGE(H12:H14)</f>
        <v>2.6416008180435422E-3</v>
      </c>
    </row>
    <row r="16" spans="1:8" ht="16" thickBot="1" x14ac:dyDescent="0.25">
      <c r="B16" s="2"/>
      <c r="C16" s="3" t="s">
        <v>7</v>
      </c>
      <c r="D16" s="2"/>
      <c r="E16" s="2"/>
      <c r="F16" s="2" cm="1">
        <f t="array" ref="F16">STDEV(F12:F14)/F15*100</f>
        <v>9.1356927978153646</v>
      </c>
      <c r="G16" s="2" cm="1">
        <f t="array" ref="G16">STDEV(G12:G14)/G15*100</f>
        <v>8.0341418338797865</v>
      </c>
      <c r="H16" s="2" cm="1">
        <f t="array" ref="H16">STDEV(H12:H14)/H15*100</f>
        <v>7.2221065614770108</v>
      </c>
    </row>
    <row r="17" spans="2:8" ht="16" thickBot="1" x14ac:dyDescent="0.25">
      <c r="B17" s="2"/>
      <c r="C17" s="13" t="s">
        <v>8</v>
      </c>
      <c r="D17" s="12"/>
      <c r="E17" s="12"/>
      <c r="F17" s="12">
        <v>1.7941728093890099E-3</v>
      </c>
      <c r="G17" s="12">
        <v>1.7941728093890099E-3</v>
      </c>
      <c r="H17" s="12">
        <v>1.7941728093890099E-3</v>
      </c>
    </row>
    <row r="18" spans="2:8" x14ac:dyDescent="0.2">
      <c r="B18" s="6"/>
      <c r="C18" s="6"/>
      <c r="D18" s="6"/>
      <c r="E18" s="6"/>
      <c r="F18" s="6"/>
      <c r="G18" s="6"/>
      <c r="H18" s="6"/>
    </row>
    <row r="19" spans="2:8" ht="16" thickBot="1" x14ac:dyDescent="0.25">
      <c r="B19" s="7"/>
      <c r="C19" s="7"/>
      <c r="D19" s="7"/>
      <c r="E19" s="7"/>
      <c r="F19" s="7"/>
      <c r="G19" s="7"/>
      <c r="H19" s="7"/>
    </row>
    <row r="20" spans="2:8" ht="16" thickBot="1" x14ac:dyDescent="0.25">
      <c r="B20" s="2"/>
      <c r="C20" s="11" t="s">
        <v>0</v>
      </c>
      <c r="D20" s="11" t="s">
        <v>1</v>
      </c>
      <c r="E20" s="11" t="s">
        <v>2</v>
      </c>
      <c r="F20" s="11" t="s">
        <v>3</v>
      </c>
      <c r="G20" s="11" t="s">
        <v>10</v>
      </c>
      <c r="H20" s="11" t="s">
        <v>11</v>
      </c>
    </row>
    <row r="21" spans="2:8" ht="16" thickBot="1" x14ac:dyDescent="0.25">
      <c r="B21" s="3" t="s">
        <v>4</v>
      </c>
      <c r="C21" s="3" t="s">
        <v>16</v>
      </c>
      <c r="D21" s="8">
        <v>52355</v>
      </c>
      <c r="E21" s="8">
        <v>16775</v>
      </c>
      <c r="F21" s="8">
        <v>2834</v>
      </c>
      <c r="G21" s="8">
        <v>5368</v>
      </c>
      <c r="H21" s="8">
        <v>42368</v>
      </c>
    </row>
    <row r="22" spans="2:8" ht="16" thickBot="1" x14ac:dyDescent="0.25">
      <c r="B22" s="2"/>
      <c r="C22" s="3" t="s">
        <v>17</v>
      </c>
      <c r="D22" s="8">
        <v>53824</v>
      </c>
      <c r="E22" s="8">
        <v>18573</v>
      </c>
      <c r="F22" s="8">
        <v>4408</v>
      </c>
      <c r="G22" s="8">
        <v>7815</v>
      </c>
      <c r="H22" s="8">
        <v>60840</v>
      </c>
    </row>
    <row r="23" spans="2:8" ht="16" thickBot="1" x14ac:dyDescent="0.25">
      <c r="B23" s="2"/>
      <c r="C23" s="3" t="s">
        <v>18</v>
      </c>
      <c r="D23" s="8">
        <v>50500</v>
      </c>
      <c r="E23" s="8">
        <v>14657</v>
      </c>
      <c r="F23" s="8">
        <v>3420</v>
      </c>
      <c r="G23" s="8">
        <v>7617</v>
      </c>
      <c r="H23" s="8">
        <v>62439</v>
      </c>
    </row>
    <row r="24" spans="2:8" ht="16" thickBot="1" x14ac:dyDescent="0.25">
      <c r="B24" s="4"/>
      <c r="C24" s="5"/>
      <c r="D24" s="5"/>
      <c r="E24" s="5"/>
      <c r="F24" s="5"/>
      <c r="G24" s="5"/>
      <c r="H24" s="5"/>
    </row>
    <row r="25" spans="2:8" ht="16" thickBot="1" x14ac:dyDescent="0.25">
      <c r="B25" s="3" t="s">
        <v>5</v>
      </c>
      <c r="C25" s="3" t="s">
        <v>16</v>
      </c>
      <c r="D25" s="9">
        <v>599484.44928043103</v>
      </c>
      <c r="E25" s="9">
        <v>1158217.30182386</v>
      </c>
      <c r="F25" s="10">
        <v>4429.5266272189301</v>
      </c>
      <c r="G25" s="10">
        <v>4783.5232373454901</v>
      </c>
      <c r="H25" s="10">
        <v>1897.38948205156</v>
      </c>
    </row>
    <row r="26" spans="2:8" ht="16" thickBot="1" x14ac:dyDescent="0.25">
      <c r="B26" s="2"/>
      <c r="C26" s="3" t="s">
        <v>17</v>
      </c>
      <c r="D26" s="9">
        <v>618513.19317607698</v>
      </c>
      <c r="E26" s="9">
        <v>1285816.47860336</v>
      </c>
      <c r="F26" s="10">
        <v>7534.0631163708103</v>
      </c>
      <c r="G26" s="10">
        <v>7334.7282646226104</v>
      </c>
      <c r="H26" s="10">
        <v>2781.5330695716598</v>
      </c>
    </row>
    <row r="27" spans="2:8" ht="16" thickBot="1" x14ac:dyDescent="0.25">
      <c r="B27" s="2"/>
      <c r="C27" s="3" t="s">
        <v>18</v>
      </c>
      <c r="D27" s="9">
        <v>575455.64061710599</v>
      </c>
      <c r="E27" s="9">
        <v>1007908.5941381</v>
      </c>
      <c r="F27" s="10">
        <v>5585.3451676528603</v>
      </c>
      <c r="G27" s="10">
        <v>7555.5693667564401</v>
      </c>
      <c r="H27" s="10">
        <v>2709.9922316766902</v>
      </c>
    </row>
    <row r="28" spans="2:8" ht="16" thickBot="1" x14ac:dyDescent="0.25">
      <c r="B28" s="4"/>
      <c r="C28" s="5"/>
      <c r="D28" s="5"/>
      <c r="E28" s="5"/>
      <c r="F28" s="5"/>
      <c r="G28" s="5"/>
      <c r="H28" s="5"/>
    </row>
    <row r="29" spans="2:8" ht="16" thickBot="1" x14ac:dyDescent="0.25">
      <c r="B29" s="3" t="s">
        <v>15</v>
      </c>
      <c r="C29" s="3" t="s">
        <v>16</v>
      </c>
      <c r="D29" s="2"/>
      <c r="E29" s="2"/>
      <c r="F29" s="2" cm="1">
        <f t="array" ref="F29">F25/E25</f>
        <v>3.8244348623040739E-3</v>
      </c>
      <c r="G29" s="2" cm="1">
        <f t="array" ref="G29">G25/D25</f>
        <v>7.9793950336613656E-3</v>
      </c>
      <c r="H29" s="2" cm="1">
        <f t="array" ref="H29">H25/E25</f>
        <v>1.6381981853178292E-3</v>
      </c>
    </row>
    <row r="30" spans="2:8" ht="16" thickBot="1" x14ac:dyDescent="0.25">
      <c r="B30" s="2"/>
      <c r="C30" s="3" t="s">
        <v>17</v>
      </c>
      <c r="D30" s="2"/>
      <c r="E30" s="2"/>
      <c r="F30" s="2" cm="1">
        <f t="array" ref="F30">F26/E26</f>
        <v>5.8593611465877528E-3</v>
      </c>
      <c r="G30" s="2" cm="1">
        <f t="array" ref="G30">G26/D26</f>
        <v>1.1858644804258162E-2</v>
      </c>
      <c r="H30" s="2" cm="1">
        <f t="array" ref="H30">H26/E26</f>
        <v>2.1632426678750696E-3</v>
      </c>
    </row>
    <row r="31" spans="2:8" ht="16" thickBot="1" x14ac:dyDescent="0.25">
      <c r="B31" s="2"/>
      <c r="C31" s="3" t="s">
        <v>18</v>
      </c>
      <c r="D31" s="2"/>
      <c r="E31" s="2"/>
      <c r="F31" s="2" cm="1">
        <f t="array" ref="F31">F27/E27</f>
        <v>5.5415195387128295E-3</v>
      </c>
      <c r="G31" s="2" cm="1">
        <f t="array" ref="G31">G27/D27</f>
        <v>1.3129716408121422E-2</v>
      </c>
      <c r="H31" s="2" cm="1">
        <f t="array" ref="H31">H27/E27</f>
        <v>2.6887281718181049E-3</v>
      </c>
    </row>
    <row r="32" spans="2:8" ht="16" thickBot="1" x14ac:dyDescent="0.25">
      <c r="B32" s="2"/>
      <c r="C32" s="11" t="s">
        <v>6</v>
      </c>
      <c r="D32" s="12"/>
      <c r="E32" s="12"/>
      <c r="F32" s="12" cm="1">
        <f t="array" ref="F32">AVERAGE(F29:F31)</f>
        <v>5.0751051825348855E-3</v>
      </c>
      <c r="G32" s="12" cm="1">
        <f t="array" ref="G32">AVERAGE(G29:G31)</f>
        <v>1.0989252082013651E-2</v>
      </c>
      <c r="H32" s="12" cm="1">
        <f t="array" ref="H32">AVERAGE(H29:H31)</f>
        <v>2.1633896750036679E-3</v>
      </c>
    </row>
    <row r="33" spans="2:8" ht="16" thickBot="1" x14ac:dyDescent="0.25">
      <c r="B33" s="2"/>
      <c r="C33" s="3" t="s">
        <v>7</v>
      </c>
      <c r="D33" s="2"/>
      <c r="E33" s="2"/>
      <c r="F33" s="2" cm="1">
        <f t="array" ref="F33">STDEV(F29:F31)/F32*100</f>
        <v>21.570175566359147</v>
      </c>
      <c r="G33" s="2" cm="1">
        <f t="array" ref="G33">STDEV(G29:G31)/G32*100</f>
        <v>24.414503778295433</v>
      </c>
      <c r="H33" s="2" cm="1">
        <f t="array" ref="H33">STDEV(H29:H31)/H32*100</f>
        <v>24.279722453512981</v>
      </c>
    </row>
    <row r="34" spans="2:8" ht="16" thickBot="1" x14ac:dyDescent="0.25">
      <c r="B34" s="2"/>
      <c r="C34" s="13" t="s">
        <v>8</v>
      </c>
      <c r="D34" s="12"/>
      <c r="E34" s="12"/>
      <c r="F34" s="12">
        <v>1.7941728093890099E-3</v>
      </c>
      <c r="G34" s="12">
        <v>1.7941728093890099E-3</v>
      </c>
      <c r="H34" s="12">
        <v>1.7941728093890099E-3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Jennrich, Jonas</dc:creator>
  <cp:lastModifiedBy>Bohnsack</cp:lastModifiedBy>
  <dcterms:created xsi:type="dcterms:W3CDTF">2024-09-23T09:10:14Z</dcterms:created>
  <dcterms:modified xsi:type="dcterms:W3CDTF">2026-05-17T11:23:21Z</dcterms:modified>
</cp:coreProperties>
</file>