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https://kise-my.sharepoint.com/personal/michael_ratz_ki_se/Documents/Desktop/3_Ratz_lab/Papers/2_PHB_Paper/4_Data/2_western_blots/phb_clones_fig_s3/160228/"/>
    </mc:Choice>
  </mc:AlternateContent>
  <xr:revisionPtr revIDLastSave="127" documentId="8_{26A21735-E47A-3C41-9503-47625277C44A}" xr6:coauthVersionLast="47" xr6:coauthVersionMax="47" xr10:uidLastSave="{0CD294CD-746C-F04F-8BB6-7BC7D66A6921}"/>
  <bookViews>
    <workbookView xWindow="5480" yWindow="2380" windowWidth="30880" windowHeight="15720" xr2:uid="{00000000-000D-0000-FFFF-FFFF00000000}"/>
  </bookViews>
  <sheets>
    <sheet name="Sheet1" sheetId="1" r:id="rId1"/>
  </sheets>
  <definedNames>
    <definedName name="_xlchart.v1.0" hidden="1">Sheet1!$U$5:$U$11</definedName>
    <definedName name="_xlchart.v1.1" hidden="1">Sheet1!$U$5:$U$11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R9" i="1"/>
  <c r="R7" i="1"/>
  <c r="R5" i="1"/>
  <c r="O5" i="1"/>
  <c r="N18" i="1"/>
  <c r="N17" i="1"/>
  <c r="O7" i="1"/>
  <c r="P5" i="1"/>
  <c r="Q5" i="1" s="1"/>
  <c r="P7" i="1"/>
  <c r="Q7" i="1" s="1"/>
  <c r="P9" i="1"/>
  <c r="P11" i="1"/>
  <c r="Q9" i="1"/>
  <c r="N16" i="1"/>
  <c r="N15" i="1"/>
  <c r="N14" i="1"/>
  <c r="N13" i="1"/>
  <c r="N12" i="1"/>
  <c r="N11" i="1"/>
  <c r="N10" i="1"/>
  <c r="N9" i="1"/>
  <c r="N8" i="1"/>
  <c r="N7" i="1"/>
  <c r="N6" i="1"/>
  <c r="N5" i="1"/>
  <c r="M7" i="1"/>
  <c r="H5" i="1"/>
  <c r="G9" i="1"/>
  <c r="G7" i="1"/>
  <c r="G5" i="1"/>
  <c r="H36" i="1"/>
  <c r="H34" i="1"/>
  <c r="H32" i="1"/>
  <c r="H30" i="1"/>
  <c r="H28" i="1"/>
  <c r="H26" i="1"/>
  <c r="H24" i="1"/>
  <c r="F17" i="1"/>
  <c r="F15" i="1"/>
  <c r="F13" i="1"/>
  <c r="F11" i="1"/>
  <c r="F9" i="1"/>
  <c r="F7" i="1"/>
  <c r="H7" i="1"/>
  <c r="I7" i="1" s="1"/>
  <c r="H17" i="1" l="1"/>
  <c r="I17" i="1" s="1"/>
  <c r="H15" i="1"/>
  <c r="I15" i="1" s="1"/>
  <c r="H13" i="1"/>
  <c r="I13" i="1" s="1"/>
  <c r="H11" i="1"/>
  <c r="I11" i="1" s="1"/>
  <c r="H9" i="1"/>
  <c r="I9" i="1" s="1"/>
  <c r="F36" i="1" l="1"/>
  <c r="I36" i="1" s="1"/>
  <c r="F34" i="1"/>
  <c r="I34" i="1" s="1"/>
  <c r="F32" i="1"/>
  <c r="I32" i="1" s="1"/>
  <c r="F30" i="1"/>
  <c r="I30" i="1" s="1"/>
  <c r="F28" i="1"/>
  <c r="I28" i="1" s="1"/>
  <c r="F26" i="1"/>
  <c r="I26" i="1" s="1"/>
  <c r="F24" i="1"/>
  <c r="F5" i="1"/>
  <c r="I24" i="1" l="1"/>
  <c r="G26" i="1"/>
  <c r="G28" i="1"/>
  <c r="G29" i="1"/>
  <c r="G27" i="1"/>
  <c r="I5" i="1"/>
  <c r="G37" i="1"/>
  <c r="G33" i="1"/>
  <c r="G36" i="1"/>
  <c r="G32" i="1"/>
  <c r="G35" i="1"/>
  <c r="G31" i="1"/>
  <c r="G34" i="1"/>
  <c r="G30" i="1"/>
  <c r="G15" i="1"/>
  <c r="G11" i="1"/>
  <c r="G18" i="1"/>
  <c r="G14" i="1"/>
  <c r="G10" i="1"/>
  <c r="G17" i="1"/>
  <c r="G13" i="1"/>
  <c r="G16" i="1"/>
  <c r="G12" i="1"/>
  <c r="G8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24" i="1"/>
  <c r="L5" i="1"/>
  <c r="L6" i="1"/>
  <c r="P36" i="1" l="1"/>
  <c r="P28" i="1"/>
  <c r="P32" i="1"/>
  <c r="P24" i="1"/>
  <c r="Q24" i="1" s="1"/>
  <c r="P34" i="1"/>
  <c r="Q34" i="1" s="1"/>
  <c r="P30" i="1"/>
  <c r="Q30" i="1" s="1"/>
  <c r="P26" i="1"/>
  <c r="Q26" i="1" s="1"/>
  <c r="M26" i="1"/>
  <c r="M32" i="1"/>
  <c r="M24" i="1"/>
  <c r="M34" i="1"/>
  <c r="M30" i="1"/>
  <c r="M28" i="1"/>
  <c r="Q28" i="1" s="1"/>
  <c r="L17" i="1"/>
  <c r="L13" i="1"/>
  <c r="L9" i="1"/>
  <c r="G24" i="1"/>
  <c r="M36" i="1"/>
  <c r="M5" i="1"/>
  <c r="L18" i="1"/>
  <c r="L14" i="1"/>
  <c r="L10" i="1"/>
  <c r="L15" i="1"/>
  <c r="L11" i="1"/>
  <c r="L7" i="1"/>
  <c r="L16" i="1"/>
  <c r="L12" i="1"/>
  <c r="L8" i="1"/>
  <c r="Q32" i="1" l="1"/>
  <c r="Q36" i="1"/>
  <c r="N24" i="1"/>
  <c r="R24" i="1" s="1"/>
  <c r="O24" i="1"/>
  <c r="N26" i="1"/>
  <c r="R26" i="1" s="1"/>
  <c r="N27" i="1"/>
  <c r="N32" i="1"/>
  <c r="R32" i="1" s="1"/>
  <c r="N37" i="1"/>
  <c r="N31" i="1"/>
  <c r="N36" i="1"/>
  <c r="R36" i="1" s="1"/>
  <c r="N35" i="1"/>
  <c r="N29" i="1"/>
  <c r="N30" i="1"/>
  <c r="R30" i="1" s="1"/>
  <c r="N28" i="1"/>
  <c r="R28" i="1" s="1"/>
  <c r="N33" i="1"/>
  <c r="N34" i="1"/>
  <c r="R34" i="1" s="1"/>
  <c r="P13" i="1"/>
  <c r="P15" i="1"/>
  <c r="P17" i="1"/>
  <c r="M13" i="1"/>
  <c r="M9" i="1"/>
  <c r="M17" i="1"/>
  <c r="M11" i="1"/>
  <c r="M15" i="1"/>
  <c r="Q11" i="1" l="1"/>
  <c r="O26" i="1"/>
  <c r="O30" i="1"/>
  <c r="O36" i="1"/>
  <c r="O32" i="1"/>
  <c r="O34" i="1"/>
  <c r="O28" i="1"/>
  <c r="Q15" i="1"/>
  <c r="O17" i="1"/>
  <c r="R17" i="1" s="1"/>
  <c r="Q17" i="1"/>
  <c r="Q13" i="1"/>
  <c r="O11" i="1"/>
  <c r="O15" i="1"/>
  <c r="R15" i="1" s="1"/>
  <c r="O9" i="1"/>
  <c r="O13" i="1"/>
  <c r="R13" i="1" s="1"/>
</calcChain>
</file>

<file path=xl/sharedStrings.xml><?xml version="1.0" encoding="utf-8"?>
<sst xmlns="http://schemas.openxmlformats.org/spreadsheetml/2006/main" count="128" uniqueCount="55">
  <si>
    <t>PHB1-DK quantification</t>
  </si>
  <si>
    <t>Lane</t>
  </si>
  <si>
    <t>Sample</t>
  </si>
  <si>
    <t>Clone</t>
  </si>
  <si>
    <t>Preparation date</t>
  </si>
  <si>
    <t>-</t>
  </si>
  <si>
    <t>PHB1-DK</t>
  </si>
  <si>
    <t>28.9.15</t>
  </si>
  <si>
    <t>WT</t>
  </si>
  <si>
    <t>PHB2-DK</t>
  </si>
  <si>
    <t>PHB2-DK quantification</t>
  </si>
  <si>
    <t>sample</t>
  </si>
  <si>
    <t>PHB1 level</t>
  </si>
  <si>
    <t>PHB2 level</t>
  </si>
  <si>
    <t>Mean (actin)</t>
  </si>
  <si>
    <t>mean (PHB1)</t>
  </si>
  <si>
    <t>PHB1 amount corrected for loaded sample</t>
  </si>
  <si>
    <t>mean (PHB2)</t>
  </si>
  <si>
    <t>PHB2 amount corrected for loaded sample</t>
  </si>
  <si>
    <t>PHB1</t>
  </si>
  <si>
    <t>normalized to WT actin</t>
  </si>
  <si>
    <t>Actin</t>
  </si>
  <si>
    <t>160228_gel 3_PHB1-DK clones 2.1-2.6_anti-PHB1_5 min_grey_ladder.tif</t>
  </si>
  <si>
    <t xml:space="preserve">anti-PHB1 blot: </t>
  </si>
  <si>
    <t xml:space="preserve">anti-actin blot: </t>
  </si>
  <si>
    <t xml:space="preserve">anti-PHB2 blot: </t>
  </si>
  <si>
    <t>160228_gel 3_PHB1-DK clones 2.1-2.6_anti-actin_1min_grey_ladder.tif</t>
  </si>
  <si>
    <t>160228_gel 4_PHB2-DK clones 8.1-8.6_anti-PHB2_2 min_grey_ladder.tif</t>
  </si>
  <si>
    <t>160228_gel 4_PHB2-DK clones 8.1-8.6_anti-actin_1min.tif</t>
  </si>
  <si>
    <t>STD</t>
  </si>
  <si>
    <t>STD norm</t>
  </si>
  <si>
    <t>normalized to WT phb1</t>
  </si>
  <si>
    <t>PHB1_total</t>
  </si>
  <si>
    <t>mean (normalized to WT phb1)</t>
  </si>
  <si>
    <t>STD_phb1</t>
  </si>
  <si>
    <t>STD_phb2</t>
  </si>
  <si>
    <t>STD_phb1_norm</t>
  </si>
  <si>
    <t>PHB2</t>
  </si>
  <si>
    <t>PHB2_total</t>
  </si>
  <si>
    <t>normalized to WT phb2</t>
  </si>
  <si>
    <t>mean (normalized to WT phb2)</t>
  </si>
  <si>
    <t>STD_phb2_norm</t>
  </si>
  <si>
    <t>clone2</t>
  </si>
  <si>
    <t>clone6</t>
  </si>
  <si>
    <t>clone10</t>
  </si>
  <si>
    <t>clone14</t>
  </si>
  <si>
    <t>clone18</t>
  </si>
  <si>
    <t>clone22</t>
  </si>
  <si>
    <t>PHB1-DK analysis</t>
  </si>
  <si>
    <t>PHB2-DK analysis</t>
  </si>
  <si>
    <t>clone1</t>
  </si>
  <si>
    <t>clone5</t>
  </si>
  <si>
    <t>clone15</t>
  </si>
  <si>
    <t>clone20</t>
  </si>
  <si>
    <t>clone25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</si>
</sst>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 vertical="top"/>
    </xf>
    <xf numFmtId="0" fontId="1" fillId="0" borderId="0" xfId="1"/>
    <xf numFmtId="0" fontId="0" fillId="0" borderId="1" xfId="0" applyBorder="1"/>
    <xf numFmtId="164" fontId="0" fillId="0" borderId="0" xfId="0" applyNumberFormat="1"/>
    <xf numFmtId="165" fontId="0" fillId="0" borderId="1" xfId="0" applyNumberFormat="1" applyBorder="1"/>
  </cellXfs>
  <cellStyles count="2">
    <cellStyle name="Hyperlink" xfId="1" builtinId="8"/>
    <cellStyle name="Normal" xfId="0" builtinId="0"/>
  </cellStyles>
  <dxfs count="28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" formatCode="0"/>
      <fill>
        <patternFill patternType="none">
          <fgColor indexed="64"/>
          <bgColor indexed="65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numFmt numFmtId="1" formatCode="0"/>
      <fill>
        <patternFill patternType="solid">
          <fgColor indexed="64"/>
          <bgColor rgb="FFFFC000"/>
        </patternFill>
      </fill>
    </dxf>
    <dxf>
      <numFmt numFmtId="164" formatCode="0.00000"/>
    </dxf>
    <dxf>
      <numFmt numFmtId="2" formatCode="0.00"/>
    </dxf>
    <dxf>
      <numFmt numFmtId="2" formatCode="0.00"/>
    </dxf>
    <dxf>
      <numFmt numFmtId="1" formatCode="0"/>
    </dxf>
    <dxf>
      <numFmt numFmtId="1" formatCode="0"/>
      <fill>
        <patternFill patternType="solid">
          <fgColor indexed="64"/>
          <bgColor rgb="FFFFC000"/>
        </patternFill>
      </fill>
    </dxf>
    <dxf>
      <numFmt numFmtId="2" formatCode="0.00"/>
    </dxf>
    <dxf>
      <numFmt numFmtId="164" formatCode="0.00000"/>
    </dxf>
    <dxf>
      <numFmt numFmtId="2" formatCode="0.00"/>
    </dxf>
    <dxf>
      <numFmt numFmtId="2" formatCode="0.00"/>
    </dxf>
    <dxf>
      <numFmt numFmtId="2" formatCode="0.00"/>
      <fill>
        <patternFill patternType="none">
          <fgColor indexed="64"/>
          <bgColor indexed="65"/>
        </patternFill>
      </fill>
    </dxf>
    <dxf>
      <numFmt numFmtId="1" formatCode="0"/>
      <fill>
        <patternFill patternType="none">
          <fgColor indexed="64"/>
          <bgColor indexed="65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numFmt numFmtId="1" formatCode="0"/>
      <fill>
        <patternFill patternType="none">
          <fgColor indexed="64"/>
          <bgColor auto="1"/>
        </patternFill>
      </fill>
    </dxf>
    <dxf>
      <numFmt numFmtId="1" formatCode="0"/>
      <fill>
        <patternFill patternType="solid">
          <fgColor indexed="64"/>
          <bgColor rgb="FFFFC000"/>
        </patternFill>
      </fill>
    </dxf>
    <dxf>
      <numFmt numFmtId="164" formatCode="0.00000"/>
    </dxf>
    <dxf>
      <numFmt numFmtId="2" formatCode="0.00"/>
    </dxf>
    <dxf>
      <numFmt numFmtId="2" formatCode="0.00"/>
    </dxf>
    <dxf>
      <numFmt numFmtId="1" formatCode="0"/>
    </dxf>
    <dxf>
      <numFmt numFmtId="1" formatCode="0"/>
      <fill>
        <patternFill patternType="solid">
          <fgColor indexed="64"/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lt1"/>
            </a:solidFill>
            <a:ln w="12700" cap="flat" cmpd="sng" algn="ctr">
              <a:solidFill>
                <a:schemeClr val="accent2"/>
              </a:solidFill>
              <a:prstDash val="solid"/>
              <a:miter lim="800000"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Sheet1!$V$5:$V$11</c:f>
                <c:numCache>
                  <c:formatCode>General</c:formatCode>
                  <c:ptCount val="7"/>
                  <c:pt idx="0">
                    <c:v>0.05</c:v>
                  </c:pt>
                  <c:pt idx="1">
                    <c:v>0.128</c:v>
                  </c:pt>
                  <c:pt idx="2">
                    <c:v>9.0999999999999998E-2</c:v>
                  </c:pt>
                  <c:pt idx="3">
                    <c:v>0.127</c:v>
                  </c:pt>
                  <c:pt idx="4">
                    <c:v>7.3999999999999996E-2</c:v>
                  </c:pt>
                  <c:pt idx="5">
                    <c:v>3.1E-2</c:v>
                  </c:pt>
                  <c:pt idx="6">
                    <c:v>0.03</c:v>
                  </c:pt>
                </c:numCache>
              </c:numRef>
            </c:plus>
            <c:minus>
              <c:numRef>
                <c:f>Sheet1!$V$5:$V$11</c:f>
                <c:numCache>
                  <c:formatCode>General</c:formatCode>
                  <c:ptCount val="7"/>
                  <c:pt idx="0">
                    <c:v>0.05</c:v>
                  </c:pt>
                  <c:pt idx="1">
                    <c:v>0.128</c:v>
                  </c:pt>
                  <c:pt idx="2">
                    <c:v>9.0999999999999998E-2</c:v>
                  </c:pt>
                  <c:pt idx="3">
                    <c:v>0.127</c:v>
                  </c:pt>
                  <c:pt idx="4">
                    <c:v>7.3999999999999996E-2</c:v>
                  </c:pt>
                  <c:pt idx="5">
                    <c:v>3.1E-2</c:v>
                  </c:pt>
                  <c:pt idx="6">
                    <c:v>0.03</c:v>
                  </c:pt>
                </c:numCache>
              </c:numRef>
            </c:minus>
            <c:spPr>
              <a:ln w="6350">
                <a:prstDash val="solid"/>
              </a:ln>
            </c:spPr>
          </c:errBars>
          <c:val>
            <c:numRef>
              <c:f>Sheet1!$U$5:$U$11</c:f>
              <c:numCache>
                <c:formatCode>0.00</c:formatCode>
                <c:ptCount val="7"/>
                <c:pt idx="0">
                  <c:v>1</c:v>
                </c:pt>
                <c:pt idx="1">
                  <c:v>0.98</c:v>
                </c:pt>
                <c:pt idx="2">
                  <c:v>0.97</c:v>
                </c:pt>
                <c:pt idx="3">
                  <c:v>0.92</c:v>
                </c:pt>
                <c:pt idx="4">
                  <c:v>1.24</c:v>
                </c:pt>
                <c:pt idx="5">
                  <c:v>0.85</c:v>
                </c:pt>
                <c:pt idx="6">
                  <c:v>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1E-184B-ABA5-FAB656BD2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1485032"/>
        <c:axId val="241514896"/>
      </c:barChart>
      <c:catAx>
        <c:axId val="241485032"/>
        <c:scaling>
          <c:orientation val="minMax"/>
        </c:scaling>
        <c:delete val="0"/>
        <c:axPos val="b"/>
        <c:majorTickMark val="out"/>
        <c:minorTickMark val="none"/>
        <c:tickLblPos val="nextTo"/>
        <c:crossAx val="241514896"/>
        <c:crosses val="autoZero"/>
        <c:auto val="1"/>
        <c:lblAlgn val="ctr"/>
        <c:lblOffset val="100"/>
        <c:noMultiLvlLbl val="0"/>
      </c:catAx>
      <c:valAx>
        <c:axId val="241514896"/>
        <c:scaling>
          <c:orientation val="minMax"/>
          <c:max val="1.4"/>
          <c:min val="0"/>
        </c:scaling>
        <c:delete val="0"/>
        <c:axPos val="l"/>
        <c:majorGridlines>
          <c:spPr>
            <a:ln>
              <a:noFill/>
            </a:ln>
          </c:spPr>
        </c:majorGridlines>
        <c:numFmt formatCode="0.00" sourceLinked="1"/>
        <c:majorTickMark val="out"/>
        <c:minorTickMark val="none"/>
        <c:tickLblPos val="nextTo"/>
        <c:crossAx val="241485032"/>
        <c:crosses val="autoZero"/>
        <c:crossBetween val="between"/>
        <c:majorUnit val="0.2"/>
      </c:valAx>
    </c:plotArea>
    <c:plotVisOnly val="1"/>
    <c:dispBlanksAs val="gap"/>
    <c:showDLblsOverMax val="0"/>
  </c:chart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lt1"/>
            </a:solidFill>
            <a:ln w="12700" cap="flat" cmpd="sng" algn="ctr">
              <a:solidFill>
                <a:schemeClr val="accent6"/>
              </a:solidFill>
              <a:prstDash val="solid"/>
              <a:miter lim="800000"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Sheet1!$V$24:$V$30</c:f>
                <c:numCache>
                  <c:formatCode>General</c:formatCode>
                  <c:ptCount val="7"/>
                  <c:pt idx="0">
                    <c:v>0.10199999999999999</c:v>
                  </c:pt>
                  <c:pt idx="1">
                    <c:v>4.2000000000000003E-2</c:v>
                  </c:pt>
                  <c:pt idx="2">
                    <c:v>0.04</c:v>
                  </c:pt>
                  <c:pt idx="3">
                    <c:v>3.3000000000000002E-2</c:v>
                  </c:pt>
                  <c:pt idx="4">
                    <c:v>8.5999999999999993E-2</c:v>
                  </c:pt>
                  <c:pt idx="5">
                    <c:v>6.7000000000000004E-2</c:v>
                  </c:pt>
                  <c:pt idx="6">
                    <c:v>9.9000000000000005E-2</c:v>
                  </c:pt>
                </c:numCache>
              </c:numRef>
            </c:plus>
            <c:minus>
              <c:numRef>
                <c:f>Sheet1!$V$24:$V$30</c:f>
                <c:numCache>
                  <c:formatCode>General</c:formatCode>
                  <c:ptCount val="7"/>
                  <c:pt idx="0">
                    <c:v>0.10199999999999999</c:v>
                  </c:pt>
                  <c:pt idx="1">
                    <c:v>4.2000000000000003E-2</c:v>
                  </c:pt>
                  <c:pt idx="2">
                    <c:v>0.04</c:v>
                  </c:pt>
                  <c:pt idx="3">
                    <c:v>3.3000000000000002E-2</c:v>
                  </c:pt>
                  <c:pt idx="4">
                    <c:v>8.5999999999999993E-2</c:v>
                  </c:pt>
                  <c:pt idx="5">
                    <c:v>6.7000000000000004E-2</c:v>
                  </c:pt>
                  <c:pt idx="6">
                    <c:v>9.9000000000000005E-2</c:v>
                  </c:pt>
                </c:numCache>
              </c:numRef>
            </c:minus>
          </c:errBars>
          <c:val>
            <c:numRef>
              <c:f>Sheet1!$U$24:$U$30</c:f>
              <c:numCache>
                <c:formatCode>0.00</c:formatCode>
                <c:ptCount val="7"/>
                <c:pt idx="0">
                  <c:v>1</c:v>
                </c:pt>
                <c:pt idx="1">
                  <c:v>0.82</c:v>
                </c:pt>
                <c:pt idx="2">
                  <c:v>0.97</c:v>
                </c:pt>
                <c:pt idx="3">
                  <c:v>1.08</c:v>
                </c:pt>
                <c:pt idx="4">
                  <c:v>0.85</c:v>
                </c:pt>
                <c:pt idx="5">
                  <c:v>0.71</c:v>
                </c:pt>
                <c:pt idx="6">
                  <c:v>0.59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8E-C244-A141-9DAD6168D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1447088"/>
        <c:axId val="241915432"/>
      </c:barChart>
      <c:catAx>
        <c:axId val="241447088"/>
        <c:scaling>
          <c:orientation val="minMax"/>
        </c:scaling>
        <c:delete val="0"/>
        <c:axPos val="b"/>
        <c:majorTickMark val="out"/>
        <c:minorTickMark val="none"/>
        <c:tickLblPos val="nextTo"/>
        <c:crossAx val="241915432"/>
        <c:crosses val="autoZero"/>
        <c:auto val="1"/>
        <c:lblAlgn val="ctr"/>
        <c:lblOffset val="100"/>
        <c:noMultiLvlLbl val="0"/>
      </c:catAx>
      <c:valAx>
        <c:axId val="241915432"/>
        <c:scaling>
          <c:orientation val="minMax"/>
          <c:max val="1.2"/>
          <c:min val="0"/>
        </c:scaling>
        <c:delete val="0"/>
        <c:axPos val="l"/>
        <c:numFmt formatCode="0.00" sourceLinked="1"/>
        <c:majorTickMark val="out"/>
        <c:minorTickMark val="none"/>
        <c:tickLblPos val="nextTo"/>
        <c:crossAx val="24144708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200">
          <a:latin typeface="Arial" panose="020B0604020202020204" pitchFamily="34" charset="0"/>
          <a:cs typeface="Arial" panose="020B060402020202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310923</xdr:colOff>
      <xdr:row>2</xdr:row>
      <xdr:rowOff>121104</xdr:rowOff>
    </xdr:from>
    <xdr:to>
      <xdr:col>30</xdr:col>
      <xdr:colOff>596673</xdr:colOff>
      <xdr:row>14</xdr:row>
      <xdr:rowOff>121104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331333</xdr:colOff>
      <xdr:row>21</xdr:row>
      <xdr:rowOff>91168</xdr:rowOff>
    </xdr:from>
    <xdr:to>
      <xdr:col>31</xdr:col>
      <xdr:colOff>4762</xdr:colOff>
      <xdr:row>33</xdr:row>
      <xdr:rowOff>91168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4:R18" totalsRowShown="0">
  <autoFilter ref="A4:R18" xr:uid="{00000000-0009-0000-0100-000001000000}"/>
  <tableColumns count="18">
    <tableColumn id="1" xr3:uid="{00000000-0010-0000-0000-000001000000}" name="Lane"/>
    <tableColumn id="2" xr3:uid="{00000000-0010-0000-0000-000002000000}" name="Sample"/>
    <tableColumn id="3" xr3:uid="{00000000-0010-0000-0000-000003000000}" name="Clone"/>
    <tableColumn id="4" xr3:uid="{00000000-0010-0000-0000-000004000000}" name="Preparation date"/>
    <tableColumn id="14" xr3:uid="{00000000-0010-0000-0000-00000E000000}" name="Actin" dataDxfId="27"/>
    <tableColumn id="13" xr3:uid="{00000000-0010-0000-0000-00000D000000}" name="Mean (actin)" dataDxfId="26"/>
    <tableColumn id="11" xr3:uid="{00000000-0010-0000-0000-00000B000000}" name="normalized to WT actin" dataDxfId="25">
      <calculatedColumnFormula>Table1[[#This Row],[Actin]]/Table1[[#This Row],[Actin]]</calculatedColumnFormula>
    </tableColumn>
    <tableColumn id="6" xr3:uid="{00000000-0010-0000-0000-000006000000}" name="STD" dataDxfId="24"/>
    <tableColumn id="18" xr3:uid="{00000000-0010-0000-0000-000012000000}" name="STD norm" dataDxfId="23"/>
    <tableColumn id="15" xr3:uid="{00000000-0010-0000-0000-00000F000000}" name="PHB1" dataDxfId="22"/>
    <tableColumn id="16" xr3:uid="{00000000-0010-0000-0000-000010000000}" name="PHB1-DK" dataDxfId="21"/>
    <tableColumn id="7" xr3:uid="{00000000-0010-0000-0000-000007000000}" name="PHB1_total" dataDxfId="20">
      <calculatedColumnFormula>Table1[[#This Row],[PHB1]]+Table1[[#This Row],[PHB1-DK]]</calculatedColumnFormula>
    </tableColumn>
    <tableColumn id="17" xr3:uid="{00000000-0010-0000-0000-000011000000}" name="mean (PHB1)" dataDxfId="19"/>
    <tableColumn id="12" xr3:uid="{00000000-0010-0000-0000-00000C000000}" name="normalized to WT phb1" dataDxfId="18"/>
    <tableColumn id="9" xr3:uid="{00000000-0010-0000-0000-000009000000}" name="mean (normalized to WT phb1)" dataDxfId="17"/>
    <tableColumn id="19" xr3:uid="{00000000-0010-0000-0000-000013000000}" name="STD_phb1" dataDxfId="16"/>
    <tableColumn id="20" xr3:uid="{00000000-0010-0000-0000-000014000000}" name="STD_phb1_norm" dataDxfId="15"/>
    <tableColumn id="21" xr3:uid="{00000000-0010-0000-0000-000015000000}" name="PHB1 amount corrected for loaded sample" dataDxfId="14">
      <calculatedColumnFormula>Table1[[#This Row],[mean (normalized to WT phb1)]]/#REF!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23:R37" totalsRowShown="0">
  <autoFilter ref="A23:R37" xr:uid="{00000000-0009-0000-0100-000002000000}"/>
  <tableColumns count="18">
    <tableColumn id="1" xr3:uid="{00000000-0010-0000-0100-000001000000}" name="Lane"/>
    <tableColumn id="2" xr3:uid="{00000000-0010-0000-0100-000002000000}" name="Sample"/>
    <tableColumn id="3" xr3:uid="{00000000-0010-0000-0100-000003000000}" name="Clone"/>
    <tableColumn id="4" xr3:uid="{00000000-0010-0000-0100-000004000000}" name="Preparation date"/>
    <tableColumn id="14" xr3:uid="{00000000-0010-0000-0100-00000E000000}" name="Actin" dataDxfId="13"/>
    <tableColumn id="13" xr3:uid="{00000000-0010-0000-0100-00000D000000}" name="Mean (actin)" dataDxfId="12"/>
    <tableColumn id="11" xr3:uid="{00000000-0010-0000-0100-00000B000000}" name="normalized to WT actin" dataDxfId="11">
      <calculatedColumnFormula>Table13[[#This Row],[Actin]]/Table13[[#This Row],[Actin]]</calculatedColumnFormula>
    </tableColumn>
    <tableColumn id="5" xr3:uid="{00000000-0010-0000-0100-000005000000}" name="STD" dataDxfId="10"/>
    <tableColumn id="6" xr3:uid="{00000000-0010-0000-0100-000006000000}" name="STD norm" dataDxfId="9"/>
    <tableColumn id="15" xr3:uid="{00000000-0010-0000-0100-00000F000000}" name="PHB2" dataDxfId="8"/>
    <tableColumn id="16" xr3:uid="{00000000-0010-0000-0100-000010000000}" name="PHB2-DK" dataDxfId="7"/>
    <tableColumn id="7" xr3:uid="{00000000-0010-0000-0100-000007000000}" name="PHB2_total" dataDxfId="6">
      <calculatedColumnFormula>Table13[[#This Row],[PHB2]]+Table13[[#This Row],[PHB2-DK]]</calculatedColumnFormula>
    </tableColumn>
    <tableColumn id="17" xr3:uid="{00000000-0010-0000-0100-000011000000}" name="mean (PHB2)" dataDxfId="5"/>
    <tableColumn id="9" xr3:uid="{00000000-0010-0000-0100-000009000000}" name="normalized to WT phb2" dataDxfId="4"/>
    <tableColumn id="8" xr3:uid="{00000000-0010-0000-0100-000008000000}" name="mean (normalized to WT phb2)" dataDxfId="3"/>
    <tableColumn id="10" xr3:uid="{00000000-0010-0000-0100-00000A000000}" name="STD_phb2" dataDxfId="2"/>
    <tableColumn id="12" xr3:uid="{00000000-0010-0000-0100-00000C000000}" name="STD_phb2_norm" dataDxfId="1"/>
    <tableColumn id="21" xr3:uid="{00000000-0010-0000-0100-000015000000}" name="PHB2 amount corrected for loaded sample" dataDxfId="0">
      <calculatedColumnFormula>Table13[[#This Row],[normalized to WT phb2]]/#REF!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.xml"/><Relationship Id="rId3" Type="http://schemas.openxmlformats.org/officeDocument/2006/relationships/hyperlink" Target="160228_gel%204_PHB2-DK%20clones%208.1-8.6_anti-PHB2_2%20min_grey_ladder.tif" TargetMode="External"/><Relationship Id="rId7" Type="http://schemas.openxmlformats.org/officeDocument/2006/relationships/table" Target="../tables/table1.xml"/><Relationship Id="rId2" Type="http://schemas.openxmlformats.org/officeDocument/2006/relationships/hyperlink" Target="160228_gel%203_PHB1-DK%20clones%202.1-2.6_anti-actin_1min_grey_ladder.tif" TargetMode="External"/><Relationship Id="rId1" Type="http://schemas.openxmlformats.org/officeDocument/2006/relationships/hyperlink" Target="160228_gel%203_PHB1-DK%20clones%202.1-2.6_anti-PHB1_5%20min_grey_ladder.tif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160228_gel%204_PHB2-DK%20clones%208.1-8.6_anti-actin_1min.ti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tabSelected="1" topLeftCell="Q1" zoomScaleNormal="83" workbookViewId="0">
      <selection activeCell="W18" sqref="W18"/>
    </sheetView>
  </sheetViews>
  <sheetFormatPr baseColWidth="10" defaultColWidth="8.83203125" defaultRowHeight="15" x14ac:dyDescent="0.2"/>
  <cols>
    <col min="1" max="1" width="16.33203125" customWidth="1"/>
    <col min="2" max="2" width="15.33203125" customWidth="1"/>
    <col min="3" max="3" width="9.5" customWidth="1"/>
    <col min="4" max="4" width="14.5" customWidth="1"/>
    <col min="5" max="5" width="12.5" bestFit="1" customWidth="1"/>
    <col min="6" max="6" width="19.1640625" bestFit="1" customWidth="1"/>
    <col min="7" max="7" width="31.1640625" bestFit="1" customWidth="1"/>
    <col min="8" max="8" width="10.5" customWidth="1"/>
    <col min="9" max="9" width="16.33203125" customWidth="1"/>
    <col min="10" max="10" width="11.5" customWidth="1"/>
    <col min="11" max="11" width="15.83203125" bestFit="1" customWidth="1"/>
    <col min="12" max="12" width="15.83203125" customWidth="1"/>
    <col min="13" max="13" width="18.5" customWidth="1"/>
    <col min="14" max="14" width="30.5" customWidth="1"/>
    <col min="15" max="15" width="37.5" customWidth="1"/>
    <col min="16" max="16" width="15.83203125" customWidth="1"/>
    <col min="17" max="17" width="23.5" bestFit="1" customWidth="1"/>
    <col min="18" max="18" width="18.5" customWidth="1"/>
    <col min="19" max="19" width="17.83203125" customWidth="1"/>
    <col min="20" max="20" width="9.1640625" customWidth="1"/>
    <col min="21" max="21" width="12.83203125" customWidth="1"/>
    <col min="22" max="22" width="9.1640625" customWidth="1"/>
  </cols>
  <sheetData>
    <row r="1" spans="1:22" x14ac:dyDescent="0.2">
      <c r="A1" t="s">
        <v>0</v>
      </c>
    </row>
    <row r="2" spans="1:22" x14ac:dyDescent="0.2">
      <c r="A2" t="s">
        <v>23</v>
      </c>
      <c r="B2" s="8" t="s">
        <v>22</v>
      </c>
    </row>
    <row r="3" spans="1:22" x14ac:dyDescent="0.2">
      <c r="A3" t="s">
        <v>24</v>
      </c>
      <c r="B3" s="8" t="s">
        <v>26</v>
      </c>
      <c r="T3" t="s">
        <v>48</v>
      </c>
    </row>
    <row r="4" spans="1:22" x14ac:dyDescent="0.2">
      <c r="A4" t="s">
        <v>1</v>
      </c>
      <c r="B4" t="s">
        <v>2</v>
      </c>
      <c r="C4" t="s">
        <v>3</v>
      </c>
      <c r="D4" t="s">
        <v>4</v>
      </c>
      <c r="E4" t="s">
        <v>21</v>
      </c>
      <c r="F4" t="s">
        <v>14</v>
      </c>
      <c r="G4" t="s">
        <v>20</v>
      </c>
      <c r="H4" t="s">
        <v>29</v>
      </c>
      <c r="I4" t="s">
        <v>30</v>
      </c>
      <c r="J4" t="s">
        <v>19</v>
      </c>
      <c r="K4" t="s">
        <v>6</v>
      </c>
      <c r="L4" t="s">
        <v>32</v>
      </c>
      <c r="M4" t="s">
        <v>15</v>
      </c>
      <c r="N4" t="s">
        <v>31</v>
      </c>
      <c r="O4" t="s">
        <v>33</v>
      </c>
      <c r="P4" t="s">
        <v>34</v>
      </c>
      <c r="Q4" t="s">
        <v>36</v>
      </c>
      <c r="R4" t="s">
        <v>16</v>
      </c>
      <c r="T4" s="3" t="s">
        <v>11</v>
      </c>
      <c r="U4" s="3" t="s">
        <v>12</v>
      </c>
      <c r="V4" s="9" t="s">
        <v>29</v>
      </c>
    </row>
    <row r="5" spans="1:22" x14ac:dyDescent="0.2">
      <c r="A5">
        <v>2</v>
      </c>
      <c r="B5" t="s">
        <v>8</v>
      </c>
      <c r="C5" t="s">
        <v>5</v>
      </c>
      <c r="D5" t="s">
        <v>7</v>
      </c>
      <c r="E5">
        <v>8075.3969999999999</v>
      </c>
      <c r="F5" s="2">
        <f>AVERAGE(E5:E6)</f>
        <v>7956.3109999999997</v>
      </c>
      <c r="G5" s="1">
        <f>Table1[[#This Row],[Mean (actin)]]/Table1[[#This Row],[Mean (actin)]]</f>
        <v>1</v>
      </c>
      <c r="H5" s="1">
        <f>_xlfn.STDEV.P(E5:E6)</f>
        <v>119.08599999999979</v>
      </c>
      <c r="I5" s="10">
        <f>Table1[[#This Row],[STD]]/Table1[[#This Row],[Mean (actin)]]</f>
        <v>1.4967489330168188E-2</v>
      </c>
      <c r="J5">
        <v>7120</v>
      </c>
      <c r="K5" s="2">
        <v>0</v>
      </c>
      <c r="L5" s="2">
        <f>Table1[[#This Row],[PHB1]]+Table1[[#This Row],[PHB1-DK]]</f>
        <v>7120</v>
      </c>
      <c r="M5" s="2">
        <f>AVERAGE(L5:L6)</f>
        <v>7082.5</v>
      </c>
      <c r="N5" s="1">
        <f>Table1[[#This Row],[PHB1_total]]/Table1[[#This Row],[mean (PHB1)]]</f>
        <v>1.0052947405577126</v>
      </c>
      <c r="O5" s="1">
        <f>Table1[[#This Row],[mean (PHB1)]]/Table1[[#This Row],[mean (PHB1)]]</f>
        <v>1</v>
      </c>
      <c r="P5" s="1">
        <f>_xlfn.STDEV.P(L5:L6)</f>
        <v>37.5</v>
      </c>
      <c r="Q5" s="10">
        <f>Table1[[#This Row],[STD_phb1]]/Table1[[#This Row],[mean (PHB1)]]</f>
        <v>5.2947405577126721E-3</v>
      </c>
      <c r="R5" s="1">
        <f>Table1[[#This Row],[mean (normalized to WT phb1)]]/Table1[[#This Row],[normalized to WT actin]]</f>
        <v>1</v>
      </c>
      <c r="T5" s="3" t="s">
        <v>8</v>
      </c>
      <c r="U5" s="7">
        <v>1</v>
      </c>
      <c r="V5" s="11">
        <v>0.05</v>
      </c>
    </row>
    <row r="6" spans="1:22" x14ac:dyDescent="0.2">
      <c r="A6">
        <v>3</v>
      </c>
      <c r="B6" t="s">
        <v>8</v>
      </c>
      <c r="C6" t="s">
        <v>5</v>
      </c>
      <c r="D6" t="s">
        <v>7</v>
      </c>
      <c r="E6">
        <v>7837.2250000000004</v>
      </c>
      <c r="F6" s="2"/>
      <c r="G6" s="1"/>
      <c r="H6" s="1"/>
      <c r="I6" s="10"/>
      <c r="J6">
        <v>7045</v>
      </c>
      <c r="K6" s="2">
        <v>0</v>
      </c>
      <c r="L6" s="2">
        <f>Table1[[#This Row],[PHB1]]+Table1[[#This Row],[PHB1-DK]]</f>
        <v>7045</v>
      </c>
      <c r="M6" s="2"/>
      <c r="N6" s="1">
        <f>Table1[[#This Row],[PHB1_total]]/M5</f>
        <v>0.99470525944228738</v>
      </c>
      <c r="O6" s="1"/>
      <c r="P6" s="1"/>
      <c r="Q6" s="10"/>
      <c r="R6" s="1"/>
      <c r="T6" s="3" t="s">
        <v>42</v>
      </c>
      <c r="U6" s="7">
        <v>0.98</v>
      </c>
      <c r="V6" s="11">
        <v>0.128</v>
      </c>
    </row>
    <row r="7" spans="1:22" x14ac:dyDescent="0.2">
      <c r="A7">
        <v>4</v>
      </c>
      <c r="B7" t="s">
        <v>6</v>
      </c>
      <c r="C7">
        <v>2.1</v>
      </c>
      <c r="D7" t="s">
        <v>7</v>
      </c>
      <c r="E7">
        <v>16359.61</v>
      </c>
      <c r="F7" s="2">
        <f>AVERAGE(E7:E8)</f>
        <v>14471.989000000001</v>
      </c>
      <c r="G7" s="1">
        <f>Table1[[#This Row],[Actin]]/F5</f>
        <v>2.0561803076827943</v>
      </c>
      <c r="H7" s="1">
        <f>_xlfn.STDEV.P(E7:E8)</f>
        <v>1887.6209999999903</v>
      </c>
      <c r="I7" s="10">
        <f>Table1[[#This Row],[STD]]/Table1[[#This Row],[Mean (actin)]]</f>
        <v>0.13043272766445513</v>
      </c>
      <c r="J7">
        <v>7636</v>
      </c>
      <c r="K7">
        <v>4858</v>
      </c>
      <c r="L7" s="2">
        <f>Table1[[#This Row],[PHB1]]+Table1[[#This Row],[PHB1-DK]]</f>
        <v>12494</v>
      </c>
      <c r="M7" s="2">
        <f>AVERAGE(L7:L8)</f>
        <v>14325</v>
      </c>
      <c r="N7" s="1">
        <f>Table1[[#This Row],[PHB1_total]]/M5</f>
        <v>1.7640663607483233</v>
      </c>
      <c r="O7" s="1">
        <f>AVERAGE(N7:N8)</f>
        <v>2.0225908930462406</v>
      </c>
      <c r="P7" s="1">
        <f>_xlfn.STDEV.P(L7:L8)</f>
        <v>1831</v>
      </c>
      <c r="Q7" s="10">
        <f>Table1[[#This Row],[STD_phb1]]/Table1[[#This Row],[mean (PHB1)]]</f>
        <v>0.12781849912739965</v>
      </c>
      <c r="R7" s="1">
        <f>Table1[[#This Row],[mean (normalized to WT phb1)]]/Table1[[#This Row],[normalized to WT actin]]</f>
        <v>0.98366416869617479</v>
      </c>
      <c r="T7" s="3" t="s">
        <v>43</v>
      </c>
      <c r="U7" s="7">
        <v>0.97</v>
      </c>
      <c r="V7" s="11">
        <v>9.0999999999999998E-2</v>
      </c>
    </row>
    <row r="8" spans="1:22" x14ac:dyDescent="0.2">
      <c r="A8">
        <v>5</v>
      </c>
      <c r="B8" t="s">
        <v>6</v>
      </c>
      <c r="C8">
        <v>2.1</v>
      </c>
      <c r="D8" t="s">
        <v>7</v>
      </c>
      <c r="E8">
        <v>12584.368</v>
      </c>
      <c r="F8" s="2"/>
      <c r="G8" s="1">
        <f>Table1[[#This Row],[Actin]]/F5</f>
        <v>1.5816837727936981</v>
      </c>
      <c r="H8" s="1"/>
      <c r="I8" s="10"/>
      <c r="J8">
        <v>10075</v>
      </c>
      <c r="K8">
        <v>6081</v>
      </c>
      <c r="L8" s="2">
        <f>Table1[[#This Row],[PHB1]]+Table1[[#This Row],[PHB1-DK]]</f>
        <v>16156</v>
      </c>
      <c r="M8" s="2"/>
      <c r="N8" s="1">
        <f>Table1[[#This Row],[PHB1_total]]/M5</f>
        <v>2.2811154253441583</v>
      </c>
      <c r="O8" s="1"/>
      <c r="P8" s="1"/>
      <c r="Q8" s="10"/>
      <c r="R8" s="1"/>
      <c r="T8" s="3" t="s">
        <v>44</v>
      </c>
      <c r="U8" s="7">
        <v>0.92</v>
      </c>
      <c r="V8" s="11">
        <v>0.127</v>
      </c>
    </row>
    <row r="9" spans="1:22" x14ac:dyDescent="0.2">
      <c r="A9">
        <v>6</v>
      </c>
      <c r="B9" t="s">
        <v>6</v>
      </c>
      <c r="C9">
        <v>2.2000000000000002</v>
      </c>
      <c r="D9" t="s">
        <v>7</v>
      </c>
      <c r="E9">
        <v>9382.125</v>
      </c>
      <c r="F9" s="2">
        <f>AVERAGE(E9:E10)</f>
        <v>10406.857</v>
      </c>
      <c r="G9" s="1">
        <f>Table1[[#This Row],[Actin]]/F5</f>
        <v>1.179205413161954</v>
      </c>
      <c r="H9" s="1">
        <f>_xlfn.STDEV.P(E9:E10)</f>
        <v>1024.732</v>
      </c>
      <c r="I9" s="10">
        <f>Table1[[#This Row],[STD]]/Table1[[#This Row],[Mean (actin)]]</f>
        <v>9.846700113204207E-2</v>
      </c>
      <c r="J9">
        <v>4961</v>
      </c>
      <c r="K9">
        <v>2419</v>
      </c>
      <c r="L9" s="2">
        <f>Table1[[#This Row],[PHB1]]+Table1[[#This Row],[PHB1-DK]]</f>
        <v>7380</v>
      </c>
      <c r="M9" s="2">
        <f>AVERAGE(L9:L10)</f>
        <v>8116</v>
      </c>
      <c r="N9" s="1">
        <f>Table1[[#This Row],[PHB1_total]]/M5</f>
        <v>1.0420049417578539</v>
      </c>
      <c r="O9" s="1">
        <f>AVERAGE(N9:N10)</f>
        <v>1.1459230497705613</v>
      </c>
      <c r="P9" s="1">
        <f>_xlfn.STDEV.P(L9:L10)</f>
        <v>736</v>
      </c>
      <c r="Q9" s="10">
        <f>Table1[[#This Row],[STD_phb1]]/Table1[[#This Row],[mean (PHB1)]]</f>
        <v>9.0685066535239028E-2</v>
      </c>
      <c r="R9" s="1">
        <f>Table1[[#This Row],[mean (normalized to WT phb1)]]/Table1[[#This Row],[normalized to WT actin]]</f>
        <v>0.97177560158738707</v>
      </c>
      <c r="T9" s="3" t="s">
        <v>45</v>
      </c>
      <c r="U9" s="7">
        <v>1.24</v>
      </c>
      <c r="V9" s="11">
        <v>7.3999999999999996E-2</v>
      </c>
    </row>
    <row r="10" spans="1:22" x14ac:dyDescent="0.2">
      <c r="A10">
        <v>7</v>
      </c>
      <c r="B10" t="s">
        <v>6</v>
      </c>
      <c r="C10">
        <v>2.2000000000000002</v>
      </c>
      <c r="D10" t="s">
        <v>7</v>
      </c>
      <c r="E10">
        <v>11431.589</v>
      </c>
      <c r="F10" s="2"/>
      <c r="G10" s="1">
        <f>Table1[[#This Row],[Actin]]/F5</f>
        <v>1.4367951428746313</v>
      </c>
      <c r="H10" s="1"/>
      <c r="I10" s="10"/>
      <c r="J10">
        <v>5797</v>
      </c>
      <c r="K10">
        <v>3055</v>
      </c>
      <c r="L10" s="2">
        <f>Table1[[#This Row],[PHB1]]+Table1[[#This Row],[PHB1-DK]]</f>
        <v>8852</v>
      </c>
      <c r="M10" s="2"/>
      <c r="N10" s="1">
        <f>Table1[[#This Row],[PHB1_total]]/M5</f>
        <v>1.2498411577832687</v>
      </c>
      <c r="O10" s="1"/>
      <c r="P10" s="1"/>
      <c r="Q10" s="10"/>
      <c r="R10" s="1"/>
      <c r="T10" s="3" t="s">
        <v>46</v>
      </c>
      <c r="U10" s="7">
        <v>0.85</v>
      </c>
      <c r="V10" s="11">
        <v>3.1E-2</v>
      </c>
    </row>
    <row r="11" spans="1:22" x14ac:dyDescent="0.2">
      <c r="A11">
        <v>8</v>
      </c>
      <c r="B11" t="s">
        <v>6</v>
      </c>
      <c r="C11">
        <v>2.2999999999999998</v>
      </c>
      <c r="D11" t="s">
        <v>7</v>
      </c>
      <c r="E11">
        <v>11340.468000000001</v>
      </c>
      <c r="F11" s="2">
        <f>AVERAGE(E11:E12)</f>
        <v>11557.0995</v>
      </c>
      <c r="G11" s="1">
        <f>Table1[[#This Row],[Actin]]/F5</f>
        <v>1.4253424734151294</v>
      </c>
      <c r="H11" s="1">
        <f>_xlfn.STDEV.P(E11:E12)</f>
        <v>216.63149999999951</v>
      </c>
      <c r="I11" s="10">
        <f>Table1[[#This Row],[STD]]/Table1[[#This Row],[Mean (actin)]]</f>
        <v>1.8744452273686794E-2</v>
      </c>
      <c r="J11">
        <v>4844</v>
      </c>
      <c r="K11">
        <v>3289</v>
      </c>
      <c r="L11" s="2">
        <f>Table1[[#This Row],[PHB1]]+Table1[[#This Row],[PHB1-DK]]</f>
        <v>8133</v>
      </c>
      <c r="M11" s="2">
        <f>AVERAGE(L11:L12)</f>
        <v>9316.5</v>
      </c>
      <c r="N11" s="1">
        <f>Table1[[#This Row],[PHB1_total]]/M5</f>
        <v>1.1483233321567243</v>
      </c>
      <c r="O11" s="1">
        <f>AVERAGE(N11:N12)</f>
        <v>1.3154253441581363</v>
      </c>
      <c r="P11" s="1">
        <f>_xlfn.STDEV.P(L11:L12)</f>
        <v>1183.5</v>
      </c>
      <c r="Q11" s="10">
        <f>Table1[[#This Row],[STD_phb1]]/Table1[[#This Row],[mean (PHB1)]]</f>
        <v>0.12703268394783448</v>
      </c>
      <c r="R11" s="1">
        <f>Table1[[#This Row],[mean (normalized to WT phb1)]]/Table1[[#This Row],[normalized to WT actin]]</f>
        <v>0.92288370598146074</v>
      </c>
      <c r="T11" s="3" t="s">
        <v>47</v>
      </c>
      <c r="U11" s="7">
        <v>1.01</v>
      </c>
      <c r="V11" s="11">
        <v>0.03</v>
      </c>
    </row>
    <row r="12" spans="1:22" x14ac:dyDescent="0.2">
      <c r="A12">
        <v>9</v>
      </c>
      <c r="B12" t="s">
        <v>6</v>
      </c>
      <c r="C12">
        <v>2.2999999999999998</v>
      </c>
      <c r="D12" t="s">
        <v>7</v>
      </c>
      <c r="E12">
        <v>11773.731</v>
      </c>
      <c r="F12" s="2"/>
      <c r="G12" s="1">
        <f>Table1[[#This Row],[Actin]]/F5</f>
        <v>1.4797977354077789</v>
      </c>
      <c r="H12" s="1"/>
      <c r="I12" s="10"/>
      <c r="J12">
        <v>5477</v>
      </c>
      <c r="K12">
        <v>5023</v>
      </c>
      <c r="L12" s="2">
        <f>Table1[[#This Row],[PHB1]]+Table1[[#This Row],[PHB1-DK]]</f>
        <v>10500</v>
      </c>
      <c r="M12" s="2"/>
      <c r="N12" s="1">
        <f>Table1[[#This Row],[PHB1_total]]/M5</f>
        <v>1.4825273561595482</v>
      </c>
      <c r="O12" s="1"/>
      <c r="P12" s="1"/>
      <c r="Q12" s="10"/>
      <c r="R12" s="1"/>
      <c r="U12" s="1"/>
    </row>
    <row r="13" spans="1:22" x14ac:dyDescent="0.2">
      <c r="A13">
        <v>10</v>
      </c>
      <c r="B13" t="s">
        <v>6</v>
      </c>
      <c r="C13">
        <v>2.4</v>
      </c>
      <c r="D13" t="s">
        <v>7</v>
      </c>
      <c r="E13">
        <v>7618.1040000000003</v>
      </c>
      <c r="F13" s="2">
        <f>AVERAGE(E13:E14)</f>
        <v>8051.7860000000001</v>
      </c>
      <c r="G13" s="1">
        <f>Table1[[#This Row],[Actin]]/F5</f>
        <v>0.95749198340788844</v>
      </c>
      <c r="H13" s="1">
        <f>_xlfn.STDEV.P(E13:E14)</f>
        <v>433.68200000000024</v>
      </c>
      <c r="I13" s="10">
        <f>Table1[[#This Row],[STD]]/Table1[[#This Row],[Mean (actin)]]</f>
        <v>5.3861590459557698E-2</v>
      </c>
      <c r="J13">
        <v>3928</v>
      </c>
      <c r="K13">
        <v>5121</v>
      </c>
      <c r="L13" s="2">
        <f>Table1[[#This Row],[PHB1]]+Table1[[#This Row],[PHB1-DK]]</f>
        <v>9049</v>
      </c>
      <c r="M13" s="2">
        <f>AVERAGE(L13:L14)</f>
        <v>8429</v>
      </c>
      <c r="N13" s="1">
        <f>Table1[[#This Row],[PHB1_total]]/M5</f>
        <v>1.2776561948464524</v>
      </c>
      <c r="O13" s="1">
        <f>AVERAGE(N13:N14)</f>
        <v>1.1901164842922696</v>
      </c>
      <c r="P13" s="1">
        <f>_xlfn.STDEV.P(L13:L14)</f>
        <v>620</v>
      </c>
      <c r="Q13" s="10">
        <f>Table1[[#This Row],[STD_phb1]]/Table1[[#This Row],[mean (PHB1)]]</f>
        <v>7.3555581919563406E-2</v>
      </c>
      <c r="R13" s="1">
        <f>Table1[[#This Row],[mean (normalized to WT phb1)]]/Table1[[#This Row],[normalized to WT actin]]</f>
        <v>1.2429519044707071</v>
      </c>
      <c r="U13" s="1"/>
    </row>
    <row r="14" spans="1:22" x14ac:dyDescent="0.2">
      <c r="A14">
        <v>11</v>
      </c>
      <c r="B14" t="s">
        <v>6</v>
      </c>
      <c r="C14">
        <v>2.4</v>
      </c>
      <c r="D14" t="s">
        <v>7</v>
      </c>
      <c r="E14">
        <v>8485.4680000000008</v>
      </c>
      <c r="F14" s="2"/>
      <c r="G14" s="1">
        <f>Table1[[#This Row],[Actin]]/F5</f>
        <v>1.0665078325872381</v>
      </c>
      <c r="H14" s="1"/>
      <c r="I14" s="10"/>
      <c r="J14">
        <v>3095</v>
      </c>
      <c r="K14">
        <v>4714</v>
      </c>
      <c r="L14" s="2">
        <f>Table1[[#This Row],[PHB1]]+Table1[[#This Row],[PHB1-DK]]</f>
        <v>7809</v>
      </c>
      <c r="M14" s="2"/>
      <c r="N14" s="1">
        <f>Table1[[#This Row],[PHB1_total]]/M5</f>
        <v>1.1025767737380869</v>
      </c>
      <c r="O14" s="1"/>
      <c r="P14" s="1"/>
      <c r="Q14" s="10"/>
      <c r="R14" s="1"/>
      <c r="U14" s="1"/>
    </row>
    <row r="15" spans="1:22" x14ac:dyDescent="0.2">
      <c r="A15">
        <v>12</v>
      </c>
      <c r="B15" t="s">
        <v>6</v>
      </c>
      <c r="C15">
        <v>2.5</v>
      </c>
      <c r="D15" t="s">
        <v>7</v>
      </c>
      <c r="E15">
        <v>9885.7610000000004</v>
      </c>
      <c r="F15" s="2">
        <f>AVERAGE(E15:E16)</f>
        <v>9418.1144999999997</v>
      </c>
      <c r="G15" s="1">
        <f>Table1[[#This Row],[Actin]]/F5</f>
        <v>1.2425056034134414</v>
      </c>
      <c r="H15" s="1">
        <f>_xlfn.STDEV.P(E15:E16)</f>
        <v>467.64649999999983</v>
      </c>
      <c r="I15" s="10">
        <f>Table1[[#This Row],[STD]]/Table1[[#This Row],[Mean (actin)]]</f>
        <v>4.9653940817984306E-2</v>
      </c>
      <c r="J15">
        <v>5674</v>
      </c>
      <c r="K15">
        <v>2084</v>
      </c>
      <c r="L15" s="2">
        <f>Table1[[#This Row],[PHB1]]+Table1[[#This Row],[PHB1-DK]]</f>
        <v>7758</v>
      </c>
      <c r="M15" s="2">
        <f>AVERAGE(L15:L16)</f>
        <v>7524</v>
      </c>
      <c r="N15" s="1">
        <f>Table1[[#This Row],[PHB1_total]]/M5</f>
        <v>1.0953759265795977</v>
      </c>
      <c r="O15" s="1">
        <f>AVERAGE(N15:N16)</f>
        <v>1.0623367454994705</v>
      </c>
      <c r="P15" s="1">
        <f>_xlfn.STDEV.P(L15:L16)</f>
        <v>234</v>
      </c>
      <c r="Q15" s="10">
        <f>Table1[[#This Row],[STD_phb1]]/Table1[[#This Row],[mean (PHB1)]]</f>
        <v>3.1100478468899521E-2</v>
      </c>
      <c r="R15" s="1">
        <f>Table1[[#This Row],[mean (normalized to WT phb1)]]/Table1[[#This Row],[normalized to WT actin]]</f>
        <v>0.85499553690622676</v>
      </c>
      <c r="U15" s="1"/>
    </row>
    <row r="16" spans="1:22" x14ac:dyDescent="0.2">
      <c r="A16">
        <v>13</v>
      </c>
      <c r="B16" t="s">
        <v>6</v>
      </c>
      <c r="C16">
        <v>2.5</v>
      </c>
      <c r="D16" t="s">
        <v>7</v>
      </c>
      <c r="E16">
        <v>8950.4680000000008</v>
      </c>
      <c r="F16" s="2"/>
      <c r="G16" s="1">
        <f>Table1[[#This Row],[Actin]]/F5</f>
        <v>1.1249520035101697</v>
      </c>
      <c r="H16" s="1"/>
      <c r="I16" s="10"/>
      <c r="J16">
        <v>5063</v>
      </c>
      <c r="K16">
        <v>2227</v>
      </c>
      <c r="L16" s="2">
        <f>Table1[[#This Row],[PHB1]]+Table1[[#This Row],[PHB1-DK]]</f>
        <v>7290</v>
      </c>
      <c r="M16" s="2"/>
      <c r="N16" s="1">
        <f>Table1[[#This Row],[PHB1_total]]/M5</f>
        <v>1.0292975644193434</v>
      </c>
      <c r="O16" s="1"/>
      <c r="P16" s="1"/>
      <c r="Q16" s="10"/>
      <c r="R16" s="1"/>
      <c r="U16" s="1"/>
    </row>
    <row r="17" spans="1:22" x14ac:dyDescent="0.2">
      <c r="A17">
        <v>14</v>
      </c>
      <c r="B17" t="s">
        <v>6</v>
      </c>
      <c r="C17">
        <v>2.6</v>
      </c>
      <c r="D17" t="s">
        <v>7</v>
      </c>
      <c r="E17">
        <v>9632.1749999999993</v>
      </c>
      <c r="F17" s="2">
        <f>AVERAGE(E17:E18)</f>
        <v>8571.1144999999997</v>
      </c>
      <c r="G17" s="1">
        <f>Table1[[#This Row],[Actin]]/F5</f>
        <v>1.2106332947518015</v>
      </c>
      <c r="H17" s="1">
        <f>_xlfn.STDEV.P(E17:E18)</f>
        <v>1061.0605000000041</v>
      </c>
      <c r="I17" s="10">
        <f>Table1[[#This Row],[STD]]/Table1[[#This Row],[Mean (actin)]]</f>
        <v>0.12379492771914366</v>
      </c>
      <c r="J17">
        <v>3965</v>
      </c>
      <c r="K17">
        <v>4710</v>
      </c>
      <c r="L17" s="2">
        <f>Table1[[#This Row],[PHB1]]+Table1[[#This Row],[PHB1-DK]]</f>
        <v>8675</v>
      </c>
      <c r="M17" s="2">
        <f>AVERAGE(L17:L18)</f>
        <v>8653</v>
      </c>
      <c r="N17" s="1">
        <f>Table1[[#This Row],[PHB1_total]]/M5</f>
        <v>1.2248499823508647</v>
      </c>
      <c r="O17" s="1">
        <f>AVERAGE(N17:N18)</f>
        <v>1.2217437345570068</v>
      </c>
      <c r="P17" s="1">
        <f>_xlfn.STDEV.P(L17:L18)</f>
        <v>22</v>
      </c>
      <c r="Q17" s="10">
        <f>Table1[[#This Row],[STD_phb1]]/Table1[[#This Row],[mean (PHB1)]]</f>
        <v>2.5424708193690052E-3</v>
      </c>
      <c r="R17" s="1">
        <f>Table1[[#This Row],[mean (normalized to WT phb1)]]/Table1[[#This Row],[normalized to WT actin]]</f>
        <v>1.0091773783633491</v>
      </c>
      <c r="U17" s="1"/>
    </row>
    <row r="18" spans="1:22" x14ac:dyDescent="0.2">
      <c r="A18">
        <v>15</v>
      </c>
      <c r="B18" t="s">
        <v>6</v>
      </c>
      <c r="C18">
        <v>2.6</v>
      </c>
      <c r="D18" t="s">
        <v>7</v>
      </c>
      <c r="E18">
        <v>7510.0540000000001</v>
      </c>
      <c r="F18" s="2"/>
      <c r="G18" s="1">
        <f>Table1[[#This Row],[Actin]]/F5</f>
        <v>0.94391156906762452</v>
      </c>
      <c r="H18" s="1"/>
      <c r="I18" s="10"/>
      <c r="J18">
        <v>4408</v>
      </c>
      <c r="K18">
        <v>4223</v>
      </c>
      <c r="L18" s="2">
        <f>Table1[[#This Row],[PHB1]]+Table1[[#This Row],[PHB1-DK]]</f>
        <v>8631</v>
      </c>
      <c r="M18" s="2"/>
      <c r="N18" s="1">
        <f>Table1[[#This Row],[PHB1_total]]/M5</f>
        <v>1.2186374867631486</v>
      </c>
      <c r="O18" s="1"/>
      <c r="P18" s="1"/>
      <c r="Q18" s="10"/>
      <c r="R18" s="1"/>
      <c r="U18" s="1"/>
    </row>
    <row r="19" spans="1:22" x14ac:dyDescent="0.2">
      <c r="E19" s="2"/>
      <c r="F19" s="2"/>
      <c r="G19" s="2"/>
      <c r="H19" s="2"/>
      <c r="I19" s="2"/>
      <c r="J19" s="2"/>
      <c r="K19" s="2"/>
      <c r="L19" s="1"/>
      <c r="M19" s="1"/>
      <c r="P19" s="1"/>
      <c r="Q19" s="1"/>
      <c r="R19" s="1"/>
    </row>
    <row r="20" spans="1:22" x14ac:dyDescent="0.2">
      <c r="A20" t="s">
        <v>10</v>
      </c>
      <c r="E20" s="2"/>
      <c r="F20" s="2"/>
      <c r="G20" s="2"/>
      <c r="H20" s="2"/>
      <c r="I20" s="2"/>
      <c r="J20" s="2"/>
      <c r="K20" s="2"/>
      <c r="L20" s="1"/>
      <c r="M20" s="1"/>
      <c r="P20" s="1"/>
    </row>
    <row r="21" spans="1:22" x14ac:dyDescent="0.2">
      <c r="A21" t="s">
        <v>25</v>
      </c>
      <c r="B21" s="8" t="s">
        <v>27</v>
      </c>
      <c r="E21" s="2"/>
      <c r="F21" s="2"/>
      <c r="G21" s="2"/>
      <c r="H21" s="2"/>
      <c r="I21" s="2"/>
      <c r="J21" s="2"/>
      <c r="K21" s="2"/>
      <c r="L21" s="1"/>
      <c r="M21" s="1"/>
      <c r="P21" s="1"/>
    </row>
    <row r="22" spans="1:22" x14ac:dyDescent="0.2">
      <c r="A22" t="s">
        <v>24</v>
      </c>
      <c r="B22" s="8" t="s">
        <v>28</v>
      </c>
      <c r="E22" s="2"/>
      <c r="F22" s="2"/>
      <c r="G22" s="2"/>
      <c r="H22" s="2"/>
      <c r="I22" s="2"/>
      <c r="J22" s="2"/>
      <c r="K22" s="2"/>
      <c r="L22" s="1"/>
      <c r="M22" s="1"/>
      <c r="P22" s="1"/>
      <c r="T22" t="s">
        <v>49</v>
      </c>
    </row>
    <row r="23" spans="1:22" x14ac:dyDescent="0.2">
      <c r="A23" t="s">
        <v>1</v>
      </c>
      <c r="B23" t="s">
        <v>2</v>
      </c>
      <c r="C23" t="s">
        <v>3</v>
      </c>
      <c r="D23" t="s">
        <v>4</v>
      </c>
      <c r="E23" s="2" t="s">
        <v>21</v>
      </c>
      <c r="F23" s="2" t="s">
        <v>14</v>
      </c>
      <c r="G23" s="2" t="s">
        <v>20</v>
      </c>
      <c r="H23" t="s">
        <v>29</v>
      </c>
      <c r="I23" t="s">
        <v>30</v>
      </c>
      <c r="J23" s="2" t="s">
        <v>37</v>
      </c>
      <c r="K23" s="2" t="s">
        <v>9</v>
      </c>
      <c r="L23" s="2" t="s">
        <v>38</v>
      </c>
      <c r="M23" s="2" t="s">
        <v>17</v>
      </c>
      <c r="N23" s="1" t="s">
        <v>39</v>
      </c>
      <c r="O23" s="1" t="s">
        <v>40</v>
      </c>
      <c r="P23" s="1" t="s">
        <v>35</v>
      </c>
      <c r="Q23" s="1" t="s">
        <v>41</v>
      </c>
      <c r="R23" s="1" t="s">
        <v>18</v>
      </c>
      <c r="T23" s="4" t="s">
        <v>11</v>
      </c>
      <c r="U23" s="6" t="s">
        <v>13</v>
      </c>
      <c r="V23" s="9" t="s">
        <v>29</v>
      </c>
    </row>
    <row r="24" spans="1:22" x14ac:dyDescent="0.2">
      <c r="A24">
        <v>2</v>
      </c>
      <c r="B24" t="s">
        <v>8</v>
      </c>
      <c r="C24" t="s">
        <v>5</v>
      </c>
      <c r="D24" t="s">
        <v>7</v>
      </c>
      <c r="E24">
        <v>11297.710999999999</v>
      </c>
      <c r="F24" s="2">
        <f>AVERAGE(E24:E25)</f>
        <v>11366.625</v>
      </c>
      <c r="G24" s="1">
        <f>Table13[[#This Row],[Mean (actin)]]/Table13[[#This Row],[Mean (actin)]]</f>
        <v>1</v>
      </c>
      <c r="H24" s="1">
        <f>_xlfn.STDEV.P(E24:E25)</f>
        <v>68.914000000000669</v>
      </c>
      <c r="I24" s="10">
        <f>Table13[[#This Row],[STD]]/Table13[[#This Row],[Mean (actin)]]</f>
        <v>6.0628374737444644E-3</v>
      </c>
      <c r="J24">
        <v>11271.852999999999</v>
      </c>
      <c r="K24" s="2">
        <v>0</v>
      </c>
      <c r="L24" s="2">
        <f>Table13[[#This Row],[PHB2]]+Table13[[#This Row],[PHB2-DK]]</f>
        <v>11271.852999999999</v>
      </c>
      <c r="M24" s="2">
        <f>AVERAGE(L24:L25)</f>
        <v>10231.06</v>
      </c>
      <c r="N24" s="1">
        <f>Table13[[#This Row],[mean (PHB2)]]/Table13[[#This Row],[mean (PHB2)]]</f>
        <v>1</v>
      </c>
      <c r="O24" s="1">
        <f>Table13[[#This Row],[mean (PHB2)]]/Table13[[#This Row],[mean (PHB2)]]</f>
        <v>1</v>
      </c>
      <c r="P24" s="1">
        <f>_xlfn.STDEV.P(L24:L25)</f>
        <v>1040.7930000000058</v>
      </c>
      <c r="Q24" s="1">
        <f>Table13[[#This Row],[STD_phb2]]/Table13[[#This Row],[mean (PHB2)]]</f>
        <v>0.10172875537823117</v>
      </c>
      <c r="R24" s="1">
        <f>Table13[[#This Row],[normalized to WT phb2]]/Table13[[#This Row],[normalized to WT actin]]</f>
        <v>1</v>
      </c>
      <c r="T24" s="4" t="s">
        <v>8</v>
      </c>
      <c r="U24" s="6">
        <v>1</v>
      </c>
      <c r="V24" s="11">
        <v>0.10199999999999999</v>
      </c>
    </row>
    <row r="25" spans="1:22" x14ac:dyDescent="0.2">
      <c r="A25">
        <v>3</v>
      </c>
      <c r="B25" t="s">
        <v>8</v>
      </c>
      <c r="C25" t="s">
        <v>5</v>
      </c>
      <c r="D25" t="s">
        <v>7</v>
      </c>
      <c r="E25">
        <v>11435.539000000001</v>
      </c>
      <c r="F25" s="2"/>
      <c r="G25" s="1"/>
      <c r="H25" s="1"/>
      <c r="I25" s="10"/>
      <c r="J25">
        <v>9190.2669999999998</v>
      </c>
      <c r="K25" s="2">
        <v>0</v>
      </c>
      <c r="L25" s="2">
        <f>Table13[[#This Row],[PHB2]]+Table13[[#This Row],[PHB2-DK]]</f>
        <v>9190.2669999999998</v>
      </c>
      <c r="M25" s="2"/>
      <c r="N25" s="1"/>
      <c r="O25" s="1"/>
      <c r="P25" s="1"/>
      <c r="Q25" s="1"/>
      <c r="R25" s="1"/>
      <c r="T25" s="3" t="s">
        <v>50</v>
      </c>
      <c r="U25" s="6">
        <v>0.82</v>
      </c>
      <c r="V25" s="11">
        <v>4.2000000000000003E-2</v>
      </c>
    </row>
    <row r="26" spans="1:22" x14ac:dyDescent="0.2">
      <c r="A26">
        <v>4</v>
      </c>
      <c r="B26" t="s">
        <v>9</v>
      </c>
      <c r="C26">
        <v>8.1</v>
      </c>
      <c r="D26" t="s">
        <v>7</v>
      </c>
      <c r="E26">
        <v>15104.51</v>
      </c>
      <c r="F26" s="2">
        <f>AVERAGE(E26:E27)</f>
        <v>16098.302500000002</v>
      </c>
      <c r="G26" s="1">
        <f>Table13[[#This Row],[Actin]]/F24</f>
        <v>1.3288473931356053</v>
      </c>
      <c r="H26" s="1">
        <f>_xlfn.STDEV.P(E26:E27)</f>
        <v>993.79250000000047</v>
      </c>
      <c r="I26" s="10">
        <f>Table13[[#This Row],[STD]]/Table13[[#This Row],[Mean (actin)]]</f>
        <v>6.173275101520799E-2</v>
      </c>
      <c r="J26">
        <v>8280.5390000000007</v>
      </c>
      <c r="K26">
        <v>2805.4470000000001</v>
      </c>
      <c r="L26" s="2">
        <f>Table13[[#This Row],[PHB2]]+Table13[[#This Row],[PHB2-DK]]</f>
        <v>11085.986000000001</v>
      </c>
      <c r="M26" s="2">
        <f>AVERAGE(L26:L27)</f>
        <v>11576.8145</v>
      </c>
      <c r="N26" s="1">
        <f>Table13[[#This Row],[PHB2_total]]/M24</f>
        <v>1.0835618205738213</v>
      </c>
      <c r="O26" s="1">
        <f>AVERAGE(N26:N27)</f>
        <v>1.1315361751372781</v>
      </c>
      <c r="P26" s="1">
        <f>_xlfn.STDEV.P(L26:L27)</f>
        <v>490.82849999999962</v>
      </c>
      <c r="Q26" s="1">
        <f>Table13[[#This Row],[STD_phb2]]/Table13[[#This Row],[mean (PHB2)]]</f>
        <v>4.2397543814837804E-2</v>
      </c>
      <c r="R26" s="1">
        <f>Table13[[#This Row],[normalized to WT phb2]]/Table13[[#This Row],[normalized to WT actin]]</f>
        <v>0.81541479192505495</v>
      </c>
      <c r="T26" s="3" t="s">
        <v>51</v>
      </c>
      <c r="U26" s="6">
        <v>0.97</v>
      </c>
      <c r="V26" s="11">
        <v>0.04</v>
      </c>
    </row>
    <row r="27" spans="1:22" x14ac:dyDescent="0.2">
      <c r="A27">
        <v>5</v>
      </c>
      <c r="B27" t="s">
        <v>9</v>
      </c>
      <c r="C27">
        <v>8.1</v>
      </c>
      <c r="D27" t="s">
        <v>7</v>
      </c>
      <c r="E27">
        <v>17092.095000000001</v>
      </c>
      <c r="F27" s="2"/>
      <c r="G27" s="1">
        <f>Table13[[#This Row],[Actin]]/F24</f>
        <v>1.5037088845633599</v>
      </c>
      <c r="H27" s="1"/>
      <c r="I27" s="10"/>
      <c r="J27">
        <v>8254.5390000000007</v>
      </c>
      <c r="K27">
        <v>3813.1039999999998</v>
      </c>
      <c r="L27" s="2">
        <f>Table13[[#This Row],[PHB2]]+Table13[[#This Row],[PHB2-DK]]</f>
        <v>12067.643</v>
      </c>
      <c r="M27" s="2"/>
      <c r="N27" s="1">
        <f>Table13[[#This Row],[PHB2_total]]/M24</f>
        <v>1.1795105297007349</v>
      </c>
      <c r="O27" s="1"/>
      <c r="P27" s="1"/>
      <c r="Q27" s="1"/>
      <c r="R27" s="1"/>
      <c r="T27" s="3" t="s">
        <v>44</v>
      </c>
      <c r="U27" s="6">
        <v>1.08</v>
      </c>
      <c r="V27" s="11">
        <v>3.3000000000000002E-2</v>
      </c>
    </row>
    <row r="28" spans="1:22" x14ac:dyDescent="0.2">
      <c r="A28">
        <v>6</v>
      </c>
      <c r="B28" t="s">
        <v>9</v>
      </c>
      <c r="C28">
        <v>8.1999999999999993</v>
      </c>
      <c r="D28" t="s">
        <v>7</v>
      </c>
      <c r="E28">
        <v>11223.388000000001</v>
      </c>
      <c r="F28" s="2">
        <f>AVERAGE(E28:E29)</f>
        <v>11893.267</v>
      </c>
      <c r="G28" s="1">
        <f>Table13[[#This Row],[Actin]]/F24</f>
        <v>0.98739845820549199</v>
      </c>
      <c r="H28" s="1">
        <f>_xlfn.STDEV.P(E28:E29)</f>
        <v>669.87899999999991</v>
      </c>
      <c r="I28" s="10">
        <f>Table13[[#This Row],[STD]]/Table13[[#This Row],[Mean (actin)]]</f>
        <v>5.6324221090807085E-2</v>
      </c>
      <c r="J28">
        <v>5159.7610000000004</v>
      </c>
      <c r="K28">
        <v>4683.518</v>
      </c>
      <c r="L28" s="2">
        <f>Table13[[#This Row],[PHB2]]+Table13[[#This Row],[PHB2-DK]]</f>
        <v>9843.2790000000005</v>
      </c>
      <c r="M28" s="2">
        <f>AVERAGE(L28:L29)</f>
        <v>9880.3755000000001</v>
      </c>
      <c r="N28" s="1">
        <f>Table13[[#This Row],[PHB2_total]]/M24</f>
        <v>0.96209767120904388</v>
      </c>
      <c r="O28" s="1">
        <f>AVERAGE(N28:N29)</f>
        <v>0.96572354184219433</v>
      </c>
      <c r="P28" s="1">
        <f>_xlfn.STDEV.P(L28:L29)</f>
        <v>37.096499999999651</v>
      </c>
      <c r="Q28" s="1">
        <f>Table13[[#This Row],[STD_phb2]]/Table13[[#This Row],[mean (PHB2)]]</f>
        <v>3.7545637815080664E-3</v>
      </c>
      <c r="R28" s="1">
        <f>Table13[[#This Row],[normalized to WT phb2]]/Table13[[#This Row],[normalized to WT actin]]</f>
        <v>0.97437631506693856</v>
      </c>
      <c r="T28" s="3" t="s">
        <v>52</v>
      </c>
      <c r="U28" s="6">
        <v>0.85</v>
      </c>
      <c r="V28" s="11">
        <v>8.5999999999999993E-2</v>
      </c>
    </row>
    <row r="29" spans="1:22" x14ac:dyDescent="0.2">
      <c r="A29">
        <v>7</v>
      </c>
      <c r="B29" t="s">
        <v>9</v>
      </c>
      <c r="C29">
        <v>8.1999999999999993</v>
      </c>
      <c r="D29" t="s">
        <v>7</v>
      </c>
      <c r="E29">
        <v>12563.146000000001</v>
      </c>
      <c r="F29" s="2"/>
      <c r="G29" s="1">
        <f>Table13[[#This Row],[Actin]]/F24</f>
        <v>1.1052661629991314</v>
      </c>
      <c r="H29" s="1"/>
      <c r="I29" s="10"/>
      <c r="J29">
        <v>5619.0039999999999</v>
      </c>
      <c r="K29">
        <v>4298.4679999999998</v>
      </c>
      <c r="L29" s="2">
        <f>Table13[[#This Row],[PHB2]]+Table13[[#This Row],[PHB2-DK]]</f>
        <v>9917.4719999999998</v>
      </c>
      <c r="M29" s="2"/>
      <c r="N29" s="1">
        <f>Table13[[#This Row],[PHB2_total]]/M24</f>
        <v>0.96934941247534467</v>
      </c>
      <c r="O29" s="1"/>
      <c r="P29" s="1"/>
      <c r="Q29" s="1"/>
      <c r="R29" s="1"/>
      <c r="T29" s="3" t="s">
        <v>53</v>
      </c>
      <c r="U29" s="6">
        <v>0.71</v>
      </c>
      <c r="V29" s="11">
        <v>6.7000000000000004E-2</v>
      </c>
    </row>
    <row r="30" spans="1:22" x14ac:dyDescent="0.2">
      <c r="A30">
        <v>8</v>
      </c>
      <c r="B30" t="s">
        <v>9</v>
      </c>
      <c r="C30">
        <v>8.3000000000000007</v>
      </c>
      <c r="D30" t="s">
        <v>7</v>
      </c>
      <c r="E30">
        <v>11298.125</v>
      </c>
      <c r="F30" s="2">
        <f>AVERAGE(E30:E31)</f>
        <v>11184.1855</v>
      </c>
      <c r="G30" s="1">
        <f>Table13[[#This Row],[Actin]]/F24</f>
        <v>0.99397358494715893</v>
      </c>
      <c r="H30" s="1">
        <f>_xlfn.STDEV.P(E30:E31)</f>
        <v>113.93950000000041</v>
      </c>
      <c r="I30" s="10">
        <f>Table13[[#This Row],[STD]]/Table13[[#This Row],[Mean (actin)]]</f>
        <v>1.0187554560857419E-2</v>
      </c>
      <c r="J30">
        <v>8786.5390000000007</v>
      </c>
      <c r="K30">
        <v>2183.2049999999999</v>
      </c>
      <c r="L30" s="2">
        <f>Table13[[#This Row],[PHB2]]+Table13[[#This Row],[PHB2-DK]]</f>
        <v>10969.744000000001</v>
      </c>
      <c r="M30" s="2">
        <f>AVERAGE(L30:L31)</f>
        <v>11345.219000000001</v>
      </c>
      <c r="N30" s="1">
        <f>Table13[[#This Row],[PHB2_total]]/M24</f>
        <v>1.072200143484644</v>
      </c>
      <c r="O30" s="1">
        <f>AVERAGE(N30:N31)</f>
        <v>1.1088996643554041</v>
      </c>
      <c r="P30" s="1">
        <f>_xlfn.STDEV.P(L30:L31)</f>
        <v>375.47499999999951</v>
      </c>
      <c r="Q30" s="1">
        <f>Table13[[#This Row],[STD_phb2]]/Table13[[#This Row],[mean (PHB2)]]</f>
        <v>3.3095438704180101E-2</v>
      </c>
      <c r="R30" s="1">
        <f>Table13[[#This Row],[normalized to WT phb2]]/Table13[[#This Row],[normalized to WT actin]]</f>
        <v>1.0787008424792734</v>
      </c>
      <c r="T30" s="3" t="s">
        <v>54</v>
      </c>
      <c r="U30" s="6">
        <v>0.59</v>
      </c>
      <c r="V30" s="11">
        <v>9.9000000000000005E-2</v>
      </c>
    </row>
    <row r="31" spans="1:22" x14ac:dyDescent="0.2">
      <c r="A31">
        <v>9</v>
      </c>
      <c r="B31" t="s">
        <v>9</v>
      </c>
      <c r="C31">
        <v>8.3000000000000007</v>
      </c>
      <c r="D31" t="s">
        <v>7</v>
      </c>
      <c r="E31">
        <v>11070.245999999999</v>
      </c>
      <c r="F31" s="2"/>
      <c r="G31" s="1">
        <f>Table13[[#This Row],[Actin]]/F24</f>
        <v>0.97392550559202917</v>
      </c>
      <c r="H31" s="1"/>
      <c r="I31" s="10"/>
      <c r="J31">
        <v>9763.4889999999996</v>
      </c>
      <c r="K31">
        <v>1957.2049999999999</v>
      </c>
      <c r="L31" s="2">
        <f>Table13[[#This Row],[PHB2]]+Table13[[#This Row],[PHB2-DK]]</f>
        <v>11720.694</v>
      </c>
      <c r="M31" s="2"/>
      <c r="N31" s="1">
        <f>Table13[[#This Row],[PHB2_total]]/M24</f>
        <v>1.1455991852261642</v>
      </c>
      <c r="O31" s="1"/>
      <c r="P31" s="1"/>
      <c r="Q31" s="1"/>
      <c r="R31" s="1"/>
      <c r="T31" s="5"/>
      <c r="U31" s="5"/>
    </row>
    <row r="32" spans="1:22" x14ac:dyDescent="0.2">
      <c r="A32">
        <v>10</v>
      </c>
      <c r="B32" t="s">
        <v>9</v>
      </c>
      <c r="C32">
        <v>8.4</v>
      </c>
      <c r="D32" t="s">
        <v>7</v>
      </c>
      <c r="E32">
        <v>11820.56</v>
      </c>
      <c r="F32" s="2">
        <f>AVERAGE(E32:E33)</f>
        <v>11990.7065</v>
      </c>
      <c r="G32" s="1">
        <f>Table13[[#This Row],[Actin]]/F24</f>
        <v>1.0399357768906776</v>
      </c>
      <c r="H32" s="1">
        <f>_xlfn.STDEV.P(E32:E33)</f>
        <v>170.14649999999983</v>
      </c>
      <c r="I32" s="10">
        <f>Table13[[#This Row],[STD]]/Table13[[#This Row],[Mean (actin)]]</f>
        <v>1.4189864458778957E-2</v>
      </c>
      <c r="J32">
        <v>6642.4679999999998</v>
      </c>
      <c r="K32">
        <v>2370.326</v>
      </c>
      <c r="L32" s="2">
        <f>Table13[[#This Row],[PHB2]]+Table13[[#This Row],[PHB2-DK]]</f>
        <v>9012.7939999999999</v>
      </c>
      <c r="M32" s="2">
        <f>AVERAGE(L32:L33)</f>
        <v>8295.7939999999999</v>
      </c>
      <c r="N32" s="1">
        <f>Table13[[#This Row],[PHB2_total]]/M24</f>
        <v>0.88092475266492432</v>
      </c>
      <c r="O32" s="1">
        <f>AVERAGE(N32:N33)</f>
        <v>0.81084403766569646</v>
      </c>
      <c r="P32" s="1">
        <f>_xlfn.STDEV.P(L32:L33)</f>
        <v>717</v>
      </c>
      <c r="Q32" s="1">
        <f>Table13[[#This Row],[STD_phb2]]/Table13[[#This Row],[mean (PHB2)]]</f>
        <v>8.6429339976378389E-2</v>
      </c>
      <c r="R32" s="1">
        <f>Table13[[#This Row],[normalized to WT phb2]]/Table13[[#This Row],[normalized to WT actin]]</f>
        <v>0.84709534207854342</v>
      </c>
    </row>
    <row r="33" spans="1:18" x14ac:dyDescent="0.2">
      <c r="A33">
        <v>11</v>
      </c>
      <c r="B33" t="s">
        <v>9</v>
      </c>
      <c r="C33">
        <v>8.4</v>
      </c>
      <c r="D33" t="s">
        <v>7</v>
      </c>
      <c r="E33">
        <v>12160.852999999999</v>
      </c>
      <c r="F33" s="2"/>
      <c r="G33" s="1">
        <f>Table13[[#This Row],[Actin]]/F24</f>
        <v>1.069873687220261</v>
      </c>
      <c r="H33" s="1"/>
      <c r="I33" s="10"/>
      <c r="J33">
        <v>4785.6400000000003</v>
      </c>
      <c r="K33">
        <v>2793.154</v>
      </c>
      <c r="L33" s="2">
        <f>Table13[[#This Row],[PHB2]]+Table13[[#This Row],[PHB2-DK]]</f>
        <v>7578.7939999999999</v>
      </c>
      <c r="M33" s="2"/>
      <c r="N33" s="1">
        <f>Table13[[#This Row],[PHB2_total]]/M24</f>
        <v>0.7407633226664686</v>
      </c>
      <c r="O33" s="1"/>
      <c r="P33" s="1"/>
      <c r="Q33" s="1"/>
      <c r="R33" s="1"/>
    </row>
    <row r="34" spans="1:18" x14ac:dyDescent="0.2">
      <c r="A34">
        <v>12</v>
      </c>
      <c r="B34" t="s">
        <v>9</v>
      </c>
      <c r="C34">
        <v>8.5</v>
      </c>
      <c r="D34" t="s">
        <v>7</v>
      </c>
      <c r="E34">
        <v>11162.731</v>
      </c>
      <c r="F34" s="2">
        <f>AVERAGE(E34:E35)</f>
        <v>10262.428</v>
      </c>
      <c r="G34" s="1">
        <f>Table13[[#This Row],[Actin]]/F24</f>
        <v>0.98206204568198563</v>
      </c>
      <c r="H34" s="1">
        <f>_xlfn.STDEV.P(E34:E35)</f>
        <v>900.30299999999988</v>
      </c>
      <c r="I34" s="10">
        <f>Table13[[#This Row],[STD]]/Table13[[#This Row],[Mean (actin)]]</f>
        <v>8.7728069809600601E-2</v>
      </c>
      <c r="J34">
        <v>5529.64</v>
      </c>
      <c r="K34">
        <v>1576.2550000000001</v>
      </c>
      <c r="L34" s="2">
        <f>Table13[[#This Row],[PHB2]]+Table13[[#This Row],[PHB2-DK]]</f>
        <v>7105.8950000000004</v>
      </c>
      <c r="M34" s="2">
        <f>AVERAGE(L34:L35)</f>
        <v>6659.5060000000003</v>
      </c>
      <c r="N34" s="1">
        <f>Table13[[#This Row],[PHB2_total]]/M24</f>
        <v>0.69454142581511602</v>
      </c>
      <c r="O34" s="1">
        <f>AVERAGE(N34:N35)</f>
        <v>0.65091065832865813</v>
      </c>
      <c r="P34" s="1">
        <f>_xlfn.STDEV.P(L34:L35)</f>
        <v>446.38900000000012</v>
      </c>
      <c r="Q34" s="1">
        <f>Table13[[#This Row],[STD_phb2]]/Table13[[#This Row],[mean (PHB2)]]</f>
        <v>6.7030347296030676E-2</v>
      </c>
      <c r="R34" s="1">
        <f>Table13[[#This Row],[normalized to WT phb2]]/Table13[[#This Row],[normalized to WT actin]]</f>
        <v>0.70722764296709673</v>
      </c>
    </row>
    <row r="35" spans="1:18" x14ac:dyDescent="0.2">
      <c r="A35">
        <v>13</v>
      </c>
      <c r="B35" t="s">
        <v>9</v>
      </c>
      <c r="C35">
        <v>8.5</v>
      </c>
      <c r="D35" t="s">
        <v>7</v>
      </c>
      <c r="E35">
        <v>9362.125</v>
      </c>
      <c r="F35" s="2"/>
      <c r="G35" s="1">
        <f>Table13[[#This Row],[Actin]]/F24</f>
        <v>0.82365037995007317</v>
      </c>
      <c r="H35" s="1"/>
      <c r="I35" s="10"/>
      <c r="J35">
        <v>5021.933</v>
      </c>
      <c r="K35">
        <v>1191.184</v>
      </c>
      <c r="L35" s="2">
        <f>Table13[[#This Row],[PHB2]]+Table13[[#This Row],[PHB2-DK]]</f>
        <v>6213.1170000000002</v>
      </c>
      <c r="M35" s="2"/>
      <c r="N35" s="1">
        <f>Table13[[#This Row],[PHB2_total]]/M24</f>
        <v>0.60727989084220013</v>
      </c>
      <c r="O35" s="1"/>
      <c r="P35" s="1"/>
      <c r="Q35" s="1"/>
      <c r="R35" s="1"/>
    </row>
    <row r="36" spans="1:18" x14ac:dyDescent="0.2">
      <c r="A36">
        <v>14</v>
      </c>
      <c r="B36" t="s">
        <v>9</v>
      </c>
      <c r="C36">
        <v>8.6</v>
      </c>
      <c r="D36" t="s">
        <v>7</v>
      </c>
      <c r="E36">
        <v>8961.2960000000003</v>
      </c>
      <c r="F36" s="2">
        <f>AVERAGE(E36:E37)</f>
        <v>9391.210500000001</v>
      </c>
      <c r="G36" s="1">
        <f>Table13[[#This Row],[Actin]]/F24</f>
        <v>0.78838670229729579</v>
      </c>
      <c r="H36" s="1">
        <f>_xlfn.STDEV.P(E36:E37)</f>
        <v>429.91449999999986</v>
      </c>
      <c r="I36" s="10">
        <f>Table13[[#This Row],[STD]]/Table13[[#This Row],[Mean (actin)]]</f>
        <v>4.5778390336368227E-2</v>
      </c>
      <c r="J36">
        <v>2447.3760000000002</v>
      </c>
      <c r="K36">
        <v>2312.2049999999999</v>
      </c>
      <c r="L36" s="2">
        <f>Table13[[#This Row],[PHB2]]+Table13[[#This Row],[PHB2-DK]]</f>
        <v>4759.5810000000001</v>
      </c>
      <c r="M36" s="2">
        <f>AVERAGE(L36:L37)</f>
        <v>5285.47</v>
      </c>
      <c r="N36" s="1">
        <f>Table13[[#This Row],[PHB2_total]]/M24</f>
        <v>0.46520898127857724</v>
      </c>
      <c r="O36" s="1">
        <f>AVERAGE(N36:N37)</f>
        <v>0.51661020461222984</v>
      </c>
      <c r="P36" s="1">
        <f>_xlfn.STDEV.P(L36:L37)</f>
        <v>525.88900000000012</v>
      </c>
      <c r="Q36" s="1">
        <f>Table13[[#This Row],[STD_phb2]]/Table13[[#This Row],[mean (PHB2)]]</f>
        <v>9.9497111893549692E-2</v>
      </c>
      <c r="R36" s="1">
        <f>Table13[[#This Row],[normalized to WT phb2]]/Table13[[#This Row],[normalized to WT actin]]</f>
        <v>0.59007715366456015</v>
      </c>
    </row>
    <row r="37" spans="1:18" x14ac:dyDescent="0.2">
      <c r="A37">
        <v>15</v>
      </c>
      <c r="B37" t="s">
        <v>9</v>
      </c>
      <c r="C37">
        <v>8.6</v>
      </c>
      <c r="D37" t="s">
        <v>7</v>
      </c>
      <c r="E37">
        <v>9821.125</v>
      </c>
      <c r="F37" s="2"/>
      <c r="G37" s="1">
        <f>Table13[[#This Row],[Actin]]/F24</f>
        <v>0.86403175964721279</v>
      </c>
      <c r="H37" s="1"/>
      <c r="I37" s="10"/>
      <c r="J37">
        <v>2966.6190000000001</v>
      </c>
      <c r="K37">
        <v>2844.74</v>
      </c>
      <c r="L37" s="2">
        <f>Table13[[#This Row],[PHB2]]+Table13[[#This Row],[PHB2-DK]]</f>
        <v>5811.3590000000004</v>
      </c>
      <c r="M37" s="2"/>
      <c r="N37" s="1">
        <f>Table13[[#This Row],[PHB2_total]]/M24</f>
        <v>0.56801142794588255</v>
      </c>
      <c r="O37" s="1"/>
      <c r="P37" s="1"/>
      <c r="Q37" s="1"/>
      <c r="R37" s="1"/>
    </row>
  </sheetData>
  <hyperlinks>
    <hyperlink ref="B2" r:id="rId1" xr:uid="{00000000-0004-0000-0000-000000000000}"/>
    <hyperlink ref="B3" r:id="rId2" xr:uid="{00000000-0004-0000-0000-000001000000}"/>
    <hyperlink ref="B21" r:id="rId3" xr:uid="{00000000-0004-0000-0000-000002000000}"/>
    <hyperlink ref="B22" r:id="rId4" xr:uid="{00000000-0004-0000-0000-000003000000}"/>
  </hyperlinks>
  <pageMargins left="0.7" right="0.7" top="0.75" bottom="0.75" header="0.3" footer="0.3"/>
  <pageSetup paperSize="9" orientation="portrait" r:id="rId5"/>
  <drawing r:id="rId6"/>
  <tableParts count="2"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Max Planck Institute for Biophysical Chemistry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Ratz, Michael</dc:creator>
  <cp:lastModifiedBy>Michael Ratz</cp:lastModifiedBy>
  <dcterms:created xsi:type="dcterms:W3CDTF">2015-09-30T13:37:31Z</dcterms:created>
  <dcterms:modified xsi:type="dcterms:W3CDTF">2024-12-12T16:38:08Z</dcterms:modified>
</cp:coreProperties>
</file>