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P:\Private\Cryo-CLEM\Prohibitins\Revision_NCB_042024\Submission Revision_USE\byFelix\MainFig05\"/>
    </mc:Choice>
  </mc:AlternateContent>
  <xr:revisionPtr revIDLastSave="0" documentId="13_ncr:1_{3C0DFEE3-278D-4982-83A6-B1BB72369827}" xr6:coauthVersionLast="47" xr6:coauthVersionMax="47" xr10:uidLastSave="{00000000-0000-0000-0000-000000000000}"/>
  <bookViews>
    <workbookView xWindow="195" yWindow="1080" windowWidth="39960" windowHeight="18870" xr2:uid="{00000000-000D-0000-FFFF-FFFF00000000}"/>
  </bookViews>
  <sheets>
    <sheet name="WesternBlot_PHB_Quantification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5" l="1"/>
  <c r="G29" i="5" s="1"/>
  <c r="I29" i="5" s="1"/>
  <c r="G28" i="5"/>
  <c r="I28" i="5" s="1"/>
  <c r="F28" i="5"/>
  <c r="F27" i="5"/>
  <c r="G27" i="5" s="1"/>
  <c r="I27" i="5" s="1"/>
  <c r="F26" i="5"/>
  <c r="G26" i="5" s="1"/>
  <c r="I26" i="5" s="1"/>
  <c r="F22" i="5"/>
  <c r="G22" i="5" s="1"/>
  <c r="I22" i="5" s="1"/>
  <c r="F21" i="5"/>
  <c r="G21" i="5" s="1"/>
  <c r="I21" i="5" s="1"/>
  <c r="F20" i="5"/>
  <c r="G20" i="5" s="1"/>
  <c r="I20" i="5" s="1"/>
  <c r="F19" i="5"/>
  <c r="G19" i="5" s="1"/>
  <c r="I19" i="5" s="1"/>
  <c r="J19" i="5" l="1"/>
  <c r="K19" i="5"/>
  <c r="J26" i="5"/>
  <c r="K26" i="5"/>
</calcChain>
</file>

<file path=xl/sharedStrings.xml><?xml version="1.0" encoding="utf-8"?>
<sst xmlns="http://schemas.openxmlformats.org/spreadsheetml/2006/main" count="50" uniqueCount="27">
  <si>
    <t>Reference curve for purified 6xHis-PHB1</t>
  </si>
  <si>
    <t>Lane</t>
  </si>
  <si>
    <t>Sample</t>
  </si>
  <si>
    <t>Amount (ng)</t>
  </si>
  <si>
    <t>signal (AU)</t>
  </si>
  <si>
    <t>6xHis-PHB1</t>
  </si>
  <si>
    <t>Reference curve for purified 6xHis-PHB2</t>
  </si>
  <si>
    <t>6xHis-PHB2</t>
  </si>
  <si>
    <t>PHB1 molecules in U2OS cell extracts</t>
  </si>
  <si>
    <t>Amount (µg/µl)</t>
  </si>
  <si>
    <t># cells</t>
  </si>
  <si>
    <t>PHB1 signal</t>
  </si>
  <si>
    <t>PHB1 (ng)</t>
  </si>
  <si>
    <t>PHB1 mass per cell (ng)</t>
  </si>
  <si>
    <t>MW (PHB1)</t>
  </si>
  <si>
    <t>PHB1 molecules per cell (total)</t>
  </si>
  <si>
    <t>PHB1 molecules per cell (average)</t>
  </si>
  <si>
    <t>PHB1 molecules per cell (std)</t>
  </si>
  <si>
    <t>WT</t>
  </si>
  <si>
    <t>PHB2 molecules in U2OS cell extracts</t>
  </si>
  <si>
    <t>PHB2 signal</t>
  </si>
  <si>
    <t>PHB2 (ng)</t>
  </si>
  <si>
    <t>PHB2/ cell (ng)</t>
  </si>
  <si>
    <t>MW (PHB2)</t>
  </si>
  <si>
    <t>PHB2 molecules per cell (total)</t>
  </si>
  <si>
    <t>PHB2 molecules per cell (average)</t>
  </si>
  <si>
    <t>PHB2 molecules per cell (std)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</si>
</sst>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1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1" fontId="0" fillId="0" borderId="7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11" fontId="0" fillId="0" borderId="8" xfId="0" applyNumberFormat="1" applyBorder="1" applyAlignment="1">
      <alignment horizontal="center"/>
    </xf>
  </cellXfs>
  <cellStyles count="2">
    <cellStyle name="Normal" xfId="0" builtinId="0"/>
    <cellStyle name="Normal 2" xfId="1" xr:uid="{583C7FD0-2F12-4057-90E6-482D5A944A54}"/>
  </cellStyles>
  <dxfs count="41"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5" formatCode="0.00E+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5" formatCode="0.00E+00"/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5" formatCode="0.00E+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5" formatCode="0.00E+00"/>
      <fill>
        <patternFill patternType="none">
          <fgColor theme="0" tint="-0.14999847407452621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0" tint="-0.14999847407452621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PHB1 reference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[1]Sheet1!$C$20:$C$24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</c:numCache>
            </c:numRef>
          </c:xVal>
          <c:yVal>
            <c:numRef>
              <c:f>[1]Sheet1!$E$20:$E$24</c:f>
              <c:numCache>
                <c:formatCode>General</c:formatCode>
                <c:ptCount val="5"/>
                <c:pt idx="0">
                  <c:v>0</c:v>
                </c:pt>
                <c:pt idx="1">
                  <c:v>1135.0119999999999</c:v>
                </c:pt>
                <c:pt idx="2">
                  <c:v>2295.7399999999998</c:v>
                </c:pt>
                <c:pt idx="3">
                  <c:v>5276.7110000000002</c:v>
                </c:pt>
                <c:pt idx="4">
                  <c:v>11373.023999999999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92-4AD8-BD4D-697106C58E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836024"/>
        <c:axId val="547836416"/>
      </c:scatterChart>
      <c:valAx>
        <c:axId val="547836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PHB1 (ng)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836416"/>
        <c:crosses val="autoZero"/>
        <c:crossBetween val="midCat"/>
      </c:valAx>
      <c:valAx>
        <c:axId val="54783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Signal (AU)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836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PHB2 reference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3.2732939632545935E-2"/>
                  <c:y val="-8.042541557305336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[1]Sheet1!$C$25:$C$28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</c:numCache>
            </c:numRef>
          </c:xVal>
          <c:yVal>
            <c:numRef>
              <c:f>[1]Sheet1!$L$25:$L$28</c:f>
              <c:numCache>
                <c:formatCode>General</c:formatCode>
                <c:ptCount val="4"/>
                <c:pt idx="0">
                  <c:v>928.23400000000004</c:v>
                </c:pt>
                <c:pt idx="1">
                  <c:v>1843.4970000000001</c:v>
                </c:pt>
                <c:pt idx="2">
                  <c:v>3852.0039999999999</c:v>
                </c:pt>
                <c:pt idx="3">
                  <c:v>10456.581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F7-43F7-9488-78CDBB94D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837200"/>
        <c:axId val="557218952"/>
      </c:scatterChart>
      <c:valAx>
        <c:axId val="54783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PHB2 (ng)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218952"/>
        <c:crosses val="autoZero"/>
        <c:crossBetween val="midCat"/>
      </c:valAx>
      <c:valAx>
        <c:axId val="55721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Signal (AU)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837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16934</xdr:rowOff>
    </xdr:from>
    <xdr:to>
      <xdr:col>8</xdr:col>
      <xdr:colOff>1752600</xdr:colOff>
      <xdr:row>14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10C416-A560-4C9A-B832-4F7C911B5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280459</xdr:colOff>
      <xdr:row>1</xdr:row>
      <xdr:rowOff>46567</xdr:rowOff>
    </xdr:from>
    <xdr:to>
      <xdr:col>12</xdr:col>
      <xdr:colOff>38100</xdr:colOff>
      <xdr:row>14</xdr:row>
      <xdr:rowOff>25400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0DD9B8-9ABE-439E-AC4B-E73F53B449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se-my.sharepoint.com/personal/michael_ratz_ki_se/Documents/Desktop/3_Ratz_lab/Papers/2_PHB_Paper/4_Data/160314_rec%20PHBs_quantification_WB_Recover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0">
          <cell r="C20">
            <v>0</v>
          </cell>
          <cell r="E20">
            <v>0</v>
          </cell>
        </row>
        <row r="21">
          <cell r="C21">
            <v>2</v>
          </cell>
          <cell r="E21">
            <v>1135.0119999999999</v>
          </cell>
        </row>
        <row r="22">
          <cell r="C22">
            <v>4</v>
          </cell>
          <cell r="E22">
            <v>2295.7399999999998</v>
          </cell>
        </row>
        <row r="23">
          <cell r="C23">
            <v>8</v>
          </cell>
          <cell r="E23">
            <v>5276.7110000000002</v>
          </cell>
        </row>
        <row r="24">
          <cell r="C24">
            <v>16</v>
          </cell>
          <cell r="E24">
            <v>11373.023999999999</v>
          </cell>
        </row>
        <row r="25">
          <cell r="C25">
            <v>1</v>
          </cell>
          <cell r="L25">
            <v>928.23400000000004</v>
          </cell>
        </row>
        <row r="26">
          <cell r="C26">
            <v>2</v>
          </cell>
          <cell r="L26">
            <v>1843.4970000000001</v>
          </cell>
        </row>
        <row r="27">
          <cell r="C27">
            <v>4</v>
          </cell>
          <cell r="L27">
            <v>3852.0039999999999</v>
          </cell>
        </row>
        <row r="28">
          <cell r="C28">
            <v>8</v>
          </cell>
          <cell r="L28">
            <v>10456.581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51FBD4-772A-4614-B9B0-351737571A37}" name="Table1543" displayName="Table1543" ref="A2:D6" totalsRowShown="0" headerRowDxfId="40" dataDxfId="38" headerRowBorderDxfId="39" tableBorderDxfId="37" totalsRowBorderDxfId="36">
  <autoFilter ref="A2:D6" xr:uid="{E451FBD4-772A-4614-B9B0-351737571A37}"/>
  <tableColumns count="4">
    <tableColumn id="1" xr3:uid="{EC433E05-90BD-4941-821F-E4FBB5BF2333}" name="Lane" dataDxfId="35"/>
    <tableColumn id="2" xr3:uid="{5B4456C2-2B9F-4C5E-91C1-D2B61FB2C48F}" name="Sample" dataDxfId="34"/>
    <tableColumn id="5" xr3:uid="{0C67992F-B125-48D6-BA28-6EF3606428C8}" name="Amount (ng)" dataDxfId="33"/>
    <tableColumn id="12" xr3:uid="{09F1B0B1-47BE-432E-B849-7C29AE9F614D}" name="signal (AU)" dataDxfId="32"/>
  </tableColumns>
  <tableStyleInfo name="TableStyleLight8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0A05F1-3168-47F7-B396-25B7F1E7E680}" name="Table15434" displayName="Table15434" ref="A18:K22" totalsRowShown="0" headerRowDxfId="31" dataDxfId="29" headerRowBorderDxfId="30" tableBorderDxfId="28" totalsRowBorderDxfId="27">
  <autoFilter ref="A18:K22" xr:uid="{460A05F1-3168-47F7-B396-25B7F1E7E680}"/>
  <tableColumns count="11">
    <tableColumn id="1" xr3:uid="{9FA1044E-D040-4721-81EB-447DE41337F0}" name="Lane" dataDxfId="26"/>
    <tableColumn id="2" xr3:uid="{9B27E92A-F6DB-463F-A7DD-54C7AE333FF4}" name="Sample" dataDxfId="25"/>
    <tableColumn id="5" xr3:uid="{59E56CB9-FEDD-4BBB-B8AE-DB784992CC7D}" name="Amount (µg/µl)" dataDxfId="24"/>
    <tableColumn id="10" xr3:uid="{BA4366D2-6AC4-4862-903F-E3C16DCD6505}" name="# cells" dataDxfId="23"/>
    <tableColumn id="12" xr3:uid="{97634DFB-349D-44A0-B45E-6391CF563181}" name="PHB1 signal" dataDxfId="22"/>
    <tableColumn id="14" xr3:uid="{367D8E03-6BA3-4377-928F-0F762809E5FB}" name="PHB1 (ng)" dataDxfId="21">
      <calculatedColumnFormula>Table15434[[#This Row],[PHB1 signal]]/693</calculatedColumnFormula>
    </tableColumn>
    <tableColumn id="16" xr3:uid="{0377D52A-FA45-417A-965B-C0FAE713B1CE}" name="PHB1 mass per cell (ng)" dataDxfId="20">
      <calculatedColumnFormula>Table15434[[#This Row],[PHB1 (ng)]]/Table15434[[#This Row],['# cells]]</calculatedColumnFormula>
    </tableColumn>
    <tableColumn id="15" xr3:uid="{6B0B0FD5-1847-4444-8DDF-4224DB83B862}" name="MW (PHB1)" dataDxfId="19"/>
    <tableColumn id="17" xr3:uid="{3C2903B0-5256-4753-928C-627E1DD468EE}" name="PHB1 molecules per cell (total)" dataDxfId="18">
      <calculatedColumnFormula>((Table15434[[#This Row],[PHB1 mass per cell (ng)]]*10^-9)/Table15434[[#This Row],[MW (PHB1)]])*6.022*10^23</calculatedColumnFormula>
    </tableColumn>
    <tableColumn id="20" xr3:uid="{9C65A025-A176-478A-AC16-6D51F94E980C}" name="PHB1 molecules per cell (average)" dataDxfId="17">
      <calculatedColumnFormula>AVERAGE(I19:I22)</calculatedColumnFormula>
    </tableColumn>
    <tableColumn id="21" xr3:uid="{92CFCA21-0C25-45F6-837F-149CA9849A85}" name="PHB1 molecules per cell (std)" dataDxfId="16"/>
  </tableColumns>
  <tableStyleInfo name="TableStyleLight8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36F7DF-775B-434D-971C-987D9BD6417F}" name="Table154345" displayName="Table154345" ref="A25:K29" totalsRowShown="0" headerRowDxfId="15" dataDxfId="13" headerRowBorderDxfId="14" tableBorderDxfId="12" totalsRowBorderDxfId="11">
  <autoFilter ref="A25:K29" xr:uid="{2D36F7DF-775B-434D-971C-987D9BD6417F}"/>
  <tableColumns count="11">
    <tableColumn id="1" xr3:uid="{FC38F0B6-9593-49B4-B14F-FBC8BA94B79F}" name="Lane" dataDxfId="10"/>
    <tableColumn id="2" xr3:uid="{EE08F685-8EE9-4339-8BD5-28F956031325}" name="Sample" dataDxfId="9"/>
    <tableColumn id="5" xr3:uid="{928E7D41-38E6-4913-86A2-B9DD2BCEF5C3}" name="Amount (µg/µl)" dataDxfId="8"/>
    <tableColumn id="10" xr3:uid="{94C6CA7A-F28B-45FE-90A1-97556087AFC1}" name="# cells" dataDxfId="7"/>
    <tableColumn id="3" xr3:uid="{E4ACFC86-9028-4D6C-96FA-CFE16FFBFBEC}" name="PHB2 signal" dataDxfId="6"/>
    <tableColumn id="4" xr3:uid="{517300A3-61DB-429A-B373-7CA07ABD2B74}" name="PHB2 (ng)" dataDxfId="5">
      <calculatedColumnFormula>Table154345[[#This Row],[PHB2 signal]]/1219</calculatedColumnFormula>
    </tableColumn>
    <tableColumn id="6" xr3:uid="{4E01C0CD-C4C8-4241-BB9D-555C1E09A9F8}" name="PHB2/ cell (ng)" dataDxfId="4">
      <calculatedColumnFormula>Table154345[[#This Row],[PHB2 (ng)]]/Table154345[[#This Row],['# cells]]</calculatedColumnFormula>
    </tableColumn>
    <tableColumn id="7" xr3:uid="{B7508D40-5A87-46A6-8E2E-75FE686CA90A}" name="MW (PHB2)" dataDxfId="3"/>
    <tableColumn id="8" xr3:uid="{8DCB7949-D3F6-4295-BB5F-4069485D470C}" name="PHB2 molecules per cell (total)" dataDxfId="2">
      <calculatedColumnFormula>(Table154345[[#This Row],[PHB2/ cell (ng)]]*10^-9)/(Table154345[[#This Row],[MW (PHB2)]])*6.022*10^23</calculatedColumnFormula>
    </tableColumn>
    <tableColumn id="9" xr3:uid="{76478B12-1CCC-4289-A647-D4EA7CCFBCF5}" name="PHB2 molecules per cell (average)" dataDxfId="1"/>
    <tableColumn id="11" xr3:uid="{B924AD2E-C735-4C5D-9F3A-F69D129D185D}" name="PHB2 molecules per cell (std)" dataDxfId="0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C3F4-38CF-4A3B-9041-668E8450C594}">
  <dimension ref="A1:K29"/>
  <sheetViews>
    <sheetView tabSelected="1" workbookViewId="0">
      <selection activeCell="E47" sqref="E47"/>
    </sheetView>
  </sheetViews>
  <sheetFormatPr defaultColWidth="13.28515625" defaultRowHeight="15" x14ac:dyDescent="0.25"/>
  <cols>
    <col min="3" max="3" width="22.5703125" bestFit="1" customWidth="1"/>
    <col min="5" max="5" width="18.5703125" bestFit="1" customWidth="1"/>
    <col min="6" max="6" width="16.42578125" bestFit="1" customWidth="1"/>
    <col min="7" max="7" width="23.42578125" bestFit="1" customWidth="1"/>
    <col min="8" max="8" width="11.5703125" bestFit="1" customWidth="1"/>
    <col min="9" max="9" width="37.140625" bestFit="1" customWidth="1"/>
    <col min="10" max="10" width="40.140625" bestFit="1" customWidth="1"/>
    <col min="11" max="11" width="35.7109375" bestFit="1" customWidth="1"/>
    <col min="14" max="14" width="15.140625" bestFit="1" customWidth="1"/>
  </cols>
  <sheetData>
    <row r="1" spans="1:5" x14ac:dyDescent="0.25">
      <c r="A1" t="s">
        <v>0</v>
      </c>
    </row>
    <row r="2" spans="1:5" x14ac:dyDescent="0.25">
      <c r="A2" s="1" t="s">
        <v>1</v>
      </c>
      <c r="B2" s="2" t="s">
        <v>2</v>
      </c>
      <c r="C2" s="2" t="s">
        <v>3</v>
      </c>
      <c r="D2" s="3" t="s">
        <v>4</v>
      </c>
    </row>
    <row r="3" spans="1:5" x14ac:dyDescent="0.25">
      <c r="A3" s="4">
        <v>3</v>
      </c>
      <c r="B3" s="5" t="s">
        <v>5</v>
      </c>
      <c r="C3" s="5">
        <v>2</v>
      </c>
      <c r="D3" s="5">
        <v>1135.0119999999999</v>
      </c>
    </row>
    <row r="4" spans="1:5" x14ac:dyDescent="0.25">
      <c r="A4" s="4">
        <v>4</v>
      </c>
      <c r="B4" s="5" t="s">
        <v>5</v>
      </c>
      <c r="C4" s="5">
        <v>4</v>
      </c>
      <c r="D4" s="5">
        <v>2295.7399999999998</v>
      </c>
    </row>
    <row r="5" spans="1:5" x14ac:dyDescent="0.25">
      <c r="A5" s="4">
        <v>5</v>
      </c>
      <c r="B5" s="5" t="s">
        <v>5</v>
      </c>
      <c r="C5" s="5">
        <v>8</v>
      </c>
      <c r="D5" s="5">
        <v>5276.7110000000002</v>
      </c>
    </row>
    <row r="6" spans="1:5" x14ac:dyDescent="0.25">
      <c r="A6" s="6">
        <v>6</v>
      </c>
      <c r="B6" s="7" t="s">
        <v>5</v>
      </c>
      <c r="C6" s="7">
        <v>16</v>
      </c>
      <c r="D6" s="7">
        <v>11373.023999999999</v>
      </c>
    </row>
    <row r="7" spans="1:5" x14ac:dyDescent="0.25">
      <c r="A7" s="8"/>
      <c r="B7" s="8"/>
      <c r="C7" s="8"/>
      <c r="D7" s="8"/>
    </row>
    <row r="8" spans="1:5" x14ac:dyDescent="0.25">
      <c r="A8" s="9" t="s">
        <v>6</v>
      </c>
      <c r="B8" s="8"/>
      <c r="C8" s="8"/>
      <c r="D8" s="10"/>
      <c r="E8" s="8"/>
    </row>
    <row r="9" spans="1:5" ht="15.75" x14ac:dyDescent="0.25">
      <c r="A9" s="11" t="s">
        <v>1</v>
      </c>
      <c r="B9" s="11" t="s">
        <v>2</v>
      </c>
      <c r="C9" s="11" t="s">
        <v>3</v>
      </c>
      <c r="D9" s="3" t="s">
        <v>4</v>
      </c>
    </row>
    <row r="10" spans="1:5" x14ac:dyDescent="0.25">
      <c r="A10" s="5">
        <v>7</v>
      </c>
      <c r="B10" s="5" t="s">
        <v>7</v>
      </c>
      <c r="C10" s="5">
        <v>1</v>
      </c>
      <c r="D10" s="5">
        <v>928.23400000000004</v>
      </c>
    </row>
    <row r="11" spans="1:5" x14ac:dyDescent="0.25">
      <c r="A11" s="5">
        <v>8</v>
      </c>
      <c r="B11" s="5" t="s">
        <v>7</v>
      </c>
      <c r="C11" s="5">
        <v>2</v>
      </c>
      <c r="D11" s="5">
        <v>1843.4970000000001</v>
      </c>
    </row>
    <row r="12" spans="1:5" x14ac:dyDescent="0.25">
      <c r="A12" s="5">
        <v>9</v>
      </c>
      <c r="B12" s="5" t="s">
        <v>7</v>
      </c>
      <c r="C12" s="5">
        <v>4</v>
      </c>
      <c r="D12" s="5">
        <v>3852.0039999999999</v>
      </c>
    </row>
    <row r="13" spans="1:5" x14ac:dyDescent="0.25">
      <c r="A13" s="5">
        <v>10</v>
      </c>
      <c r="B13" s="5" t="s">
        <v>7</v>
      </c>
      <c r="C13" s="5">
        <v>8</v>
      </c>
      <c r="D13" s="5">
        <v>10456.581</v>
      </c>
    </row>
    <row r="14" spans="1:5" x14ac:dyDescent="0.25">
      <c r="A14" s="8"/>
      <c r="B14" s="8"/>
      <c r="C14" s="8"/>
      <c r="D14" s="8"/>
      <c r="E14" s="8"/>
    </row>
    <row r="15" spans="1:5" x14ac:dyDescent="0.25">
      <c r="A15" s="8"/>
      <c r="B15" s="8"/>
      <c r="C15" s="8"/>
      <c r="D15" s="8"/>
      <c r="E15" s="8"/>
    </row>
    <row r="16" spans="1:5" x14ac:dyDescent="0.25">
      <c r="A16" s="8"/>
      <c r="B16" s="8"/>
      <c r="C16" s="8"/>
      <c r="D16" s="8"/>
      <c r="E16" s="8"/>
    </row>
    <row r="17" spans="1:11" x14ac:dyDescent="0.25">
      <c r="A17" t="s">
        <v>8</v>
      </c>
      <c r="C17" s="9"/>
    </row>
    <row r="18" spans="1:11" x14ac:dyDescent="0.25">
      <c r="A18" s="1" t="s">
        <v>1</v>
      </c>
      <c r="B18" s="2" t="s">
        <v>2</v>
      </c>
      <c r="C18" s="2" t="s">
        <v>9</v>
      </c>
      <c r="D18" s="2" t="s">
        <v>10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17</v>
      </c>
    </row>
    <row r="19" spans="1:11" x14ac:dyDescent="0.25">
      <c r="A19" s="4">
        <v>11</v>
      </c>
      <c r="B19" s="5" t="s">
        <v>18</v>
      </c>
      <c r="C19" s="5">
        <v>5</v>
      </c>
      <c r="D19" s="5">
        <v>19420</v>
      </c>
      <c r="E19" s="5">
        <v>2144.2049999999999</v>
      </c>
      <c r="F19" s="12">
        <f>Table15434[[#This Row],[PHB1 signal]]/693</f>
        <v>3.0940909090909088</v>
      </c>
      <c r="G19" s="13">
        <f>Table15434[[#This Row],[PHB1 (ng)]]/Table15434[[#This Row],['# cells]]</f>
        <v>1.5932496957213742E-4</v>
      </c>
      <c r="H19" s="5">
        <v>29804</v>
      </c>
      <c r="I19" s="13">
        <f>((Table15434[[#This Row],[PHB1 mass per cell (ng)]]*10^-9)/Table15434[[#This Row],[MW (PHB1)]])*6.022*10^23</f>
        <v>3219215.4300208408</v>
      </c>
      <c r="J19" s="13">
        <f>AVERAGE(I19:I22)</f>
        <v>3383219.4505007137</v>
      </c>
      <c r="K19" s="13">
        <f>_xlfn.STDEV.P(I19:I22)</f>
        <v>227541.99401686585</v>
      </c>
    </row>
    <row r="20" spans="1:11" x14ac:dyDescent="0.25">
      <c r="A20" s="4">
        <v>12</v>
      </c>
      <c r="B20" s="5" t="s">
        <v>18</v>
      </c>
      <c r="C20" s="5">
        <v>5</v>
      </c>
      <c r="D20" s="5">
        <v>19420</v>
      </c>
      <c r="E20" s="5">
        <v>2390.6190000000001</v>
      </c>
      <c r="F20" s="12">
        <f>Table15434[[#This Row],[PHB1 signal]]/693</f>
        <v>3.4496666666666669</v>
      </c>
      <c r="G20" s="13">
        <f>Table15434[[#This Row],[PHB1 (ng)]]/Table15434[[#This Row],['# cells]]</f>
        <v>1.7763474081702714E-4</v>
      </c>
      <c r="H20" s="5">
        <v>29804</v>
      </c>
      <c r="I20" s="13">
        <f>((Table15434[[#This Row],[PHB1 mass per cell (ng)]]*10^-9)/Table15434[[#This Row],[MW (PHB1)]])*6.022*10^23</f>
        <v>3589170.6119988505</v>
      </c>
      <c r="J20" s="13"/>
      <c r="K20" s="13"/>
    </row>
    <row r="21" spans="1:11" x14ac:dyDescent="0.25">
      <c r="A21" s="4">
        <v>13</v>
      </c>
      <c r="B21" s="5" t="s">
        <v>18</v>
      </c>
      <c r="C21" s="5">
        <v>5</v>
      </c>
      <c r="D21" s="5">
        <v>19420</v>
      </c>
      <c r="E21" s="5">
        <v>2413.7399999999998</v>
      </c>
      <c r="F21" s="12">
        <f>Table15434[[#This Row],[PHB1 signal]]/693</f>
        <v>3.4830303030303029</v>
      </c>
      <c r="G21" s="13">
        <f>Table15434[[#This Row],[PHB1 (ng)]]/Table15434[[#This Row],['# cells]]</f>
        <v>1.7935274474924321E-4</v>
      </c>
      <c r="H21" s="5">
        <v>29804</v>
      </c>
      <c r="I21" s="13">
        <f>((Table15434[[#This Row],[PHB1 mass per cell (ng)]]*10^-9)/Table15434[[#This Row],[MW (PHB1)]])*6.022*10^23</f>
        <v>3623883.4682591017</v>
      </c>
      <c r="J21" s="13"/>
      <c r="K21" s="13"/>
    </row>
    <row r="22" spans="1:11" x14ac:dyDescent="0.25">
      <c r="A22" s="6">
        <v>14</v>
      </c>
      <c r="B22" s="7" t="s">
        <v>18</v>
      </c>
      <c r="C22" s="7">
        <v>5</v>
      </c>
      <c r="D22" s="7">
        <v>19420</v>
      </c>
      <c r="E22" s="7">
        <v>2065.2049999999999</v>
      </c>
      <c r="F22" s="14">
        <f>Table15434[[#This Row],[PHB1 signal]]/693</f>
        <v>2.9800937950937949</v>
      </c>
      <c r="G22" s="15">
        <f>Table15434[[#This Row],[PHB1 (ng)]]/Table15434[[#This Row],['# cells]]</f>
        <v>1.5345488131275978E-4</v>
      </c>
      <c r="H22" s="7">
        <v>29804</v>
      </c>
      <c r="I22" s="15">
        <f>((Table15434[[#This Row],[PHB1 mass per cell (ng)]]*10^-9)/Table15434[[#This Row],[MW (PHB1)]])*6.022*10^23</f>
        <v>3100608.2917240621</v>
      </c>
      <c r="J22" s="15"/>
      <c r="K22" s="15"/>
    </row>
    <row r="24" spans="1:11" x14ac:dyDescent="0.25">
      <c r="A24" t="s">
        <v>19</v>
      </c>
    </row>
    <row r="25" spans="1:11" x14ac:dyDescent="0.25">
      <c r="A25" s="1" t="s">
        <v>1</v>
      </c>
      <c r="B25" s="2" t="s">
        <v>2</v>
      </c>
      <c r="C25" s="2" t="s">
        <v>9</v>
      </c>
      <c r="D25" s="2" t="s">
        <v>10</v>
      </c>
      <c r="E25" s="3" t="s">
        <v>20</v>
      </c>
      <c r="F25" s="3" t="s">
        <v>21</v>
      </c>
      <c r="G25" s="3" t="s">
        <v>22</v>
      </c>
      <c r="H25" s="3" t="s">
        <v>23</v>
      </c>
      <c r="I25" s="3" t="s">
        <v>24</v>
      </c>
      <c r="J25" s="16" t="s">
        <v>25</v>
      </c>
      <c r="K25" s="16" t="s">
        <v>26</v>
      </c>
    </row>
    <row r="26" spans="1:11" x14ac:dyDescent="0.25">
      <c r="A26" s="4">
        <v>11</v>
      </c>
      <c r="B26" s="5" t="s">
        <v>18</v>
      </c>
      <c r="C26" s="5">
        <v>5</v>
      </c>
      <c r="D26" s="5">
        <v>19420</v>
      </c>
      <c r="E26" s="5">
        <v>4401.5889999999999</v>
      </c>
      <c r="F26" s="12">
        <f>Table154345[[#This Row],[PHB2 signal]]/1219</f>
        <v>3.6108195242001639</v>
      </c>
      <c r="G26" s="13">
        <f>Table154345[[#This Row],[PHB2 (ng)]]/Table154345[[#This Row],['# cells]]</f>
        <v>1.859330342018622E-4</v>
      </c>
      <c r="H26" s="5">
        <v>33296</v>
      </c>
      <c r="I26" s="13">
        <f>(Table154345[[#This Row],[PHB2/ cell (ng)]]*10^-9)/(Table154345[[#This Row],[MW (PHB2)]])*6.022*10^23</f>
        <v>3362832.5683674142</v>
      </c>
      <c r="J26" s="13">
        <f>AVERAGE(I26:I29)</f>
        <v>3464240.9494291102</v>
      </c>
      <c r="K26" s="17">
        <f>_xlfn.STDEV.P(I26:I29)</f>
        <v>149230.10978114558</v>
      </c>
    </row>
    <row r="27" spans="1:11" x14ac:dyDescent="0.25">
      <c r="A27" s="4">
        <v>12</v>
      </c>
      <c r="B27" s="5" t="s">
        <v>18</v>
      </c>
      <c r="C27" s="5">
        <v>5</v>
      </c>
      <c r="D27" s="5">
        <v>19420</v>
      </c>
      <c r="E27" s="5">
        <v>4859.7110000000002</v>
      </c>
      <c r="F27" s="12">
        <f>Table154345[[#This Row],[PHB2 signal]]/1219</f>
        <v>3.986637407711239</v>
      </c>
      <c r="G27" s="13">
        <f>Table154345[[#This Row],[PHB2 (ng)]]/Table154345[[#This Row],['# cells]]</f>
        <v>2.0528513942900305E-4</v>
      </c>
      <c r="H27" s="5">
        <v>33296</v>
      </c>
      <c r="I27" s="13">
        <f>(Table154345[[#This Row],[PHB2/ cell (ng)]]*10^-9)/(Table154345[[#This Row],[MW (PHB2)]])*6.022*10^23</f>
        <v>3712839.709398896</v>
      </c>
      <c r="J27" s="13"/>
      <c r="K27" s="17"/>
    </row>
    <row r="28" spans="1:11" x14ac:dyDescent="0.25">
      <c r="A28" s="4">
        <v>13</v>
      </c>
      <c r="B28" s="5" t="s">
        <v>18</v>
      </c>
      <c r="C28" s="5">
        <v>5</v>
      </c>
      <c r="D28" s="5">
        <v>19420</v>
      </c>
      <c r="E28" s="5">
        <v>4510.6400000000003</v>
      </c>
      <c r="F28" s="12">
        <f>Table154345[[#This Row],[PHB2 signal]]/1219</f>
        <v>3.7002789171452011</v>
      </c>
      <c r="G28" s="13">
        <f>Table154345[[#This Row],[PHB2 (ng)]]/Table154345[[#This Row],['# cells]]</f>
        <v>1.905395940857467E-4</v>
      </c>
      <c r="H28" s="5">
        <v>33296</v>
      </c>
      <c r="I28" s="13">
        <f>(Table154345[[#This Row],[PHB2/ cell (ng)]]*10^-9)/(Table154345[[#This Row],[MW (PHB2)]])*6.022*10^23</f>
        <v>3446147.9925047052</v>
      </c>
      <c r="J28" s="13"/>
      <c r="K28" s="17"/>
    </row>
    <row r="29" spans="1:11" x14ac:dyDescent="0.25">
      <c r="A29" s="6">
        <v>14</v>
      </c>
      <c r="B29" s="7" t="s">
        <v>18</v>
      </c>
      <c r="C29" s="7">
        <v>5</v>
      </c>
      <c r="D29" s="7">
        <v>19420</v>
      </c>
      <c r="E29" s="7">
        <v>4365.3469999999998</v>
      </c>
      <c r="F29" s="14">
        <f>Table154345[[#This Row],[PHB2 signal]]/1219</f>
        <v>3.5810885972108282</v>
      </c>
      <c r="G29" s="15">
        <f>Table154345[[#This Row],[PHB2 (ng)]]/Table154345[[#This Row],['# cells]]</f>
        <v>1.8440209048459466E-4</v>
      </c>
      <c r="H29" s="7">
        <v>33296</v>
      </c>
      <c r="I29" s="15">
        <f>(Table154345[[#This Row],[PHB2/ cell (ng)]]*10^-9)/(Table154345[[#This Row],[MW (PHB2)]])*6.022*10^23</f>
        <v>3335143.5274454262</v>
      </c>
      <c r="J29" s="15"/>
      <c r="K29" s="18"/>
    </row>
  </sheetData>
  <pageMargins left="0.7" right="0.7" top="0.75" bottom="0.75" header="0.3" footer="0.3"/>
  <drawing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WesternBlot_PHB_Quantification</vt:lpstr>
    </vt:vector>
  </TitlesOfParts>
  <Company>Max Planck Institute for Biophysical Chemistry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Felix</dc:creator>
  <cp:lastModifiedBy>Lange, Felix</cp:lastModifiedBy>
  <dcterms:created xsi:type="dcterms:W3CDTF">2023-02-10T10:52:44Z</dcterms:created>
  <dcterms:modified xsi:type="dcterms:W3CDTF">2024-12-06T13:00:48Z</dcterms:modified>
</cp:coreProperties>
</file>