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tiff" ContentType="image/tiff"/>
  <Default Extension="tif" ContentType="image/tiff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drawings/drawing15.xml" ContentType="application/vnd.openxmlformats-officedocument.drawing+xml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drawings/drawing16.xml" ContentType="application/vnd.openxmlformats-officedocument.drawing+xml"/>
  <Override PartName="/xl/drawings/drawing17.xml" ContentType="application/vnd.openxmlformats-officedocument.drawing+xml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drawings/drawing25.xml" ContentType="application/vnd.openxmlformats-officedocument.drawing+xml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7"/>
  <workbookPr filterPrivacy="1"/>
  <xr:revisionPtr revIDLastSave="0" documentId="13_ncr:1_{FA50A363-48C1-485A-8EB8-084F4738CA2E}" xr6:coauthVersionLast="36" xr6:coauthVersionMax="36" xr10:uidLastSave="{00000000-0000-0000-0000-000000000000}"/>
  <bookViews>
    <workbookView xWindow="0" yWindow="0" windowWidth="28800" windowHeight="11700" activeTab="6" xr2:uid="{00000000-000D-0000-FFFF-FFFF00000000}"/>
  </bookViews>
  <sheets>
    <sheet name="Fig 1a" sheetId="2" r:id="rId1"/>
    <sheet name="Fig 1b" sheetId="30" r:id="rId2"/>
    <sheet name="Fig 1c" sheetId="38" r:id="rId3"/>
    <sheet name="Fig 2bcd" sheetId="3" r:id="rId4"/>
    <sheet name="Fig 3b" sheetId="25" r:id="rId5"/>
    <sheet name="Fig 4c" sheetId="36" r:id="rId6"/>
    <sheet name="Fig 4de" sheetId="4" r:id="rId7"/>
    <sheet name="Fig 4g" sheetId="35" r:id="rId8"/>
    <sheet name="Fig 4h" sheetId="5" r:id="rId9"/>
    <sheet name="Fig 4i" sheetId="31" r:id="rId10"/>
    <sheet name="Fig 5a" sheetId="7" r:id="rId11"/>
    <sheet name="Fig 5b" sheetId="8" r:id="rId12"/>
    <sheet name="Fig 5c" sheetId="9" r:id="rId13"/>
    <sheet name="Fig 5d" sheetId="10" r:id="rId14"/>
    <sheet name="Fig 5e" sheetId="11" r:id="rId15"/>
    <sheet name="Fig 5f" sheetId="12" r:id="rId16"/>
    <sheet name="Fig 6a" sheetId="13" r:id="rId17"/>
    <sheet name="Fig 6b" sheetId="32" r:id="rId18"/>
    <sheet name="Fig 6c" sheetId="15" r:id="rId19"/>
    <sheet name="Fig 6def" sheetId="14" r:id="rId20"/>
    <sheet name="Fig S1" sheetId="26" r:id="rId21"/>
    <sheet name="Fig S2" sheetId="27" r:id="rId22"/>
    <sheet name="Fig S3" sheetId="24" r:id="rId23"/>
    <sheet name="Fig S4" sheetId="28" r:id="rId24"/>
    <sheet name="Fig S5" sheetId="29" r:id="rId25"/>
    <sheet name="Sequences" sheetId="37" r:id="rId26"/>
    <sheet name="Other antibodies for Get5 XL" sheetId="1" r:id="rId27"/>
    <sheet name="Full mass spec list" sheetId="16" r:id="rId28"/>
    <sheet name="GO Term Analysis" sheetId="17" r:id="rId29"/>
    <sheet name="Process GOrilla" sheetId="18" r:id="rId30"/>
    <sheet name="Component GOrilla" sheetId="19" r:id="rId31"/>
    <sheet name="Function GOrilla" sheetId="20" r:id="rId32"/>
    <sheet name="Process PANTHER" sheetId="21" r:id="rId33"/>
    <sheet name="Component PANTHER" sheetId="22" r:id="rId34"/>
    <sheet name="Function PANTHER" sheetId="23" r:id="rId3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7" i="17" l="1"/>
  <c r="N87" i="17"/>
  <c r="O86" i="17"/>
  <c r="N86" i="17"/>
  <c r="O85" i="17"/>
  <c r="N85" i="17"/>
  <c r="O84" i="17"/>
  <c r="N84" i="17"/>
  <c r="O83" i="17"/>
  <c r="N83" i="17"/>
  <c r="O82" i="17"/>
  <c r="N82" i="17"/>
  <c r="O81" i="17"/>
  <c r="N81" i="17"/>
  <c r="O80" i="17"/>
  <c r="N80" i="17"/>
  <c r="O79" i="17"/>
  <c r="N79" i="17"/>
  <c r="O78" i="17"/>
  <c r="N78" i="17"/>
  <c r="O77" i="17"/>
  <c r="N77" i="17"/>
  <c r="O76" i="17"/>
  <c r="N76" i="17"/>
  <c r="O75" i="17"/>
  <c r="N75" i="17"/>
  <c r="O74" i="17"/>
  <c r="N74" i="17"/>
  <c r="O73" i="17"/>
  <c r="N73" i="17"/>
  <c r="O72" i="17"/>
  <c r="N72" i="17"/>
  <c r="O71" i="17"/>
  <c r="N71" i="17"/>
  <c r="O70" i="17"/>
  <c r="N70" i="17"/>
  <c r="O69" i="17"/>
  <c r="N69" i="17"/>
  <c r="O68" i="17"/>
  <c r="N68" i="17"/>
  <c r="O67" i="17"/>
  <c r="N67" i="17"/>
  <c r="O66" i="17"/>
  <c r="N66" i="17"/>
  <c r="O65" i="17"/>
  <c r="N65" i="17"/>
  <c r="O64" i="17"/>
  <c r="N64" i="17"/>
  <c r="O63" i="17"/>
  <c r="N63" i="17"/>
  <c r="O62" i="17"/>
  <c r="N62" i="17"/>
  <c r="O61" i="17"/>
  <c r="N61" i="17"/>
  <c r="O60" i="17"/>
  <c r="N60" i="17"/>
  <c r="O59" i="17"/>
  <c r="N59" i="17"/>
  <c r="O58" i="17"/>
  <c r="N58" i="17"/>
  <c r="O57" i="17"/>
  <c r="N57" i="17"/>
  <c r="O56" i="17"/>
  <c r="N56" i="17"/>
  <c r="O55" i="17"/>
  <c r="N55" i="17"/>
  <c r="O54" i="17"/>
  <c r="N54" i="17"/>
  <c r="O53" i="17"/>
  <c r="N53" i="17"/>
  <c r="O52" i="17"/>
  <c r="N52" i="17"/>
  <c r="O51" i="17"/>
  <c r="N51" i="17"/>
  <c r="O50" i="17"/>
  <c r="N50" i="17"/>
  <c r="O49" i="17"/>
  <c r="N49" i="17"/>
  <c r="O48" i="17"/>
  <c r="N48" i="17"/>
  <c r="O47" i="17"/>
  <c r="N47" i="17"/>
  <c r="O46" i="17"/>
  <c r="N46" i="17"/>
  <c r="O45" i="17"/>
  <c r="N45" i="17"/>
  <c r="O44" i="17"/>
  <c r="N44" i="17"/>
  <c r="O43" i="17"/>
  <c r="N43" i="17"/>
  <c r="O42" i="17"/>
  <c r="N42" i="17"/>
  <c r="O41" i="17"/>
  <c r="N41" i="17"/>
  <c r="O40" i="17"/>
  <c r="N40" i="17"/>
  <c r="O39" i="17"/>
  <c r="N39" i="17"/>
  <c r="O38" i="17"/>
  <c r="N38" i="17"/>
  <c r="O37" i="17"/>
  <c r="N37" i="17"/>
  <c r="O36" i="17"/>
  <c r="N36" i="17"/>
  <c r="O35" i="17"/>
  <c r="N35" i="17"/>
  <c r="O34" i="17"/>
  <c r="N34" i="17"/>
  <c r="O33" i="17"/>
  <c r="N33" i="17"/>
  <c r="O32" i="17"/>
  <c r="N32" i="17"/>
  <c r="O31" i="17"/>
  <c r="N31" i="17"/>
  <c r="O30" i="17"/>
  <c r="N30" i="17"/>
  <c r="O29" i="17"/>
  <c r="N29" i="17"/>
  <c r="O28" i="17"/>
  <c r="N28" i="17"/>
  <c r="O27" i="17"/>
  <c r="N27" i="17"/>
  <c r="O26" i="17"/>
  <c r="N26" i="17"/>
  <c r="O25" i="17"/>
  <c r="N25" i="17"/>
  <c r="O24" i="17"/>
  <c r="N24" i="17"/>
  <c r="O23" i="17"/>
  <c r="N23" i="17"/>
  <c r="O22" i="17"/>
  <c r="N22" i="17"/>
  <c r="O21" i="17"/>
  <c r="N21" i="17"/>
  <c r="O20" i="17"/>
  <c r="N20" i="17"/>
  <c r="O19" i="17"/>
  <c r="N19" i="17"/>
  <c r="O18" i="17"/>
  <c r="N18" i="17"/>
  <c r="O17" i="17"/>
  <c r="N17" i="17"/>
  <c r="O16" i="17"/>
  <c r="N16" i="17"/>
  <c r="O15" i="17"/>
  <c r="N15" i="17"/>
  <c r="O14" i="17"/>
  <c r="N14" i="17"/>
  <c r="O13" i="17"/>
  <c r="N13" i="17"/>
  <c r="O12" i="17"/>
  <c r="N12" i="17"/>
  <c r="O11" i="17"/>
  <c r="N11" i="17"/>
  <c r="O10" i="17"/>
  <c r="N10" i="17"/>
  <c r="O9" i="17"/>
  <c r="N9" i="17"/>
  <c r="O8" i="17"/>
  <c r="N8" i="17"/>
  <c r="O7" i="17"/>
  <c r="N7" i="17"/>
  <c r="O6" i="17"/>
  <c r="N6" i="17"/>
  <c r="M6" i="16" l="1"/>
  <c r="N6" i="16"/>
  <c r="M7" i="16"/>
  <c r="N7" i="16"/>
  <c r="M8" i="16"/>
  <c r="N8" i="16"/>
  <c r="M9" i="16"/>
  <c r="N9" i="16"/>
  <c r="M10" i="16"/>
  <c r="N10" i="16"/>
  <c r="M11" i="16"/>
  <c r="N11" i="16"/>
  <c r="M12" i="16"/>
  <c r="N12" i="16"/>
  <c r="M13" i="16"/>
  <c r="N13" i="16"/>
  <c r="M14" i="16"/>
  <c r="N14" i="16"/>
  <c r="M15" i="16"/>
  <c r="N15" i="16"/>
  <c r="M16" i="16"/>
  <c r="N16" i="16"/>
  <c r="M17" i="16"/>
  <c r="N17" i="16"/>
  <c r="M18" i="16"/>
  <c r="N18" i="16"/>
  <c r="M19" i="16"/>
  <c r="N19" i="16"/>
  <c r="M20" i="16"/>
  <c r="N20" i="16"/>
  <c r="M21" i="16"/>
  <c r="N21" i="16"/>
  <c r="M22" i="16"/>
  <c r="N22" i="16"/>
  <c r="M23" i="16"/>
  <c r="N23" i="16"/>
  <c r="M24" i="16"/>
  <c r="N24" i="16"/>
  <c r="M25" i="16"/>
  <c r="N25" i="16"/>
  <c r="M26" i="16"/>
  <c r="N26" i="16"/>
  <c r="M27" i="16"/>
  <c r="N27" i="16"/>
  <c r="M28" i="16"/>
  <c r="N28" i="16"/>
  <c r="M29" i="16"/>
  <c r="N29" i="16"/>
  <c r="M30" i="16"/>
  <c r="N30" i="16"/>
  <c r="M31" i="16"/>
  <c r="N31" i="16"/>
  <c r="M32" i="16"/>
  <c r="N32" i="16"/>
  <c r="M33" i="16"/>
  <c r="N33" i="16"/>
  <c r="M34" i="16"/>
  <c r="N34" i="16"/>
  <c r="M35" i="16"/>
  <c r="N35" i="16"/>
  <c r="M36" i="16"/>
  <c r="N36" i="16"/>
  <c r="M37" i="16"/>
  <c r="N37" i="16"/>
  <c r="M38" i="16"/>
  <c r="N38" i="16"/>
  <c r="M39" i="16"/>
  <c r="N39" i="16"/>
  <c r="M40" i="16"/>
  <c r="N40" i="16"/>
  <c r="M41" i="16"/>
  <c r="N41" i="16"/>
  <c r="M42" i="16"/>
  <c r="N42" i="16"/>
  <c r="M43" i="16"/>
  <c r="N43" i="16"/>
  <c r="M44" i="16"/>
  <c r="N44" i="16"/>
  <c r="M45" i="16"/>
  <c r="N45" i="16"/>
  <c r="M46" i="16"/>
  <c r="N46" i="16"/>
  <c r="M47" i="16"/>
  <c r="N47" i="16"/>
  <c r="M48" i="16"/>
  <c r="N48" i="16"/>
  <c r="M49" i="16"/>
  <c r="N49" i="16"/>
  <c r="M50" i="16"/>
  <c r="N50" i="16"/>
  <c r="M51" i="16"/>
  <c r="N51" i="16"/>
  <c r="M52" i="16"/>
  <c r="N52" i="16"/>
  <c r="M53" i="16"/>
  <c r="N53" i="16"/>
  <c r="M54" i="16"/>
  <c r="N54" i="16"/>
  <c r="M55" i="16"/>
  <c r="N55" i="16"/>
  <c r="M56" i="16"/>
  <c r="N56" i="16"/>
  <c r="M57" i="16"/>
  <c r="N57" i="16"/>
  <c r="M58" i="16"/>
  <c r="N58" i="16"/>
  <c r="M59" i="16"/>
  <c r="N59" i="16"/>
  <c r="M60" i="16"/>
  <c r="N60" i="16"/>
  <c r="M61" i="16"/>
  <c r="N61" i="16"/>
  <c r="M62" i="16"/>
  <c r="N62" i="16"/>
  <c r="M63" i="16"/>
  <c r="N63" i="16"/>
  <c r="M64" i="16"/>
  <c r="N64" i="16"/>
  <c r="M65" i="16"/>
  <c r="N65" i="16"/>
  <c r="M66" i="16"/>
  <c r="N66" i="16"/>
  <c r="M67" i="16"/>
  <c r="N67" i="16"/>
  <c r="M68" i="16"/>
  <c r="N68" i="16"/>
  <c r="M69" i="16"/>
  <c r="N69" i="16"/>
  <c r="M70" i="16"/>
  <c r="N70" i="16"/>
  <c r="M71" i="16"/>
  <c r="N71" i="16"/>
  <c r="M72" i="16"/>
  <c r="N72" i="16"/>
  <c r="M73" i="16"/>
  <c r="N73" i="16"/>
  <c r="M74" i="16"/>
  <c r="N74" i="16"/>
  <c r="M75" i="16"/>
  <c r="N75" i="16"/>
  <c r="M76" i="16"/>
  <c r="N76" i="16"/>
  <c r="M77" i="16"/>
  <c r="N77" i="16"/>
  <c r="M78" i="16"/>
  <c r="N78" i="16"/>
  <c r="M79" i="16"/>
  <c r="N79" i="16"/>
  <c r="M80" i="16"/>
  <c r="N80" i="16"/>
  <c r="M81" i="16"/>
  <c r="N81" i="16"/>
  <c r="M82" i="16"/>
  <c r="N82" i="16"/>
  <c r="M83" i="16"/>
  <c r="N83" i="16"/>
  <c r="M84" i="16"/>
  <c r="N84" i="16"/>
  <c r="M85" i="16"/>
  <c r="N85" i="16"/>
  <c r="M86" i="16"/>
  <c r="N86" i="16"/>
  <c r="M87" i="16"/>
  <c r="N87" i="16"/>
  <c r="M88" i="16"/>
  <c r="N88" i="16"/>
  <c r="M89" i="16"/>
  <c r="N89" i="16"/>
  <c r="M90" i="16"/>
  <c r="N90" i="16"/>
  <c r="M91" i="16"/>
  <c r="N91" i="16"/>
  <c r="M92" i="16"/>
  <c r="N92" i="16"/>
  <c r="M93" i="16"/>
  <c r="N93" i="16"/>
  <c r="M94" i="16"/>
  <c r="N94" i="16"/>
  <c r="M95" i="16"/>
  <c r="N95" i="16"/>
  <c r="M96" i="16"/>
  <c r="N96" i="16"/>
  <c r="M97" i="16"/>
  <c r="N97" i="16"/>
  <c r="M98" i="16"/>
  <c r="N98" i="16"/>
  <c r="M99" i="16"/>
  <c r="N99" i="16"/>
  <c r="M100" i="16"/>
  <c r="N100" i="16"/>
  <c r="M101" i="16"/>
  <c r="N101" i="16"/>
  <c r="M102" i="16"/>
  <c r="N102" i="16"/>
  <c r="M103" i="16"/>
  <c r="N103" i="16"/>
  <c r="M104" i="16"/>
  <c r="N104" i="16"/>
  <c r="M105" i="16"/>
  <c r="N105" i="16"/>
  <c r="M106" i="16"/>
  <c r="N106" i="16"/>
  <c r="M107" i="16"/>
  <c r="N107" i="16"/>
  <c r="M108" i="16"/>
  <c r="N108" i="16"/>
  <c r="M109" i="16"/>
  <c r="N109" i="16"/>
  <c r="M110" i="16"/>
  <c r="N110" i="16"/>
  <c r="M111" i="16"/>
  <c r="N111" i="16"/>
  <c r="M112" i="16"/>
  <c r="N112" i="16"/>
  <c r="M113" i="16"/>
  <c r="N113" i="16"/>
  <c r="M114" i="16"/>
  <c r="N114" i="16"/>
  <c r="M115" i="16"/>
  <c r="N115" i="16"/>
  <c r="M116" i="16"/>
  <c r="N116" i="16"/>
  <c r="M117" i="16"/>
  <c r="N117" i="16"/>
  <c r="M118" i="16"/>
  <c r="N118" i="16"/>
  <c r="M119" i="16"/>
  <c r="N119" i="16"/>
  <c r="M120" i="16"/>
  <c r="N120" i="16"/>
  <c r="M121" i="16"/>
  <c r="N121" i="16"/>
  <c r="M122" i="16"/>
  <c r="N122" i="16"/>
  <c r="M123" i="16"/>
  <c r="N123" i="16"/>
  <c r="M124" i="16"/>
  <c r="N124" i="16"/>
  <c r="M125" i="16"/>
  <c r="N125" i="16"/>
  <c r="M126" i="16"/>
  <c r="N126" i="16"/>
  <c r="M127" i="16"/>
  <c r="N127" i="16"/>
  <c r="M128" i="16"/>
  <c r="N128" i="16"/>
  <c r="M129" i="16"/>
  <c r="N129" i="16"/>
  <c r="M130" i="16"/>
  <c r="N130" i="16"/>
  <c r="M131" i="16"/>
  <c r="N131" i="16"/>
  <c r="M132" i="16"/>
  <c r="N132" i="16"/>
  <c r="M133" i="16"/>
  <c r="N133" i="16"/>
  <c r="M134" i="16"/>
  <c r="N134" i="16"/>
  <c r="M135" i="16"/>
  <c r="N135" i="16"/>
  <c r="M136" i="16"/>
  <c r="N136" i="16"/>
  <c r="M137" i="16"/>
  <c r="N137" i="16"/>
  <c r="M138" i="16"/>
  <c r="N138" i="16"/>
  <c r="M139" i="16"/>
  <c r="N139" i="16"/>
  <c r="M140" i="16"/>
  <c r="N140" i="16"/>
  <c r="M141" i="16"/>
  <c r="N141" i="16"/>
  <c r="M142" i="16"/>
  <c r="N142" i="16"/>
  <c r="M143" i="16"/>
  <c r="N143" i="16"/>
  <c r="M144" i="16"/>
  <c r="N144" i="16"/>
  <c r="M145" i="16"/>
  <c r="N145" i="16"/>
  <c r="M146" i="16"/>
  <c r="N146" i="16"/>
  <c r="M147" i="16"/>
  <c r="N147" i="16"/>
  <c r="M148" i="16"/>
  <c r="N148" i="16"/>
  <c r="M149" i="16"/>
  <c r="N149" i="16"/>
  <c r="M150" i="16"/>
  <c r="N150" i="16"/>
  <c r="M151" i="16"/>
  <c r="N151" i="16"/>
  <c r="M152" i="16"/>
  <c r="N152" i="16"/>
  <c r="M153" i="16"/>
  <c r="N153" i="16"/>
  <c r="M154" i="16"/>
  <c r="N154" i="16"/>
  <c r="M155" i="16"/>
  <c r="N155" i="16"/>
  <c r="M156" i="16"/>
  <c r="N156" i="16"/>
  <c r="M157" i="16"/>
  <c r="N157" i="16"/>
  <c r="M158" i="16"/>
  <c r="N158" i="16"/>
  <c r="M159" i="16"/>
  <c r="N159" i="16"/>
  <c r="M160" i="16"/>
  <c r="N160" i="16"/>
  <c r="M161" i="16"/>
  <c r="N161" i="16"/>
  <c r="M162" i="16"/>
  <c r="N162" i="16"/>
  <c r="M163" i="16"/>
  <c r="N163" i="16"/>
  <c r="M164" i="16"/>
  <c r="N164" i="16"/>
  <c r="M165" i="16"/>
  <c r="N165" i="16"/>
  <c r="M166" i="16"/>
  <c r="N166" i="16"/>
  <c r="M167" i="16"/>
  <c r="N167" i="16"/>
  <c r="M168" i="16"/>
  <c r="N168" i="16"/>
  <c r="M169" i="16"/>
  <c r="N169" i="16"/>
  <c r="M170" i="16"/>
  <c r="N170" i="16"/>
  <c r="M171" i="16"/>
  <c r="N171" i="16"/>
  <c r="M172" i="16"/>
  <c r="N172" i="16"/>
  <c r="M173" i="16"/>
  <c r="N173" i="16"/>
  <c r="M174" i="16"/>
  <c r="N174" i="16"/>
  <c r="M175" i="16"/>
  <c r="N175" i="16"/>
  <c r="M176" i="16"/>
  <c r="N176" i="16"/>
  <c r="M177" i="16"/>
  <c r="N177" i="16"/>
  <c r="M178" i="16"/>
  <c r="N178" i="16"/>
  <c r="M179" i="16"/>
  <c r="N179" i="16"/>
  <c r="M180" i="16"/>
  <c r="N180" i="16"/>
  <c r="M181" i="16"/>
  <c r="N181" i="16"/>
  <c r="M182" i="16"/>
  <c r="N182" i="16"/>
  <c r="M183" i="16"/>
  <c r="N183" i="16"/>
  <c r="M184" i="16"/>
  <c r="N184" i="16"/>
  <c r="M185" i="16"/>
  <c r="N185" i="16"/>
  <c r="M186" i="16"/>
  <c r="N186" i="16"/>
  <c r="M187" i="16"/>
  <c r="N187" i="16"/>
  <c r="M188" i="16"/>
  <c r="N188" i="16"/>
  <c r="M189" i="16"/>
  <c r="N189" i="16"/>
  <c r="M190" i="16"/>
  <c r="N190" i="16"/>
  <c r="M191" i="16"/>
  <c r="N191" i="16"/>
  <c r="M192" i="16"/>
  <c r="N192" i="16"/>
  <c r="M193" i="16"/>
  <c r="N193" i="16"/>
  <c r="M194" i="16"/>
  <c r="N194" i="16"/>
  <c r="M195" i="16"/>
  <c r="N195" i="16"/>
  <c r="M196" i="16"/>
  <c r="N196" i="16"/>
  <c r="M197" i="16"/>
  <c r="N197" i="16"/>
  <c r="M198" i="16"/>
  <c r="N198" i="16"/>
  <c r="M199" i="16"/>
  <c r="N199" i="16"/>
  <c r="M200" i="16"/>
  <c r="N200" i="16"/>
  <c r="M201" i="16"/>
  <c r="N201" i="16"/>
  <c r="M202" i="16"/>
  <c r="N202" i="16"/>
  <c r="M203" i="16"/>
  <c r="N203" i="16"/>
  <c r="M204" i="16"/>
  <c r="N204" i="16"/>
  <c r="M205" i="16"/>
  <c r="N205" i="16"/>
  <c r="M206" i="16"/>
  <c r="N206" i="16"/>
  <c r="M207" i="16"/>
  <c r="N207" i="16"/>
  <c r="M208" i="16"/>
  <c r="N208" i="16"/>
  <c r="M209" i="16"/>
  <c r="N209" i="16"/>
  <c r="M210" i="16"/>
  <c r="N210" i="16"/>
  <c r="M211" i="16"/>
  <c r="N211" i="16"/>
  <c r="M212" i="16"/>
  <c r="N212" i="16"/>
  <c r="M213" i="16"/>
  <c r="N213" i="16"/>
  <c r="M214" i="16"/>
  <c r="N214" i="16"/>
  <c r="M215" i="16"/>
  <c r="N215" i="16"/>
  <c r="M216" i="16"/>
  <c r="N216" i="16"/>
  <c r="M217" i="16"/>
  <c r="N217" i="16"/>
  <c r="M218" i="16"/>
  <c r="N218" i="16"/>
  <c r="M219" i="16"/>
  <c r="N219" i="16"/>
  <c r="M220" i="16"/>
  <c r="N220" i="16"/>
  <c r="M221" i="16"/>
  <c r="N221" i="16"/>
  <c r="M222" i="16"/>
  <c r="N222" i="16"/>
  <c r="M223" i="16"/>
  <c r="N223" i="16"/>
  <c r="M224" i="16"/>
  <c r="N224" i="16"/>
  <c r="M225" i="16"/>
  <c r="N225" i="16"/>
  <c r="M226" i="16"/>
  <c r="N226" i="16"/>
  <c r="M227" i="16"/>
  <c r="N227" i="16"/>
  <c r="M228" i="16"/>
  <c r="N228" i="16"/>
  <c r="M229" i="16"/>
  <c r="N229" i="16"/>
  <c r="M230" i="16"/>
  <c r="N230" i="16"/>
  <c r="M231" i="16"/>
  <c r="N231" i="16"/>
  <c r="M232" i="16"/>
  <c r="N232" i="16"/>
  <c r="M233" i="16"/>
  <c r="N233" i="16"/>
  <c r="M234" i="16"/>
  <c r="N234" i="16"/>
  <c r="M235" i="16"/>
  <c r="N235" i="16"/>
  <c r="M236" i="16"/>
  <c r="N236" i="16"/>
  <c r="M237" i="16"/>
  <c r="N237" i="16"/>
  <c r="M238" i="16"/>
  <c r="N238" i="16"/>
  <c r="M239" i="16"/>
  <c r="N239" i="16"/>
  <c r="M240" i="16"/>
  <c r="N240" i="16"/>
  <c r="M241" i="16"/>
  <c r="N241" i="16"/>
  <c r="M242" i="16"/>
  <c r="N242" i="16"/>
  <c r="M243" i="16"/>
  <c r="N243" i="16"/>
  <c r="M244" i="16"/>
  <c r="N244" i="16"/>
  <c r="M245" i="16"/>
  <c r="N245" i="16"/>
  <c r="M246" i="16"/>
  <c r="N246" i="16"/>
  <c r="M247" i="16"/>
  <c r="N247" i="16"/>
  <c r="M248" i="16"/>
  <c r="N248" i="16"/>
  <c r="M249" i="16"/>
  <c r="N249" i="16"/>
  <c r="M250" i="16"/>
  <c r="N250" i="16"/>
  <c r="M251" i="16"/>
  <c r="N251" i="16"/>
  <c r="M252" i="16"/>
  <c r="N252" i="16"/>
  <c r="M253" i="16"/>
  <c r="N253" i="16"/>
  <c r="M254" i="16"/>
  <c r="N254" i="16"/>
  <c r="M255" i="16"/>
  <c r="N255" i="16"/>
  <c r="M256" i="16"/>
  <c r="N256" i="16"/>
  <c r="M257" i="16"/>
  <c r="N257" i="16"/>
  <c r="M258" i="16"/>
  <c r="N258" i="16"/>
  <c r="M259" i="16"/>
  <c r="N259" i="16"/>
  <c r="M260" i="16"/>
  <c r="N260" i="16"/>
  <c r="M261" i="16"/>
  <c r="N261" i="16"/>
  <c r="M262" i="16"/>
  <c r="N262" i="16"/>
  <c r="M263" i="16"/>
  <c r="N263" i="16"/>
  <c r="M264" i="16"/>
  <c r="N264" i="16"/>
  <c r="M265" i="16"/>
  <c r="N265" i="16"/>
  <c r="M266" i="16"/>
  <c r="N266" i="16"/>
  <c r="M267" i="16"/>
  <c r="N267" i="16"/>
  <c r="M268" i="16"/>
  <c r="N268" i="16"/>
  <c r="M269" i="16"/>
  <c r="N269" i="16"/>
  <c r="M270" i="16"/>
  <c r="N270" i="16"/>
  <c r="M271" i="16"/>
  <c r="N271" i="16"/>
  <c r="M272" i="16"/>
  <c r="N272" i="16"/>
  <c r="M273" i="16"/>
  <c r="N273" i="16"/>
  <c r="M274" i="16"/>
  <c r="N274" i="16"/>
  <c r="M275" i="16"/>
  <c r="N275" i="16"/>
  <c r="M276" i="16"/>
  <c r="N276" i="16"/>
  <c r="M277" i="16"/>
  <c r="N277" i="16"/>
  <c r="M278" i="16"/>
  <c r="N278" i="16"/>
  <c r="M279" i="16"/>
  <c r="N279" i="16"/>
  <c r="M280" i="16"/>
  <c r="N280" i="16"/>
  <c r="M281" i="16"/>
  <c r="N281" i="16"/>
  <c r="M282" i="16"/>
  <c r="N282" i="16"/>
  <c r="M283" i="16"/>
  <c r="N283" i="16"/>
  <c r="M284" i="16"/>
  <c r="N284" i="16"/>
  <c r="M285" i="16"/>
  <c r="N285" i="16"/>
  <c r="M286" i="16"/>
  <c r="N286" i="16"/>
  <c r="M287" i="16"/>
  <c r="N287" i="16"/>
  <c r="M288" i="16"/>
  <c r="N288" i="16"/>
  <c r="M289" i="16"/>
  <c r="N289" i="16"/>
  <c r="M290" i="16"/>
  <c r="N290" i="16"/>
  <c r="M291" i="16"/>
  <c r="N291" i="16"/>
  <c r="M292" i="16"/>
  <c r="N292" i="16"/>
  <c r="M293" i="16"/>
  <c r="N293" i="16"/>
  <c r="M294" i="16"/>
  <c r="N294" i="16"/>
  <c r="M295" i="16"/>
  <c r="N295" i="16"/>
  <c r="M296" i="16"/>
  <c r="N296" i="16"/>
  <c r="M297" i="16"/>
  <c r="N297" i="16"/>
  <c r="M298" i="16"/>
  <c r="N298" i="16"/>
  <c r="M299" i="16"/>
  <c r="N299" i="16"/>
  <c r="M300" i="16"/>
  <c r="N300" i="16"/>
  <c r="M301" i="16"/>
  <c r="N301" i="16"/>
  <c r="M302" i="16"/>
  <c r="N302" i="16"/>
  <c r="M303" i="16"/>
  <c r="N303" i="16"/>
  <c r="M304" i="16"/>
  <c r="N304" i="16"/>
  <c r="M305" i="16"/>
  <c r="N305" i="16"/>
  <c r="M306" i="16"/>
  <c r="N306" i="16"/>
  <c r="M307" i="16"/>
  <c r="N307" i="16"/>
  <c r="M308" i="16"/>
  <c r="N308" i="16"/>
  <c r="M309" i="16"/>
  <c r="N309" i="16"/>
  <c r="M310" i="16"/>
  <c r="N310" i="16"/>
  <c r="M311" i="16"/>
  <c r="N311" i="16"/>
  <c r="M312" i="16"/>
  <c r="N312" i="16"/>
  <c r="M313" i="16"/>
  <c r="N313" i="16"/>
  <c r="M314" i="16"/>
  <c r="N314" i="16"/>
  <c r="M315" i="16"/>
  <c r="N315" i="16"/>
  <c r="M316" i="16"/>
  <c r="N316" i="16"/>
  <c r="M317" i="16"/>
  <c r="N317" i="16"/>
  <c r="M318" i="16"/>
  <c r="N318" i="16"/>
  <c r="M319" i="16"/>
  <c r="N319" i="16"/>
  <c r="M320" i="16"/>
  <c r="N320" i="16"/>
  <c r="M321" i="16"/>
  <c r="N321" i="16"/>
  <c r="M322" i="16"/>
  <c r="N322" i="16"/>
  <c r="M323" i="16"/>
  <c r="N323" i="16"/>
  <c r="M324" i="16"/>
  <c r="N324" i="16"/>
  <c r="M325" i="16"/>
  <c r="N325" i="16"/>
  <c r="M326" i="16"/>
  <c r="N326" i="16"/>
  <c r="M327" i="16"/>
  <c r="N327" i="16"/>
  <c r="M328" i="16"/>
  <c r="N328" i="16"/>
  <c r="M329" i="16"/>
  <c r="N329" i="16"/>
  <c r="M330" i="16"/>
  <c r="N330" i="16"/>
  <c r="M331" i="16"/>
  <c r="N331" i="16"/>
  <c r="M332" i="16"/>
  <c r="N332" i="16"/>
  <c r="M333" i="16"/>
  <c r="N333" i="16"/>
  <c r="M334" i="16"/>
  <c r="N334" i="16"/>
  <c r="M335" i="16"/>
  <c r="N335" i="16"/>
  <c r="M336" i="16"/>
  <c r="N336" i="16"/>
  <c r="M337" i="16"/>
  <c r="N337" i="16"/>
  <c r="M338" i="16"/>
  <c r="N338" i="16"/>
  <c r="M339" i="16"/>
  <c r="N339" i="16"/>
  <c r="M340" i="16"/>
  <c r="N340" i="16"/>
  <c r="M341" i="16"/>
  <c r="N341" i="16"/>
  <c r="M342" i="16"/>
  <c r="N342" i="16"/>
  <c r="M343" i="16"/>
  <c r="N343" i="16"/>
  <c r="M344" i="16"/>
  <c r="N344" i="16"/>
  <c r="M345" i="16"/>
  <c r="N345" i="16"/>
  <c r="M346" i="16"/>
  <c r="N346" i="16"/>
  <c r="M347" i="16"/>
  <c r="N347" i="16"/>
  <c r="M348" i="16"/>
  <c r="N348" i="16"/>
  <c r="M349" i="16"/>
  <c r="N349" i="16"/>
  <c r="M350" i="16"/>
  <c r="N350" i="16"/>
  <c r="M351" i="16"/>
  <c r="N351" i="16"/>
  <c r="M352" i="16"/>
  <c r="N352" i="16"/>
  <c r="M353" i="16"/>
  <c r="N353" i="16"/>
  <c r="M354" i="16"/>
  <c r="N354" i="16"/>
  <c r="M355" i="16"/>
  <c r="N355" i="16"/>
  <c r="M356" i="16"/>
  <c r="N356" i="16"/>
  <c r="M357" i="16"/>
  <c r="N357" i="16"/>
  <c r="M358" i="16"/>
  <c r="N358" i="16"/>
  <c r="M359" i="16"/>
  <c r="N359" i="16"/>
  <c r="M360" i="16"/>
  <c r="N360" i="16"/>
  <c r="M361" i="16"/>
  <c r="N361" i="16"/>
  <c r="M362" i="16"/>
  <c r="N362" i="16"/>
  <c r="M363" i="16"/>
  <c r="N363" i="16"/>
  <c r="M364" i="16"/>
  <c r="N364" i="16"/>
  <c r="M365" i="16"/>
  <c r="N365" i="16"/>
  <c r="M366" i="16"/>
  <c r="N366" i="16"/>
  <c r="M367" i="16"/>
  <c r="N367" i="16"/>
  <c r="M368" i="16"/>
  <c r="N368" i="16"/>
  <c r="M369" i="16"/>
  <c r="N369" i="16"/>
  <c r="M370" i="16"/>
  <c r="N370" i="16"/>
  <c r="M371" i="16"/>
  <c r="N371" i="16"/>
  <c r="M372" i="16"/>
  <c r="N372" i="16"/>
  <c r="M373" i="16"/>
  <c r="N373" i="16"/>
  <c r="M374" i="16"/>
  <c r="N374" i="16"/>
  <c r="M375" i="16"/>
  <c r="N375" i="16"/>
  <c r="M376" i="16"/>
  <c r="N376" i="16"/>
  <c r="M377" i="16"/>
  <c r="N377" i="16"/>
  <c r="M378" i="16"/>
  <c r="N378" i="16"/>
  <c r="M379" i="16"/>
  <c r="N379" i="16"/>
  <c r="M380" i="16"/>
  <c r="N380" i="16"/>
  <c r="M381" i="16"/>
  <c r="N381" i="16"/>
  <c r="M382" i="16"/>
  <c r="N382" i="16"/>
  <c r="M383" i="16"/>
  <c r="N383" i="16"/>
  <c r="M384" i="16"/>
  <c r="N384" i="16"/>
  <c r="M385" i="16"/>
  <c r="N385" i="16"/>
  <c r="M386" i="16"/>
  <c r="N386" i="16"/>
  <c r="M387" i="16"/>
  <c r="N387" i="16"/>
  <c r="M388" i="16"/>
  <c r="N388" i="16"/>
  <c r="M389" i="16"/>
  <c r="N389" i="16"/>
  <c r="M390" i="16"/>
  <c r="N390" i="16"/>
  <c r="M391" i="16"/>
  <c r="N391" i="16"/>
  <c r="M392" i="16"/>
  <c r="N392" i="16"/>
  <c r="M393" i="16"/>
  <c r="N393" i="16"/>
  <c r="M394" i="16"/>
  <c r="N394" i="16"/>
  <c r="M395" i="16"/>
  <c r="N395" i="16"/>
  <c r="M396" i="16"/>
  <c r="N396" i="16"/>
  <c r="M397" i="16"/>
  <c r="N397" i="16"/>
  <c r="M398" i="16"/>
  <c r="N398" i="16"/>
  <c r="M399" i="16"/>
  <c r="N399" i="16"/>
  <c r="M400" i="16"/>
  <c r="N400" i="16"/>
  <c r="M401" i="16"/>
  <c r="N401" i="16"/>
  <c r="M402" i="16"/>
  <c r="N402" i="16"/>
  <c r="M403" i="16"/>
  <c r="N403" i="16"/>
  <c r="M404" i="16"/>
  <c r="N404" i="16"/>
  <c r="M405" i="16"/>
  <c r="N405" i="16"/>
  <c r="M406" i="16"/>
  <c r="N406" i="16"/>
  <c r="M407" i="16"/>
  <c r="N407" i="16"/>
  <c r="M408" i="16"/>
  <c r="N408" i="16"/>
  <c r="M409" i="16"/>
  <c r="N409" i="16"/>
  <c r="M410" i="16"/>
  <c r="N410" i="16"/>
  <c r="M411" i="16"/>
  <c r="N411" i="16"/>
  <c r="M412" i="16"/>
  <c r="N412" i="16"/>
  <c r="M413" i="16"/>
  <c r="N413" i="16"/>
  <c r="M414" i="16"/>
  <c r="N414" i="16"/>
  <c r="M415" i="16"/>
  <c r="N415" i="16"/>
  <c r="M416" i="16"/>
  <c r="N416" i="16"/>
  <c r="M417" i="16"/>
  <c r="N417" i="16"/>
  <c r="M418" i="16"/>
  <c r="N418" i="16"/>
  <c r="M419" i="16"/>
  <c r="N419" i="16"/>
  <c r="M420" i="16"/>
  <c r="N420" i="16"/>
  <c r="M421" i="16"/>
  <c r="N421" i="16"/>
  <c r="M422" i="16"/>
  <c r="N422" i="16"/>
  <c r="M423" i="16"/>
  <c r="N423" i="16"/>
  <c r="M424" i="16"/>
  <c r="N424" i="16"/>
  <c r="M425" i="16"/>
  <c r="N425" i="16"/>
  <c r="M426" i="16"/>
  <c r="N426" i="16"/>
  <c r="M427" i="16"/>
  <c r="N427" i="16"/>
  <c r="M428" i="16"/>
  <c r="N428" i="16"/>
  <c r="M429" i="16"/>
  <c r="N429" i="16"/>
  <c r="M430" i="16"/>
  <c r="N430" i="16"/>
  <c r="M431" i="16"/>
  <c r="N431" i="16"/>
  <c r="M432" i="16"/>
  <c r="N432" i="16"/>
  <c r="M433" i="16"/>
  <c r="N433" i="16"/>
  <c r="M434" i="16"/>
  <c r="N434" i="16"/>
  <c r="M435" i="16"/>
  <c r="N435" i="16"/>
  <c r="M436" i="16"/>
  <c r="N436" i="16"/>
  <c r="M437" i="16"/>
  <c r="N437" i="16"/>
  <c r="M438" i="16"/>
  <c r="N438" i="16"/>
  <c r="M439" i="16"/>
  <c r="N439" i="16"/>
  <c r="M440" i="16"/>
  <c r="N440" i="16"/>
  <c r="M441" i="16"/>
  <c r="N441" i="16"/>
  <c r="M442" i="16"/>
  <c r="N442" i="16"/>
  <c r="M443" i="16"/>
  <c r="N443" i="16"/>
  <c r="M444" i="16"/>
  <c r="N444" i="16"/>
  <c r="M445" i="16"/>
  <c r="N445" i="16"/>
  <c r="M446" i="16"/>
  <c r="N446" i="16"/>
  <c r="M447" i="16"/>
  <c r="N447" i="16"/>
  <c r="M448" i="16"/>
  <c r="N448" i="16"/>
  <c r="M449" i="16"/>
  <c r="N449" i="16"/>
  <c r="M450" i="16"/>
  <c r="N450" i="16"/>
  <c r="M451" i="16"/>
  <c r="N451" i="16"/>
  <c r="M452" i="16"/>
  <c r="N452" i="16"/>
  <c r="M453" i="16"/>
  <c r="N453" i="16"/>
  <c r="M454" i="16"/>
  <c r="N454" i="16"/>
  <c r="M455" i="16"/>
  <c r="N455" i="16"/>
  <c r="M456" i="16"/>
  <c r="N456" i="16"/>
  <c r="M457" i="16"/>
  <c r="N457" i="16"/>
  <c r="M458" i="16"/>
  <c r="N458" i="16"/>
  <c r="M459" i="16"/>
  <c r="N459" i="16"/>
  <c r="M460" i="16"/>
  <c r="N460" i="16"/>
  <c r="M461" i="16"/>
  <c r="N461" i="16"/>
  <c r="M462" i="16"/>
  <c r="N462" i="16"/>
  <c r="M463" i="16"/>
  <c r="N463" i="16"/>
  <c r="M464" i="16"/>
  <c r="N464" i="16"/>
  <c r="M465" i="16"/>
  <c r="N465" i="16"/>
  <c r="M466" i="16"/>
  <c r="N466" i="16"/>
  <c r="M467" i="16"/>
  <c r="N467" i="16"/>
  <c r="M468" i="16"/>
  <c r="N468" i="16"/>
  <c r="M469" i="16"/>
  <c r="N469" i="16"/>
  <c r="M470" i="16"/>
  <c r="N470" i="16"/>
  <c r="M471" i="16"/>
  <c r="N471" i="16"/>
  <c r="M472" i="16"/>
  <c r="N472" i="16"/>
  <c r="M473" i="16"/>
  <c r="N473" i="16"/>
  <c r="M474" i="16"/>
  <c r="N474" i="16"/>
  <c r="M475" i="16"/>
  <c r="N475" i="16"/>
  <c r="M476" i="16"/>
  <c r="N476" i="16"/>
  <c r="M477" i="16"/>
  <c r="N477" i="16"/>
  <c r="M478" i="16"/>
  <c r="N478" i="16"/>
  <c r="M479" i="16"/>
  <c r="N479" i="16"/>
  <c r="M480" i="16"/>
  <c r="N480" i="16"/>
  <c r="M481" i="16"/>
  <c r="N481" i="16"/>
  <c r="M482" i="16"/>
  <c r="N482" i="16"/>
  <c r="M483" i="16"/>
  <c r="N483" i="16"/>
  <c r="M484" i="16"/>
  <c r="N484" i="16"/>
  <c r="M485" i="16"/>
  <c r="N485" i="16"/>
  <c r="M486" i="16"/>
  <c r="N486" i="16"/>
  <c r="M487" i="16"/>
  <c r="N487" i="16"/>
  <c r="M488" i="16"/>
  <c r="N488" i="16"/>
  <c r="M489" i="16"/>
  <c r="N489" i="16"/>
  <c r="M490" i="16"/>
  <c r="N490" i="16"/>
  <c r="M491" i="16"/>
  <c r="N491" i="16"/>
  <c r="M492" i="16"/>
  <c r="N492" i="16"/>
  <c r="M493" i="16"/>
  <c r="N493" i="16"/>
  <c r="M494" i="16"/>
  <c r="N494" i="16"/>
  <c r="M495" i="16"/>
  <c r="N495" i="16"/>
  <c r="M496" i="16"/>
  <c r="N496" i="16"/>
  <c r="M497" i="16"/>
  <c r="N497" i="16"/>
  <c r="M498" i="16"/>
  <c r="N498" i="16"/>
  <c r="M499" i="16"/>
  <c r="N499" i="16"/>
  <c r="M500" i="16"/>
  <c r="N500" i="16"/>
  <c r="M501" i="16"/>
  <c r="N501" i="16"/>
  <c r="M502" i="16"/>
  <c r="N502" i="16"/>
  <c r="M503" i="16"/>
  <c r="N503" i="16"/>
  <c r="M504" i="16"/>
  <c r="N504" i="16"/>
  <c r="M505" i="16"/>
  <c r="N505" i="16"/>
  <c r="M506" i="16"/>
  <c r="N506" i="16"/>
  <c r="M507" i="16"/>
  <c r="N507" i="16"/>
  <c r="M508" i="16"/>
  <c r="N508" i="16"/>
  <c r="M509" i="16"/>
  <c r="N509" i="16"/>
  <c r="M510" i="16"/>
  <c r="N510" i="16"/>
  <c r="M511" i="16"/>
  <c r="N511" i="16"/>
  <c r="M512" i="16"/>
  <c r="N512" i="16"/>
  <c r="M513" i="16"/>
  <c r="N513" i="16"/>
  <c r="M514" i="16"/>
  <c r="N514" i="16"/>
  <c r="M515" i="16"/>
  <c r="N515" i="16"/>
  <c r="M516" i="16"/>
  <c r="N516" i="16"/>
  <c r="M517" i="16"/>
  <c r="N517" i="16"/>
  <c r="M518" i="16"/>
  <c r="N518" i="16"/>
  <c r="M519" i="16"/>
  <c r="N519" i="16"/>
  <c r="M520" i="16"/>
  <c r="N520" i="16"/>
  <c r="M521" i="16"/>
  <c r="N521" i="16"/>
  <c r="M522" i="16"/>
  <c r="N522" i="16"/>
  <c r="M523" i="16"/>
  <c r="N523" i="16"/>
  <c r="M524" i="16"/>
  <c r="N524" i="16"/>
  <c r="M525" i="16"/>
  <c r="N525" i="16"/>
  <c r="M526" i="16"/>
  <c r="N526" i="16"/>
  <c r="M527" i="16"/>
  <c r="N527" i="16"/>
  <c r="M528" i="16"/>
  <c r="N528" i="16"/>
  <c r="M529" i="16"/>
  <c r="N529" i="16"/>
  <c r="M530" i="16"/>
  <c r="N530" i="16"/>
  <c r="M531" i="16"/>
  <c r="N531" i="16"/>
  <c r="M532" i="16"/>
  <c r="N532" i="16"/>
  <c r="M533" i="16"/>
  <c r="N533" i="16"/>
  <c r="M534" i="16"/>
  <c r="N534" i="16"/>
  <c r="M535" i="16"/>
  <c r="N535" i="16"/>
  <c r="M536" i="16"/>
  <c r="N536" i="16"/>
  <c r="M537" i="16"/>
  <c r="N537" i="16"/>
  <c r="M538" i="16"/>
  <c r="N538" i="16"/>
  <c r="M539" i="16"/>
  <c r="N539" i="16"/>
  <c r="M540" i="16"/>
  <c r="N540" i="16"/>
  <c r="M541" i="16"/>
  <c r="N541" i="16"/>
  <c r="M542" i="16"/>
  <c r="N542" i="16"/>
  <c r="M543" i="16"/>
  <c r="N543" i="16"/>
  <c r="M544" i="16"/>
  <c r="N544" i="16"/>
  <c r="M545" i="16"/>
  <c r="N545" i="16"/>
  <c r="M546" i="16"/>
  <c r="N546" i="16"/>
  <c r="M547" i="16"/>
  <c r="N547" i="16"/>
  <c r="M548" i="16"/>
  <c r="N548" i="16"/>
  <c r="M549" i="16"/>
  <c r="N549" i="16"/>
  <c r="M550" i="16"/>
  <c r="N550" i="16"/>
  <c r="M551" i="16"/>
  <c r="N551" i="16"/>
  <c r="M552" i="16"/>
  <c r="N552" i="16"/>
  <c r="M553" i="16"/>
  <c r="N553" i="16"/>
  <c r="M554" i="16"/>
  <c r="N554" i="16"/>
  <c r="M555" i="16"/>
  <c r="N555" i="16"/>
  <c r="M556" i="16"/>
  <c r="N556" i="16"/>
  <c r="M557" i="16"/>
  <c r="N557" i="16"/>
  <c r="M558" i="16"/>
  <c r="N558" i="16"/>
  <c r="M559" i="16"/>
  <c r="N559" i="16"/>
  <c r="M560" i="16"/>
  <c r="N560" i="16"/>
  <c r="M561" i="16"/>
  <c r="N561" i="16"/>
  <c r="M562" i="16"/>
  <c r="N562" i="16"/>
  <c r="M563" i="16"/>
  <c r="N563" i="16"/>
  <c r="M564" i="16"/>
  <c r="N564" i="16"/>
  <c r="M565" i="16"/>
  <c r="N565" i="16"/>
  <c r="M566" i="16"/>
  <c r="N566" i="16"/>
  <c r="M567" i="16"/>
  <c r="N567" i="16"/>
  <c r="M568" i="16"/>
  <c r="N568" i="16"/>
  <c r="M569" i="16"/>
  <c r="N569" i="16"/>
  <c r="M570" i="16"/>
  <c r="N570" i="16"/>
  <c r="M571" i="16"/>
  <c r="N571" i="16"/>
  <c r="M572" i="16"/>
  <c r="N572" i="16"/>
  <c r="M573" i="16"/>
  <c r="N573" i="16"/>
  <c r="M574" i="16"/>
  <c r="N574" i="16"/>
  <c r="M575" i="16"/>
  <c r="N575" i="16"/>
  <c r="M576" i="16"/>
  <c r="N576" i="16"/>
  <c r="M577" i="16"/>
  <c r="N577" i="16"/>
  <c r="M578" i="16"/>
  <c r="N578" i="16"/>
  <c r="M579" i="16"/>
  <c r="N579" i="16"/>
  <c r="M580" i="16"/>
  <c r="N580" i="16"/>
  <c r="M581" i="16"/>
  <c r="N581" i="16"/>
  <c r="M582" i="16"/>
  <c r="N582" i="16"/>
  <c r="M583" i="16"/>
  <c r="N583" i="16"/>
  <c r="M584" i="16"/>
  <c r="N584" i="16"/>
  <c r="M585" i="16"/>
  <c r="N585" i="16"/>
  <c r="M586" i="16"/>
  <c r="N586" i="16"/>
  <c r="M587" i="16"/>
  <c r="N587" i="16"/>
  <c r="M588" i="16"/>
  <c r="N588" i="16"/>
  <c r="M589" i="16"/>
  <c r="N589" i="16"/>
  <c r="M590" i="16"/>
  <c r="N590" i="16"/>
  <c r="M591" i="16"/>
  <c r="N591" i="16"/>
  <c r="M592" i="16"/>
  <c r="N592" i="16"/>
  <c r="M593" i="16"/>
  <c r="N593" i="16"/>
  <c r="M594" i="16"/>
  <c r="N594" i="16"/>
  <c r="M595" i="16"/>
  <c r="N595" i="16"/>
  <c r="M596" i="16"/>
  <c r="N596" i="16"/>
  <c r="M597" i="16"/>
  <c r="N597" i="16"/>
  <c r="M598" i="16"/>
  <c r="N598" i="16"/>
  <c r="M599" i="16"/>
  <c r="N599" i="16"/>
  <c r="M600" i="16"/>
  <c r="N600" i="16"/>
  <c r="M601" i="16"/>
  <c r="N601" i="16"/>
  <c r="M602" i="16"/>
  <c r="N602" i="16"/>
  <c r="M603" i="16"/>
  <c r="N603" i="16"/>
  <c r="M604" i="16"/>
  <c r="N604" i="16"/>
  <c r="M605" i="16"/>
  <c r="N605" i="16"/>
  <c r="M606" i="16"/>
  <c r="N606" i="16"/>
  <c r="M607" i="16"/>
  <c r="N607" i="16"/>
  <c r="M608" i="16"/>
  <c r="N608" i="16"/>
  <c r="M609" i="16"/>
  <c r="N609" i="16"/>
  <c r="M610" i="16"/>
  <c r="N610" i="16"/>
  <c r="N611" i="16"/>
  <c r="M612" i="16"/>
  <c r="N612" i="16"/>
  <c r="M613" i="16"/>
  <c r="N613" i="16"/>
  <c r="M614" i="16"/>
  <c r="N614" i="16"/>
  <c r="M615" i="16"/>
  <c r="N615" i="16"/>
  <c r="M616" i="16"/>
  <c r="N616" i="16"/>
  <c r="M617" i="16"/>
  <c r="N617" i="16"/>
  <c r="M618" i="16"/>
  <c r="N618" i="16"/>
  <c r="M619" i="16"/>
  <c r="N619" i="16"/>
  <c r="M620" i="16"/>
  <c r="N620" i="16"/>
  <c r="M621" i="16"/>
  <c r="N621" i="16"/>
  <c r="M622" i="16"/>
  <c r="N622" i="16"/>
  <c r="M623" i="16"/>
  <c r="N623" i="16"/>
  <c r="M624" i="16"/>
  <c r="N624" i="16"/>
  <c r="M625" i="16"/>
  <c r="N625" i="16"/>
  <c r="M626" i="16"/>
  <c r="N626" i="16"/>
  <c r="M627" i="16"/>
  <c r="N627" i="16"/>
  <c r="M628" i="16"/>
  <c r="N628" i="16"/>
  <c r="M629" i="16"/>
  <c r="N629" i="16"/>
  <c r="M630" i="16"/>
  <c r="N630" i="16"/>
  <c r="M631" i="16"/>
  <c r="N631" i="16"/>
  <c r="M632" i="16"/>
  <c r="N632" i="16"/>
  <c r="M633" i="16"/>
  <c r="N633" i="16"/>
  <c r="M634" i="16"/>
  <c r="N634" i="16"/>
  <c r="M635" i="16"/>
  <c r="N635" i="16"/>
  <c r="M636" i="16"/>
  <c r="N636" i="16"/>
  <c r="M637" i="16"/>
  <c r="N637" i="16"/>
  <c r="M638" i="16"/>
  <c r="N638" i="16"/>
  <c r="M639" i="16"/>
  <c r="N639" i="16"/>
  <c r="M640" i="16"/>
  <c r="N640" i="16"/>
  <c r="M641" i="16"/>
  <c r="N641" i="16"/>
  <c r="M642" i="16"/>
  <c r="N642" i="16"/>
  <c r="M643" i="16"/>
  <c r="N643" i="16"/>
  <c r="M644" i="16"/>
  <c r="N644" i="16"/>
  <c r="M645" i="16"/>
  <c r="N645" i="16"/>
  <c r="M646" i="16"/>
  <c r="N646" i="16"/>
  <c r="M647" i="16"/>
  <c r="N647" i="16"/>
  <c r="M648" i="16"/>
  <c r="N648" i="16"/>
  <c r="M649" i="16"/>
  <c r="N649" i="16"/>
  <c r="M650" i="16"/>
  <c r="N650" i="16"/>
  <c r="M651" i="16"/>
  <c r="N651" i="16"/>
  <c r="M652" i="16"/>
  <c r="N652" i="16"/>
  <c r="M653" i="16"/>
  <c r="N653" i="16"/>
  <c r="M654" i="16"/>
  <c r="N654" i="16"/>
  <c r="M655" i="16"/>
  <c r="N655" i="16"/>
  <c r="M656" i="16"/>
  <c r="N656" i="16"/>
  <c r="M657" i="16"/>
  <c r="N657" i="16"/>
  <c r="M658" i="16"/>
  <c r="N658" i="16"/>
  <c r="M659" i="16"/>
  <c r="N659" i="16"/>
  <c r="M660" i="16"/>
  <c r="N660" i="16"/>
  <c r="M661" i="16"/>
  <c r="N661" i="16"/>
  <c r="M662" i="16"/>
  <c r="N662" i="16"/>
  <c r="M663" i="16"/>
  <c r="N663" i="16"/>
  <c r="M664" i="16"/>
  <c r="N664" i="16"/>
  <c r="M665" i="16"/>
  <c r="N665" i="16"/>
  <c r="M666" i="16"/>
  <c r="N666" i="16"/>
  <c r="M667" i="16"/>
  <c r="N667" i="16"/>
  <c r="M668" i="16"/>
  <c r="N668" i="16"/>
  <c r="M669" i="16"/>
  <c r="N669" i="16"/>
  <c r="M670" i="16"/>
  <c r="N670" i="16"/>
  <c r="M671" i="16"/>
  <c r="N671" i="16"/>
  <c r="M672" i="16"/>
  <c r="N672" i="16"/>
  <c r="M673" i="16"/>
  <c r="N673" i="16"/>
  <c r="M674" i="16"/>
  <c r="N674" i="16"/>
  <c r="M675" i="16"/>
  <c r="N675" i="16"/>
  <c r="M676" i="16"/>
  <c r="N676" i="16"/>
  <c r="M677" i="16"/>
  <c r="N677" i="16"/>
  <c r="M678" i="16"/>
  <c r="N678" i="16"/>
  <c r="M679" i="16"/>
  <c r="N679" i="16"/>
  <c r="M680" i="16"/>
  <c r="N680" i="16"/>
  <c r="M681" i="16"/>
  <c r="N681" i="16"/>
  <c r="M682" i="16"/>
  <c r="N682" i="16"/>
  <c r="M683" i="16"/>
  <c r="N683" i="16"/>
  <c r="M684" i="16"/>
  <c r="N684" i="16"/>
  <c r="M685" i="16"/>
  <c r="N685" i="16"/>
  <c r="M686" i="16"/>
  <c r="N686" i="16"/>
  <c r="M687" i="16"/>
  <c r="N687" i="16"/>
  <c r="M688" i="16"/>
  <c r="N688" i="16"/>
  <c r="M689" i="16"/>
  <c r="N689" i="16"/>
  <c r="M690" i="16"/>
  <c r="N690" i="16"/>
  <c r="M691" i="16"/>
  <c r="N691" i="16"/>
  <c r="M692" i="16"/>
  <c r="N692" i="16"/>
  <c r="M693" i="16"/>
  <c r="N693" i="16"/>
  <c r="M694" i="16"/>
  <c r="N694" i="16"/>
  <c r="M695" i="16"/>
  <c r="N695" i="16"/>
  <c r="M696" i="16"/>
  <c r="N696" i="16"/>
  <c r="M697" i="16"/>
  <c r="N697" i="16"/>
  <c r="M698" i="16"/>
  <c r="N698" i="16"/>
  <c r="M699" i="16"/>
  <c r="N699" i="16"/>
  <c r="M700" i="16"/>
  <c r="N700" i="16"/>
  <c r="M701" i="16"/>
  <c r="N701" i="16"/>
  <c r="M702" i="16"/>
  <c r="N702" i="16"/>
  <c r="M703" i="16"/>
  <c r="N703" i="16"/>
  <c r="M704" i="16"/>
  <c r="N704" i="16"/>
  <c r="M705" i="16"/>
  <c r="N705" i="16"/>
  <c r="M706" i="16"/>
  <c r="N706" i="16"/>
  <c r="M707" i="16"/>
  <c r="N707" i="16"/>
  <c r="M708" i="16"/>
  <c r="N708" i="16"/>
  <c r="M709" i="16"/>
  <c r="N709" i="16"/>
  <c r="M710" i="16"/>
  <c r="N710" i="16"/>
  <c r="M711" i="16"/>
  <c r="N711" i="16"/>
  <c r="M712" i="16"/>
  <c r="N712" i="16"/>
  <c r="M713" i="16"/>
  <c r="N713" i="16"/>
  <c r="M714" i="16"/>
  <c r="N714" i="16"/>
  <c r="M715" i="16"/>
  <c r="N715" i="16"/>
  <c r="M716" i="16"/>
  <c r="N716" i="16"/>
  <c r="M717" i="16"/>
  <c r="N717" i="16"/>
  <c r="M718" i="16"/>
  <c r="N718" i="16"/>
  <c r="M719" i="16"/>
  <c r="N719" i="16"/>
  <c r="M720" i="16"/>
  <c r="N720" i="16"/>
  <c r="M721" i="16"/>
  <c r="N721" i="16"/>
  <c r="M722" i="16"/>
  <c r="N722" i="16"/>
  <c r="M723" i="16"/>
  <c r="N723" i="16"/>
  <c r="M724" i="16"/>
  <c r="N724" i="16"/>
  <c r="M725" i="16"/>
  <c r="N725" i="16"/>
  <c r="M726" i="16"/>
  <c r="N726" i="16"/>
  <c r="M727" i="16"/>
  <c r="N727" i="16"/>
  <c r="M728" i="16"/>
  <c r="N728" i="16"/>
  <c r="M729" i="16"/>
  <c r="N729" i="16"/>
  <c r="M730" i="16"/>
  <c r="M731" i="16"/>
  <c r="N731" i="16"/>
  <c r="M732" i="16"/>
  <c r="N732" i="16"/>
  <c r="M733" i="16"/>
  <c r="N733" i="16"/>
  <c r="M734" i="16"/>
  <c r="N734" i="16"/>
  <c r="M735" i="16"/>
  <c r="N735" i="16"/>
  <c r="M736" i="16"/>
  <c r="N736" i="16"/>
  <c r="M737" i="16"/>
  <c r="N737" i="16"/>
  <c r="M738" i="16"/>
  <c r="N738" i="16"/>
  <c r="M739" i="16"/>
  <c r="N739" i="16"/>
  <c r="M740" i="16"/>
  <c r="N740" i="16"/>
  <c r="M741" i="16"/>
  <c r="N741" i="16"/>
  <c r="M742" i="16"/>
  <c r="N742" i="16"/>
  <c r="M743" i="16"/>
  <c r="N743" i="16"/>
  <c r="M744" i="16"/>
  <c r="N744" i="16"/>
  <c r="M745" i="16"/>
  <c r="N745" i="16"/>
  <c r="M746" i="16"/>
  <c r="N746" i="16"/>
  <c r="M748" i="16"/>
  <c r="N748" i="16"/>
  <c r="M749" i="16"/>
  <c r="N749" i="16"/>
</calcChain>
</file>

<file path=xl/sharedStrings.xml><?xml version="1.0" encoding="utf-8"?>
<sst xmlns="http://schemas.openxmlformats.org/spreadsheetml/2006/main" count="3655" uniqueCount="2390">
  <si>
    <t>Other antibodies used for identifying crosslinking partners of Get5 at the ribosome</t>
  </si>
  <si>
    <r>
      <t>See Methods: Chemical crosslinking of His</t>
    </r>
    <r>
      <rPr>
        <vertAlign val="subscript"/>
        <sz val="12"/>
        <color theme="1"/>
        <rFont val="Calibri"/>
        <family val="2"/>
        <scheme val="minor"/>
      </rPr>
      <t>5</t>
    </r>
    <r>
      <rPr>
        <sz val="12"/>
        <color theme="1"/>
        <rFont val="Calibri"/>
        <family val="2"/>
        <scheme val="minor"/>
      </rPr>
      <t>Get5 and Ni-NTA purification under denaturing conditions</t>
    </r>
  </si>
  <si>
    <t>uncropped Western-blots of Fig 1a</t>
  </si>
  <si>
    <t>performed in triplicate</t>
  </si>
  <si>
    <t>performed in duplicate</t>
  </si>
  <si>
    <t>Fig 5f</t>
  </si>
  <si>
    <t>anti-Sgt2</t>
  </si>
  <si>
    <r>
      <rPr>
        <vertAlign val="superscript"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>S-autoradiograph</t>
    </r>
  </si>
  <si>
    <t>Fig 1a</t>
  </si>
  <si>
    <t>anti-Get4</t>
  </si>
  <si>
    <t>anti-Get5</t>
  </si>
  <si>
    <t>anti-Rpl35</t>
  </si>
  <si>
    <t>anti-Pgk1</t>
  </si>
  <si>
    <t>Fig 2bcd</t>
  </si>
  <si>
    <t>anti-Rpl26</t>
  </si>
  <si>
    <t>anti-FLAG</t>
  </si>
  <si>
    <t>anti-Srp54</t>
  </si>
  <si>
    <t>anti-Rpl31</t>
  </si>
  <si>
    <t>Fig 4de</t>
  </si>
  <si>
    <t>anti-Rps9</t>
  </si>
  <si>
    <t>Fig 5a</t>
  </si>
  <si>
    <t>Fig 5b</t>
  </si>
  <si>
    <t>Fig 5c</t>
  </si>
  <si>
    <t>Fig 5d</t>
  </si>
  <si>
    <t>Fig 5e</t>
  </si>
  <si>
    <t>anti-Rül4</t>
  </si>
  <si>
    <t>anti-Rpl17</t>
  </si>
  <si>
    <t>anti-Rpl25</t>
  </si>
  <si>
    <t>anti-Asc1</t>
  </si>
  <si>
    <t>anti-rps20</t>
  </si>
  <si>
    <t>anti-Rps3</t>
  </si>
  <si>
    <t>anti-Rpl16</t>
  </si>
  <si>
    <t>anti-Rpp0</t>
  </si>
  <si>
    <t>Fig 6a</t>
  </si>
  <si>
    <t>anti-Sse</t>
  </si>
  <si>
    <t>Fig 6c</t>
  </si>
  <si>
    <t>anti-Rpl24</t>
  </si>
  <si>
    <t>37 kDa</t>
  </si>
  <si>
    <t>SGT2_YEAST</t>
  </si>
  <si>
    <t>Small glutamine-rich tetratricopeptide repeat-containing protein 2 OS=Saccharomyces cerevisiae (strain ATCC 204508 / S288c) OX=559292 GN=SGT2 PE=1 SV=1</t>
  </si>
  <si>
    <t>&lt; 0.00010</t>
  </si>
  <si>
    <t>36 kDa</t>
  </si>
  <si>
    <t>GET4_YEAST</t>
  </si>
  <si>
    <t>Golgi to ER traffic protein 4 OS=Saccharomyces cerevisiae (strain ATCC 204508 / S288c) OX=559292 GN=GET4 PE=1 SV=1</t>
  </si>
  <si>
    <t>24 kDa</t>
  </si>
  <si>
    <t>MDY2_YEAST</t>
  </si>
  <si>
    <t>Ubiquitin-like protein MDY2 OS=Saccharomyces cerevisiae (strain ATCC 204508 / S288c) OX=559292 GN=MDY2 PE=1 SV=1</t>
  </si>
  <si>
    <t>49 kDa</t>
  </si>
  <si>
    <t>ZUO1_YEAST</t>
  </si>
  <si>
    <t>Zuotin OS=Saccharomyces cerevisiae (strain ATCC 204508 / S288c) OX=559292 GN=ZUO1 PE=1 SV=1</t>
  </si>
  <si>
    <t>99 kDa</t>
  </si>
  <si>
    <t>ZAP1_YEAST</t>
  </si>
  <si>
    <t>Zinc-responsive transcriptional regulator ZAP1 OS=Saccharomyces cerevisiae (strain ATCC 204508 / S288c) OX=559292 GN=ZAP1 PE=1 SV=1</t>
  </si>
  <si>
    <t>48 kDa</t>
  </si>
  <si>
    <t>ZRC1_YEAST</t>
  </si>
  <si>
    <t>Zinc/cadmium resistance protein OS=Saccharomyces cerevisiae (strain ATCC 204508 / S288c) OX=559292 GN=ZRC1 PE=1 SV=2</t>
  </si>
  <si>
    <t>38 kDa</t>
  </si>
  <si>
    <t>STP3_YEAST</t>
  </si>
  <si>
    <t>Zinc finger protein STP3 OS=Saccharomyces cerevisiae (strain ATCC 204508 / S288c) OX=559292 GN=STP3 PE=1 SV=1</t>
  </si>
  <si>
    <t>27 kDa</t>
  </si>
  <si>
    <t>RTS2_YEAST</t>
  </si>
  <si>
    <t>Zinc finger protein RTS2 OS=Saccharomyces cerevisiae (strain ATCC 204508 / S288c) OX=559292 GN=RTS2 PE=1 SV=1</t>
  </si>
  <si>
    <t>70 kDa</t>
  </si>
  <si>
    <t>MSN4_YEAST</t>
  </si>
  <si>
    <t>Zinc finger protein MSN4 OS=Saccharomyces cerevisiae (strain ATCC 204508 / S288c) OX=559292 GN=MSN4 PE=1 SV=1</t>
  </si>
  <si>
    <t>78 kDa</t>
  </si>
  <si>
    <t>MSN2_YEAST</t>
  </si>
  <si>
    <t>Zinc finger protein MSN2 OS=Saccharomyces cerevisiae (strain ATCC 204508 / S288c) OX=559292 GN=MSN2 PE=1 SV=1</t>
  </si>
  <si>
    <t>94 kDa</t>
  </si>
  <si>
    <t>YMZ2_YEAST</t>
  </si>
  <si>
    <t>WD repeat-containing protein YMR102C OS=Saccharomyces cerevisiae (strain ATCC 204508 / S288c) OX=559292 GN=YMR102C PE=1 SV=1</t>
  </si>
  <si>
    <t>55 kDa</t>
  </si>
  <si>
    <t>JIP5_YEAST</t>
  </si>
  <si>
    <t>WD repeat-containing protein JIP5 OS=Saccharomyces cerevisiae (strain ATCC 204508 / S288c) OX=559292 GN=JIP5 PE=1 SV=2</t>
  </si>
  <si>
    <t>40 kDa</t>
  </si>
  <si>
    <t>VA0D_YEAST</t>
  </si>
  <si>
    <t>V-type proton ATPase subunit d OS=Saccharomyces cerevisiae (strain ATCC 204508 / S288c) OX=559292 GN=VMA6 PE=1 SV=2</t>
  </si>
  <si>
    <t>44 kDa</t>
  </si>
  <si>
    <t>VATC_YEAST</t>
  </si>
  <si>
    <t>V-type proton ATPase subunit C OS=Saccharomyces cerevisiae (strain ATCC 204508 / S288c) OX=559292 GN=VMA5 PE=1 SV=4</t>
  </si>
  <si>
    <t>58 kDa</t>
  </si>
  <si>
    <t>VATB_YEAST</t>
  </si>
  <si>
    <t>V-type proton ATPase subunit B OS=Saccharomyces cerevisiae (strain ATCC 204508 / S288c) OX=559292 GN=VMA2 PE=1 SV=2</t>
  </si>
  <si>
    <t>119 kDa</t>
  </si>
  <si>
    <t>VATA_YEAST</t>
  </si>
  <si>
    <t>V-type proton ATPase catalytic subunit A OS=Saccharomyces cerevisiae (strain ATCC 204508 / S288c) OX=559292 GN=VMA1 PE=1 SV=3</t>
  </si>
  <si>
    <t>SCS2_YEAST</t>
  </si>
  <si>
    <t>Vesicle-associated membrane protein-associated protein SCS2 OS=Saccharomyces cerevisiae (strain ATCC 204508 / S288c) OX=559292 GN=SCS2 PE=1 SV=3</t>
  </si>
  <si>
    <t>83 kDa</t>
  </si>
  <si>
    <t>VTC4_YEAST</t>
  </si>
  <si>
    <t>Vacuolar transporter chaperone 4 OS=Saccharomyces cerevisiae (strain ATCC 204508 / S288c) OX=559292 GN=VTC4 PE=1 SV=2</t>
  </si>
  <si>
    <t>79 kDa</t>
  </si>
  <si>
    <t>VPS1_YEAST</t>
  </si>
  <si>
    <t>Vacuolar protein sorting-associated protein 1 OS=Saccharomyces cerevisiae (strain ATCC 204508 / S288c) OX=559292 GN=VPS1 PE=1 SV=2</t>
  </si>
  <si>
    <t>57 kDa</t>
  </si>
  <si>
    <t>AMPL_YEAST</t>
  </si>
  <si>
    <t>Vacuolar aminopeptidase 1 OS=Saccharomyces cerevisiae (strain ATCC 204508 / S288c) OX=559292 GN=APE1 PE=1 SV=2</t>
  </si>
  <si>
    <t>56 kDa</t>
  </si>
  <si>
    <t>UGPA1_YEAST</t>
  </si>
  <si>
    <t>UTP--glucose-1-phosphate uridylyltransferase OS=Saccharomyces cerevisiae (strain ATCC 204508 / S288c) OX=559292 GN=UGP1 PE=1 SV=1</t>
  </si>
  <si>
    <t>UNG_YEAST</t>
  </si>
  <si>
    <t>Uracil-DNA glycosylase OS=Saccharomyces cerevisiae (strain ATCC 204508 / S288c) OX=559292 GN=UNG1 PE=1 SV=1</t>
  </si>
  <si>
    <t>18 kDa</t>
  </si>
  <si>
    <t>YC16_YEAST</t>
  </si>
  <si>
    <t>UPF0743 protein YCR087C-A OS=Saccharomyces cerevisiae (strain ATCC 204508 / S288c) OX=559292 GN=YCR087C-A PE=1 SV=1</t>
  </si>
  <si>
    <t>63 kDa</t>
  </si>
  <si>
    <t>YP260_YEAST</t>
  </si>
  <si>
    <t>UPF0662 protein YPL260W OS=Saccharomyces cerevisiae (strain ATCC 204508 / S288c) OX=559292 GN=YPL260W PE=1 SV=1</t>
  </si>
  <si>
    <t>125 kDa</t>
  </si>
  <si>
    <t>YO087_YEAST</t>
  </si>
  <si>
    <t>Uncharacterized WD repeat-containing protein YOL087C OS=Saccharomyces cerevisiae (strain ATCC 204508 / S288c) OX=559292 GN=YOL087C PE=1 SV=1</t>
  </si>
  <si>
    <t>90 kDa</t>
  </si>
  <si>
    <t>YG5B_YEAST</t>
  </si>
  <si>
    <t>Uncharacterized RNA-binding protein YGR250C OS=Saccharomyces cerevisiae (strain ATCC 204508 / S288c) OX=559292 GN=YGR250C PE=1 SV=1</t>
  </si>
  <si>
    <t>52 kDa</t>
  </si>
  <si>
    <t>YP245_YEAST</t>
  </si>
  <si>
    <t>Uncharacterized protein YPL245W OS=Saccharomyces cerevisiae (strain ATCC 204508 / S288c) OX=559292 GN=YPL245W PE=1 SV=1</t>
  </si>
  <si>
    <t>71 kDa</t>
  </si>
  <si>
    <t>YIF5_YEAST</t>
  </si>
  <si>
    <t>Uncharacterized protein YIL055C OS=Saccharomyces cerevisiae (strain ATCC 204508 / S288c) OX=559292 GN=YIL055C PE=1 SV=1</t>
  </si>
  <si>
    <t>41 kDa</t>
  </si>
  <si>
    <t>YHP7_YEAST</t>
  </si>
  <si>
    <t>Uncharacterized protein YHR097C OS=Saccharomyces cerevisiae (strain ATCC 204508 / S288c) OX=559292 GN=YHR097C PE=1 SV=1</t>
  </si>
  <si>
    <t>26 kDa</t>
  </si>
  <si>
    <t>YG36_YEAST</t>
  </si>
  <si>
    <t>Uncharacterized protein YGR126W OS=Saccharomyces cerevisiae (strain ATCC 204508 / S288c) OX=559292 GN=YGR126W PE=1 SV=1</t>
  </si>
  <si>
    <t>YBI1_YEAST</t>
  </si>
  <si>
    <t>Uncharacterized protein YBL081W OS=Saccharomyces cerevisiae (strain ATCC 204508 / S288c) OX=559292 GN=YBL081W PE=4 SV=1</t>
  </si>
  <si>
    <t>BRE5_YEAST</t>
  </si>
  <si>
    <t>UBP3-associated protein BRE5 OS=Saccharomyces cerevisiae (strain ATCC 204508 / S288c) OX=559292 GN=BRE5 PE=1 SV=1</t>
  </si>
  <si>
    <t>47 kDa</t>
  </si>
  <si>
    <t>CUE5_YEAST</t>
  </si>
  <si>
    <t>Ubiquitin-binding protein CUE5 OS=Saccharomyces cerevisiae (strain ATCC 204508 / S288c) OX=559292 GN=CUE5 PE=1 SV=1</t>
  </si>
  <si>
    <t>15 kDa</t>
  </si>
  <si>
    <t>RL40A_YEAST (+1)</t>
  </si>
  <si>
    <t>Ubiquitin-60S ribosomal protein L40 OS=Saccharomyces cerevisiae (strain ATCC 204508 / S288c) OX=559292 GN=RPL40A PE=1 SV=1</t>
  </si>
  <si>
    <t>17 kDa</t>
  </si>
  <si>
    <t>RS31_YEAST</t>
  </si>
  <si>
    <t>Ubiquitin-40S ribosomal protein S31 OS=Saccharomyces cerevisiae (strain ATCC 204508 / S288c) OX=559292 GN=RPS31 PE=1 SV=3</t>
  </si>
  <si>
    <t>109 kDa</t>
  </si>
  <si>
    <t>BUL1_YEAST</t>
  </si>
  <si>
    <t>Ubiquitin ligase-binding protein BUL1 OS=Saccharomyces cerevisiae (strain ATCC 204508 / S288c) OX=559292 GN=BUL1 PE=1 SV=1</t>
  </si>
  <si>
    <t>34 kDa</t>
  </si>
  <si>
    <t>RPN11_YEAST</t>
  </si>
  <si>
    <t>Ubiquitin carboxyl-terminal hydrolase RPN11 OS=Saccharomyces cerevisiae (strain ATCC 204508 / S288c) OX=559292 GN=RPN11 PE=1 SV=1</t>
  </si>
  <si>
    <t>54 kDa</t>
  </si>
  <si>
    <t>UBP8_YEAST</t>
  </si>
  <si>
    <t>Ubiquitin carboxyl-terminal hydrolase 8 OS=Saccharomyces cerevisiae (strain ATCC 204508 / S288c) OX=559292 GN=UBP8 PE=1 SV=1</t>
  </si>
  <si>
    <t>102 kDa</t>
  </si>
  <si>
    <t>UBP3_YEAST</t>
  </si>
  <si>
    <t>Ubiquitin carboxyl-terminal hydrolase 3 OS=Saccharomyces cerevisiae (strain ATCC 204508 / S288c) OX=559292 GN=UBP3 PE=1 SV=1</t>
  </si>
  <si>
    <t>89 kDa</t>
  </si>
  <si>
    <t>UBP10_YEAST</t>
  </si>
  <si>
    <t>Ubiquitin carboxyl-terminal hydrolase 10 OS=Saccharomyces cerevisiae (strain ATCC 204508 / S288c) OX=559292 GN=UBP10 PE=1 SV=2</t>
  </si>
  <si>
    <t>30 kDa</t>
  </si>
  <si>
    <t>COQ9_YEAST</t>
  </si>
  <si>
    <t>Ubiquinone biosynthesis protein COQ9, mitochondrial OS=Saccharomyces cerevisiae (strain ATCC 204508 / S288c) OX=559292 GN=COQ9 PE=1 SV=1</t>
  </si>
  <si>
    <t>PRP4_YEAST</t>
  </si>
  <si>
    <t>U4/U6 small nuclear ribonucleoprotein PRP4 OS=Saccharomyces cerevisiae (strain ATCC 204508 / S288c) OX=559292 GN=PRP4 PE=1 SV=1</t>
  </si>
  <si>
    <t>65 kDa</t>
  </si>
  <si>
    <t>UTP9_YEAST</t>
  </si>
  <si>
    <t>U3 small nucleolar RNA-associated protein 9 OS=Saccharomyces cerevisiae (strain ATCC 204508 / S288c) OX=559292 GN=UTP9 PE=1 SV=1</t>
  </si>
  <si>
    <t>80 kDa</t>
  </si>
  <si>
    <t>UTP8_YEAST</t>
  </si>
  <si>
    <t>U3 small nucleolar RNA-associated protein 8 OS=Saccharomyces cerevisiae (strain ATCC 204508 / S288c) OX=559292 GN=UTP8 PE=1 SV=1</t>
  </si>
  <si>
    <t>62 kDa</t>
  </si>
  <si>
    <t>UTP7_YEAST</t>
  </si>
  <si>
    <t>U3 small nucleolar RNA-associated protein 7 OS=Saccharomyces cerevisiae (strain ATCC 204508 / S288c) OX=559292 GN=UTP7 PE=1 SV=1</t>
  </si>
  <si>
    <t>88 kDa</t>
  </si>
  <si>
    <t>UTP4_YEAST</t>
  </si>
  <si>
    <t>U3 small nucleolar RNA-associated protein 4 OS=Saccharomyces cerevisiae (strain ATCC 204508 / S288c) OX=559292 GN=UTP4 PE=1 SV=1</t>
  </si>
  <si>
    <t>105 kDa</t>
  </si>
  <si>
    <t>UTP21_YEAST</t>
  </si>
  <si>
    <t>U3 small nucleolar RNA-associated protein 21 OS=Saccharomyces cerevisiae (strain ATCC 204508 / S288c) OX=559292 GN=UTP21 PE=1 SV=1</t>
  </si>
  <si>
    <t>66 kDa</t>
  </si>
  <si>
    <t>UTP18_YEAST</t>
  </si>
  <si>
    <t>U3 small nucleolar RNA-associated protein 18 OS=Saccharomyces cerevisiae (strain ATCC 204508 / S288c) OX=559292 GN=UTP18 PE=1 SV=1</t>
  </si>
  <si>
    <t>UTP15_YEAST</t>
  </si>
  <si>
    <t>U3 small nucleolar RNA-associated protein 15 OS=Saccharomyces cerevisiae (strain ATCC 204508 / S288c) OX=559292 GN=UTP15 PE=1 SV=1</t>
  </si>
  <si>
    <t>103 kDa</t>
  </si>
  <si>
    <t>UTP14_YEAST</t>
  </si>
  <si>
    <t>U3 small nucleolar RNA-associated protein 14 OS=Saccharomyces cerevisiae (strain ATCC 204508 / S288c) OX=559292 GN=UTP14 PE=1 SV=1</t>
  </si>
  <si>
    <t>91 kDa</t>
  </si>
  <si>
    <t>UTP13_YEAST</t>
  </si>
  <si>
    <t>U3 small nucleolar RNA-associated protein 13 OS=Saccharomyces cerevisiae (strain ATCC 204508 / S288c) OX=559292 GN=UTP13 PE=1 SV=1</t>
  </si>
  <si>
    <t>106 kDa</t>
  </si>
  <si>
    <t>UTP12_YEAST</t>
  </si>
  <si>
    <t>U3 small nucleolar RNA-associated protein 12 OS=Saccharomyces cerevisiae (strain ATCC 204508 / S288c) OX=559292 GN=DIP2 PE=1 SV=1</t>
  </si>
  <si>
    <t>UTP11_YEAS6 (+2)</t>
  </si>
  <si>
    <t>U3 small nucleolar RNA-associated protein 11 OS=Saccharomyces cerevisiae (strain AWRI1631) OX=545124 GN=UTP11 PE=3 SV=1</t>
  </si>
  <si>
    <t>200 kDa</t>
  </si>
  <si>
    <t>UTP10_YEAST</t>
  </si>
  <si>
    <t>U3 small nucleolar RNA-associated protein 10 OS=Saccharomyces cerevisiae (strain ATCC 204508 / S288c) OX=559292 GN=UTP10 PE=1 SV=1</t>
  </si>
  <si>
    <t>33 kDa</t>
  </si>
  <si>
    <t>IMP4_YEAST</t>
  </si>
  <si>
    <t>U3 small nucleolar ribonucleoprotein protein IMP4 OS=Saccharomyces cerevisiae (strain ATCC 204508 / S288c) OX=559292 GN=IMP4 PE=1 SV=1</t>
  </si>
  <si>
    <t>22 kDa</t>
  </si>
  <si>
    <t>IMP3_YEAST</t>
  </si>
  <si>
    <t>U3 small nucleolar ribonucleoprotein protein IMP3 OS=Saccharomyces cerevisiae (strain ATCC 204508 / S288c) OX=559292 GN=IMP3 PE=1 SV=1</t>
  </si>
  <si>
    <t>RU1C_YEAST</t>
  </si>
  <si>
    <t>U1 small nuclear ribonucleoprotein C OS=Saccharomyces cerevisiae (strain ATCC 204508 / S288c) OX=559292 GN=YHC1 PE=1 SV=1</t>
  </si>
  <si>
    <t>PVH1_YEAST</t>
  </si>
  <si>
    <t>Tyrosine-protein phosphatase YVH1 OS=Saccharomyces cerevisiae (strain ATCC 204508 / S288c) OX=559292 GN=YVH1 PE=1 SV=1</t>
  </si>
  <si>
    <t>39 kDa</t>
  </si>
  <si>
    <t>PTP1_YEAST</t>
  </si>
  <si>
    <t>Tyrosine-protein phosphatase 1 OS=Saccharomyces cerevisiae (strain ATCC 204508 / S288c) OX=559292 GN=PTP1 PE=1 SV=1</t>
  </si>
  <si>
    <t>77 kDa</t>
  </si>
  <si>
    <t>TRP_YEAST</t>
  </si>
  <si>
    <t>Tryptophan synthase OS=Saccharomyces cerevisiae (strain ATCC 204508 / S288c) OX=559292 GN=TRP5 PE=1 SV=1</t>
  </si>
  <si>
    <t>42 kDa</t>
  </si>
  <si>
    <t>ARC1_YEAST</t>
  </si>
  <si>
    <t>tRNA-aminoacylation cofactor ARC1 OS=Saccharomyces cerevisiae (strain ATCC 204508 / S288c) OX=559292 GN=ARC1 PE=1 SV=2</t>
  </si>
  <si>
    <t>50 kDa</t>
  </si>
  <si>
    <t>MOD5_YEAST</t>
  </si>
  <si>
    <t>tRNA dimethylallyltransferase OS=Saccharomyces cerevisiae (strain ATCC 204508 / S288c) OX=559292 GN=MOD5 PE=1 SV=2</t>
  </si>
  <si>
    <t>TPT1_YEAST</t>
  </si>
  <si>
    <t>tRNA 2'-phosphotransferase OS=Saccharomyces cerevisiae (strain ATCC 204508 / S288c) OX=559292 GN=TPT1 PE=1 SV=1</t>
  </si>
  <si>
    <t>TRM44_YEAST</t>
  </si>
  <si>
    <t>tRNA (uracil-O(2)-)-methyltransferase OS=Saccharomyces cerevisiae (strain ATCC 204508 / S288c) OX=559292 GN=TRM44 PE=1 SV=1</t>
  </si>
  <si>
    <t>TRM82_YEAST</t>
  </si>
  <si>
    <t>tRNA (guanine-N(7)-)-methyltransferase non-catalytic subunit TRM82 OS=Saccharomyces cerevisiae (strain ATCC 204508 / S288c) OX=559292 GN=TRM82 PE=1 SV=1</t>
  </si>
  <si>
    <t>TRM5_YEAST</t>
  </si>
  <si>
    <t>tRNA (guanine(37)-N1)-methyltransferase OS=Saccharomyces cerevisiae (strain ATCC 204508 / S288c) OX=559292 GN=TRM5 PE=1 SV=1</t>
  </si>
  <si>
    <t>64 kDa</t>
  </si>
  <si>
    <t>TRM1_YEAST</t>
  </si>
  <si>
    <t>tRNA (guanine(26)-N(2))-dimethyltransferase, mitochondrial OS=Saccharomyces cerevisiae (strain ATCC 204508 / S288c) OX=559292 GN=TRM1 PE=1 SV=1</t>
  </si>
  <si>
    <t>TRM61_YEAST</t>
  </si>
  <si>
    <t>tRNA (adenine(58)-N(1))-methyltransferase catalytic subunit TRM61 OS=Saccharomyces cerevisiae (strain ATCC 204508 / S288c) OX=559292 GN=GCD14 PE=1 SV=1</t>
  </si>
  <si>
    <t>202 kDa</t>
  </si>
  <si>
    <t>YO21B_YEAST</t>
  </si>
  <si>
    <t>Transposon Ty2-OR1 Gag-Pol polyprotein OS=Saccharomyces cerevisiae (strain ATCC 204508 / S288c) OX=559292 GN=TY2B-OR1 PE=3 SV=1</t>
  </si>
  <si>
    <t>YL21B_YEAST</t>
  </si>
  <si>
    <t>Transposon Ty2-LR1 Gag-Pol polyprotein OS=Saccharomyces cerevisiae (strain ATCC 204508 / S288c) OX=559292 GN=TY2B-LR1 PE=3 SV=1</t>
  </si>
  <si>
    <t>YG21B_YEAST</t>
  </si>
  <si>
    <t>Transposon Ty2-GR1 Gag-Pol polyprotein OS=Saccharomyces cerevisiae (strain ATCC 204508 / S288c) OX=559292 GN=TY2B-GR1 PE=5 SV=2</t>
  </si>
  <si>
    <t>YC21A_YEAST</t>
  </si>
  <si>
    <t>Transposon Ty2-C Gag polyprotein OS=Saccharomyces cerevisiae (strain ATCC 204508 / S288c) OX=559292 GN=TY2A-C PE=3 SV=2</t>
  </si>
  <si>
    <t>YB21B_YEAST</t>
  </si>
  <si>
    <t>Transposon Ty2-B Gag-Pol polyprotein OS=Saccharomyces cerevisiae (strain ATCC 204508 / S288c) OX=559292 GN=TY2B-B PE=3 SV=1</t>
  </si>
  <si>
    <t>YO11A_YEAST</t>
  </si>
  <si>
    <t>Transposon Ty1-OL Gag polyprotein OS=Saccharomyces cerevisiae (strain ATCC 204508 / S288c) OX=559292 GN=TY1A-OL PE=2 SV=1</t>
  </si>
  <si>
    <t>YN12A_YEAST</t>
  </si>
  <si>
    <t>Transposon Ty1-NL2 Gag polyprotein OS=Saccharomyces cerevisiae (strain ATCC 204508 / S288c) OX=559292 GN=TY1A-NL2 PE=2 SV=1</t>
  </si>
  <si>
    <t>199 kDa</t>
  </si>
  <si>
    <t>YN11B_YEAST</t>
  </si>
  <si>
    <t>Transposon Ty1-NL1 Gag-Pol polyprotein OS=Saccharomyces cerevisiae (strain ATCC 204508 / S288c) OX=559292 GN=TY1B-NL1 PE=3 SV=1</t>
  </si>
  <si>
    <t>YM13B_YEAST</t>
  </si>
  <si>
    <t>Transposon Ty1-MR1 Gag-Pol polyprotein OS=Saccharomyces cerevisiae (strain ATCC 204508 / S288c) OX=559292 GN=TY1B-MR1 PE=1 SV=2</t>
  </si>
  <si>
    <t>YM13A_YEAST</t>
  </si>
  <si>
    <t>Transposon Ty1-MR1 Gag polyprotein OS=Saccharomyces cerevisiae (strain ATCC 204508 / S288c) OX=559292 GN=TY1A-MR1 PE=1 SV=1</t>
  </si>
  <si>
    <t>YL14B_YEAST</t>
  </si>
  <si>
    <t>Transposon Ty1-LR4 Gag-Pol polyprotein OS=Saccharomyces cerevisiae (strain ATCC 204508 / S288c) OX=559292 GN=TY1B-LR4 PE=5 SV=1</t>
  </si>
  <si>
    <t>198 kDa</t>
  </si>
  <si>
    <t>YL13B_YEAST</t>
  </si>
  <si>
    <t>Transposon Ty1-LR3 Gag-Pol polyprotein OS=Saccharomyces cerevisiae (strain ATCC 204508 / S288c) OX=559292 GN=TY1B-LR3 PE=3 SV=1</t>
  </si>
  <si>
    <t>YG13B_YEAST</t>
  </si>
  <si>
    <t>Transposon Ty1-GR3 Gag-Pol polyprotein OS=Saccharomyces cerevisiae (strain ATCC 204508 / S288c) OX=559292 GN=TY1B-GR3 PE=3 SV=3</t>
  </si>
  <si>
    <t>YD12B_YEAST</t>
  </si>
  <si>
    <t>Transposon Ty1-DR3 Gag-Pol polyprotein OS=Saccharomyces cerevisiae (strain ATCC 204508 / S288c) OX=559292 GN=TY1B-DR3 PE=1 SV=2</t>
  </si>
  <si>
    <t>YD11B_YEAST</t>
  </si>
  <si>
    <t>Transposon Ty1-DR1 Gag-Pol polyprotein OS=Saccharomyces cerevisiae (strain ATCC 204508 / S288c) OX=559292 GN=TY1B-DR1 PE=3 SV=2</t>
  </si>
  <si>
    <t>19 kDa</t>
  </si>
  <si>
    <t>TCTP_YEAST</t>
  </si>
  <si>
    <t>Translationally-controlled tumor protein homolog OS=Saccharomyces cerevisiae (strain ATCC 204508 / S288c) OX=559292 GN=TMA19 PE=1 SV=1</t>
  </si>
  <si>
    <t>TMA64_YEAST</t>
  </si>
  <si>
    <t>Translation machinery-associated protein 64 OS=Saccharomyces cerevisiae (strain ATCC 204508 / S288c) OX=559292 GN=TMA64 PE=1 SV=1</t>
  </si>
  <si>
    <t>20 kDa</t>
  </si>
  <si>
    <t>TMA20_YEAST</t>
  </si>
  <si>
    <t>Translation machinery-associated protein 20 OS=Saccharomyces cerevisiae (strain ATCC 204508 / S288c) OX=559292 GN=TMA20 PE=1 SV=1</t>
  </si>
  <si>
    <t>21 kDa</t>
  </si>
  <si>
    <t>TMA16_YEAST</t>
  </si>
  <si>
    <t>Translation machinery-associated protein 16 OS=Saccharomyces cerevisiae (strain ATCC 204508 / S288c) OX=559292 GN=TMA16 PE=1 SV=2</t>
  </si>
  <si>
    <t>68 kDa</t>
  </si>
  <si>
    <t>RLI1_YEAST</t>
  </si>
  <si>
    <t>Translation initiation factor RLI1 OS=Saccharomyces cerevisiae (strain ATCC 204508 / S288c) OX=559292 GN=RLI1 PE=1 SV=1</t>
  </si>
  <si>
    <t>EI2BG_YEAST</t>
  </si>
  <si>
    <t>Translation initiation factor eIF-2B subunit gamma OS=Saccharomyces cerevisiae (strain ATCC 204508 / S288c) OX=559292 GN=GCD1 PE=1 SV=3</t>
  </si>
  <si>
    <t>43 kDa</t>
  </si>
  <si>
    <t>EI2BB_YEAST</t>
  </si>
  <si>
    <t>Translation initiation factor eIF-2B subunit beta OS=Saccharomyces cerevisiae (strain ATCC 204508 / S288c) OX=559292 GN=GCD7 PE=1 SV=1</t>
  </si>
  <si>
    <t>74 kDa</t>
  </si>
  <si>
    <t>TKT1_YEAST</t>
  </si>
  <si>
    <t>Transketolase 1 OS=Saccharomyces cerevisiae (strain ATCC 204508 / S288c) OX=559292 GN=TKL1 PE=1 SV=4</t>
  </si>
  <si>
    <t>51 kDa</t>
  </si>
  <si>
    <t>UME1_YEAST</t>
  </si>
  <si>
    <t>Transcriptional regulatory protein UME1 OS=Saccharomyces cerevisiae (strain ATCC 204508 / S288c) OX=559292 GN=UME1 PE=1 SV=1</t>
  </si>
  <si>
    <t>59 kDa</t>
  </si>
  <si>
    <t>TOD6_YEAST</t>
  </si>
  <si>
    <t>Transcriptional regulatory protein TOD6 OS=Saccharomyces cerevisiae (strain ATCC 204508 / S288c) OX=559292 GN=TOD6 PE=1 SV=1</t>
  </si>
  <si>
    <t>PHO23_YEAST</t>
  </si>
  <si>
    <t>Transcriptional regulatory protein PHO23 OS=Saccharomyces cerevisiae (strain ATCC 204508 / S288c) OX=559292 GN=PHO23 PE=1 SV=1</t>
  </si>
  <si>
    <t>LGE1_YEAST</t>
  </si>
  <si>
    <t>Transcriptional regulatory protein LGE1 OS=Saccharomyces cerevisiae (strain ATCC 204508 / S288c) OX=559292 GN=LGE1 PE=1 SV=1</t>
  </si>
  <si>
    <t>73 kDa</t>
  </si>
  <si>
    <t>DOT6_YEAST</t>
  </si>
  <si>
    <t>Transcriptional regulatory protein DOT6 OS=Saccharomyces cerevisiae (strain ATCC 204508 / S288c) OX=559292 GN=DOT6 PE=1 SV=1</t>
  </si>
  <si>
    <t>MIT1_YEAST</t>
  </si>
  <si>
    <t>Transcriptional regulator MIT1 OS=Saccharomyces cerevisiae (strain ATCC 204508 / S288c) OX=559292 GN=MIT1 PE=1 SV=1</t>
  </si>
  <si>
    <t>WTM1_YEAST</t>
  </si>
  <si>
    <t>Transcriptional modulator WTM1 OS=Saccharomyces cerevisiae (strain ATCC 204508 / S288c) OX=559292 GN=WTM1 PE=1 SV=1</t>
  </si>
  <si>
    <t>MOT3_YEAST</t>
  </si>
  <si>
    <t>Transcriptional activator/repressor MOT3 OS=Saccharomyces cerevisiae (strain ATCC 204508 / S288c) OX=559292 GN=MOT3 PE=1 SV=1</t>
  </si>
  <si>
    <t>GIS1_YEAST</t>
  </si>
  <si>
    <t>Transcriptional activator/repressor GIS1 OS=Saccharomyces cerevisiae (strain ATCC 204508 / S288c) OX=559292 GN=GIS1 PE=1 SV=1</t>
  </si>
  <si>
    <t>HAP2_YEAST</t>
  </si>
  <si>
    <t>Transcriptional activator HAP2 OS=Saccharomyces cerevisiae (strain ATCC 204508 / S288c) OX=559292 GN=HAP2 PE=1 SV=1</t>
  </si>
  <si>
    <t>SNF6_YEAST</t>
  </si>
  <si>
    <t>Transcription regulatory protein SNF6 OS=Saccharomyces cerevisiae (strain ATCC 204508 / S288c) OX=559292 GN=SNF6 PE=1 SV=1</t>
  </si>
  <si>
    <t>SNF12_YEAST</t>
  </si>
  <si>
    <t>Transcription regulatory protein SNF12 OS=Saccharomyces cerevisiae (strain ATCC 204508 / S288c) OX=559292 GN=SNF12 PE=1 SV=1</t>
  </si>
  <si>
    <t>TAF5_YEAST</t>
  </si>
  <si>
    <t>Transcription initiation factor TFIID subunit 5 OS=Saccharomyces cerevisiae (strain ATCC 204508 / S288c) OX=559292 GN=TAF5 PE=1 SV=1</t>
  </si>
  <si>
    <t>TAF4_YEAS7 (+1)</t>
  </si>
  <si>
    <t>Transcription initiation factor TFIID subunit 4 OS=Saccharomyces cerevisiae (strain YJM789) OX=307796 GN=TAF4 PE=3 SV=1</t>
  </si>
  <si>
    <t>121 kDa</t>
  </si>
  <si>
    <t>TAF1_YEAST</t>
  </si>
  <si>
    <t>Transcription initiation factor TFIID subunit 1 OS=Saccharomyces cerevisiae (strain ATCC 204508 / S288c) OX=559292 GN=TAF1 PE=1 SV=1</t>
  </si>
  <si>
    <t>82 kDa</t>
  </si>
  <si>
    <t>T2FA_YEAST</t>
  </si>
  <si>
    <t>Transcription initiation factor IIF subunit alpha OS=Saccharomyces cerevisiae (strain ATCC 204508 / S288c) OX=559292 GN=TFG1 PE=1 SV=2</t>
  </si>
  <si>
    <t>SPT8_YEAST</t>
  </si>
  <si>
    <t>Transcription factor SPT8 OS=Saccharomyces cerevisiae (strain ATCC 204508 / S288c) OX=559292 GN=SPT8 PE=1 SV=1</t>
  </si>
  <si>
    <t>69 kDa</t>
  </si>
  <si>
    <t>SKN7_YEAST</t>
  </si>
  <si>
    <t>Transcription factor SKN7 OS=Saccharomyces cerevisiae (strain ATCC 204508 / S288c) OX=559292 GN=SKN7 PE=1 SV=1</t>
  </si>
  <si>
    <t>116 kDa</t>
  </si>
  <si>
    <t>SPT5_YEAST</t>
  </si>
  <si>
    <t>Transcription elongation factor SPT5 OS=Saccharomyces cerevisiae (strain ATCC 204508 / S288c) OX=559292 GN=SPT5 PE=1 SV=1</t>
  </si>
  <si>
    <t>35 kDa</t>
  </si>
  <si>
    <t>TFS2_YEAST</t>
  </si>
  <si>
    <t>Transcription elongation factor S-II OS=Saccharomyces cerevisiae (strain ATCC 204508 / S288c) OX=559292 GN=DST1 PE=1 SV=4</t>
  </si>
  <si>
    <t>85 kDa</t>
  </si>
  <si>
    <t>SYTC_YEAST</t>
  </si>
  <si>
    <t>Threonine--tRNA ligase, cytoplasmic OS=Saccharomyces cerevisiae (strain ATCC 204508 / S288c) OX=559292 GN=THS1 PE=1 SV=2</t>
  </si>
  <si>
    <t>THDH_YEAST</t>
  </si>
  <si>
    <t>Threonine dehydratase, mitochondrial OS=Saccharomyces cerevisiae (strain ATCC 204508 / S288c) OX=559292 GN=ILV1 PE=1 SV=2</t>
  </si>
  <si>
    <t>60 kDa</t>
  </si>
  <si>
    <t>TCPZ_YEAST</t>
  </si>
  <si>
    <t>T-complex protein 1 subunit zeta OS=Saccharomyces cerevisiae (strain ATCC 204508 / S288c) OX=559292 GN=CCT6 PE=1 SV=1</t>
  </si>
  <si>
    <t>TCPQ_YEAST</t>
  </si>
  <si>
    <t>T-complex protein 1 subunit theta OS=Saccharomyces cerevisiae (strain ATCC 204508 / S288c) OX=559292 GN=CCT8 PE=1 SV=1</t>
  </si>
  <si>
    <t>TCPG_YEAST</t>
  </si>
  <si>
    <t>T-complex protein 1 subunit gamma OS=Saccharomyces cerevisiae (strain ATCC 204508 / S288c) OX=559292 GN=CCT3 PE=1 SV=2</t>
  </si>
  <si>
    <t>TCPH_YEAST</t>
  </si>
  <si>
    <t>T-complex protein 1 subunit eta OS=Saccharomyces cerevisiae (strain ATCC 204508 / S288c) OX=559292 GN=CCT7 PE=1 SV=1</t>
  </si>
  <si>
    <t>TCPE_YEAST</t>
  </si>
  <si>
    <t>T-complex protein 1 subunit epsilon OS=Saccharomyces cerevisiae (strain ATCC 204508 / S288c) OX=559292 GN=CCT5 PE=1 SV=3</t>
  </si>
  <si>
    <t>TCPD_YEAST</t>
  </si>
  <si>
    <t>T-complex protein 1 subunit delta OS=Saccharomyces cerevisiae (strain ATCC 204508 / S288c) OX=559292 GN=CCT4 PE=1 SV=2</t>
  </si>
  <si>
    <t>TCPB_YEAST</t>
  </si>
  <si>
    <t>T-complex protein 1 subunit beta OS=Saccharomyces cerevisiae (strain ATCC 204508 / S288c) OX=559292 GN=CCT2 PE=1 SV=1</t>
  </si>
  <si>
    <t>TCPA_YEAST</t>
  </si>
  <si>
    <t>T-complex protein 1 subunit alpha OS=Saccharomyces cerevisiae (strain ATCC 204508 / S288c) OX=559292 GN=TCP1 PE=1 SV=2</t>
  </si>
  <si>
    <t>LST8_YEAST</t>
  </si>
  <si>
    <t>Target of rapamycin complex subunit LST8 OS=Saccharomyces cerevisiae (strain ATCC 204508 / S288c) OX=559292 GN=LST8 PE=1 SV=1</t>
  </si>
  <si>
    <t>STM1_YEAST</t>
  </si>
  <si>
    <t>Suppressor protein STM1 OS=Saccharomyces cerevisiae (strain ATCC 204508 / S288c) OX=559292 GN=STM1 PE=1 SV=3</t>
  </si>
  <si>
    <t>16 kDa</t>
  </si>
  <si>
    <t>SODC_YEAST</t>
  </si>
  <si>
    <t>Superoxide dismutase [Cu-Zn] OS=Saccharomyces cerevisiae (strain ATCC 204508 / S288c) OX=559292 GN=SOD1 PE=1 SV=2</t>
  </si>
  <si>
    <t>164 kDa</t>
  </si>
  <si>
    <t>SKI3_YEAST</t>
  </si>
  <si>
    <t>Superkiller protein 3 OS=Saccharomyces cerevisiae (strain ATCC 204508 / S288c) OX=559292 GN=SKI3 PE=1 SV=2</t>
  </si>
  <si>
    <t>SDHA_YEAST</t>
  </si>
  <si>
    <t>Succinate dehydrogenase [ubiquinone] flavoprotein subunit, mitochondrial OS=Saccharomyces cerevisiae (strain ATCC 204508 / S288c) OX=559292 GN=SDH1 PE=1 SV=1</t>
  </si>
  <si>
    <t>142 kDa</t>
  </si>
  <si>
    <t>NST1_YEAST</t>
  </si>
  <si>
    <t>Stress response protein NST1 OS=Saccharomyces cerevisiae (strain ATCC 204508 / S288c) OX=559292 GN=NST1 PE=1 SV=1</t>
  </si>
  <si>
    <t>ERG26_YEAST</t>
  </si>
  <si>
    <t>Sterol-4-alpha-carboxylate 3-dehydrogenase, decarboxylating OS=Saccharomyces cerevisiae (strain ATCC 204508 / S288c) OX=559292 GN=ERG26 PE=1 SV=1</t>
  </si>
  <si>
    <t>ERG6_YEAST</t>
  </si>
  <si>
    <t>Sterol 24-C-methyltransferase OS=Saccharomyces cerevisiae (strain ATCC 204508 / S288c) OX=559292 GN=ERG6 PE=1 SV=4</t>
  </si>
  <si>
    <t>ERG1_YEAST</t>
  </si>
  <si>
    <t>Squalene monooxygenase OS=Saccharomyces cerevisiae (strain ATCC 204508 / S288c) OX=559292 GN=ERG1 PE=1 SV=2</t>
  </si>
  <si>
    <t>PIL1_YEAST</t>
  </si>
  <si>
    <t>Sphingolipid long chain base-responsive protein PIL1 OS=Saccharomyces cerevisiae (strain ATCC 204508 / S288c) OX=559292 GN=PIL1 PE=1 SV=1</t>
  </si>
  <si>
    <t>LSP1_YEAST</t>
  </si>
  <si>
    <t>Sphingolipid long chain base-responsive protein LSP1 OS=Saccharomyces cerevisiae (strain ATCC 204508 / S288c) OX=559292 GN=LSP1 PE=1 SV=1</t>
  </si>
  <si>
    <t>SIP1_YEAST</t>
  </si>
  <si>
    <t>SNF1 protein kinase subunit beta-1 OS=Saccharomyces cerevisiae (strain ATCC 204508 / S288c) OX=559292 GN=SIP1 PE=1 SV=2</t>
  </si>
  <si>
    <t>MTAP_YEAST</t>
  </si>
  <si>
    <t>S-methyl-5'-thioadenosine phosphorylase OS=Saccharomyces cerevisiae (strain ATCC 204508 / S288c) OX=559292 GN=MEU1 PE=1 SV=1</t>
  </si>
  <si>
    <t>SAR1_YEAST</t>
  </si>
  <si>
    <t>Small COPII coat GTPase SAR1 OS=Saccharomyces cerevisiae (strain ATCC 204508 / S288c) OX=559292 GN=SAR1 PE=1 SV=1</t>
  </si>
  <si>
    <t>SIF2_YEAST</t>
  </si>
  <si>
    <t>SIR4-interacting protein SIF2 OS=Saccharomyces cerevisiae (strain ATCC 204508 / S288c) OX=559292 GN=SIF2 PE=1 SV=2</t>
  </si>
  <si>
    <t>SSBP1_YEAST</t>
  </si>
  <si>
    <t>Single-stranded nucleic acid-binding protein OS=Saccharomyces cerevisiae (strain ATCC 204508 / S288c) OX=559292 GN=SBP1 PE=1 SV=2</t>
  </si>
  <si>
    <t>GBP2_YEAST</t>
  </si>
  <si>
    <t>Single-strand telomeric DNA-binding protein GBP2 OS=Saccharomyces cerevisiae (strain ATCC 204508 / S288c) OX=559292 GN=GBP2 PE=1 SV=1</t>
  </si>
  <si>
    <t>SRP72_YEAST</t>
  </si>
  <si>
    <t>Signal recognition particle subunit SRP72 OS=Saccharomyces cerevisiae (strain ATCC 204508 / S288c) OX=559292 GN=SRP72 PE=1 SV=2</t>
  </si>
  <si>
    <t>SRP68_YEAST</t>
  </si>
  <si>
    <t>Signal recognition particle subunit SRP68 OS=Saccharomyces cerevisiae (strain ATCC 204508 / S288c) OX=559292 GN=SRP68 PE=1 SV=1</t>
  </si>
  <si>
    <t>SLS1_YEAST</t>
  </si>
  <si>
    <t>Sigma-like sequence protein 1, mitochondrial OS=Saccharomyces cerevisiae (strain ATCC 204508 / S288c) OX=559292 GN=SLS1 PE=1 SV=1</t>
  </si>
  <si>
    <t>ECM1_YEAST</t>
  </si>
  <si>
    <t>Shuttling pre-60S factor ECM1 OS=Saccharomyces cerevisiae (strain ATCC 204508 / S288c) OX=559292 GN=ECM1 PE=1 SV=2</t>
  </si>
  <si>
    <t>SET3_YEAST</t>
  </si>
  <si>
    <t>SET domain-containing protein 3 OS=Saccharomyces cerevisiae (strain ATCC 204508 / S288c) OX=559292 GN=SET3 PE=1 SV=1</t>
  </si>
  <si>
    <t>PPZ2_YEAST</t>
  </si>
  <si>
    <t>Serine/threonine-protein phosphatase PP-Z2 OS=Saccharomyces cerevisiae (strain ATCC 204508 / S288c) OX=559292 GN=PPZ2 PE=1 SV=4</t>
  </si>
  <si>
    <t>PPZ1_YEAST</t>
  </si>
  <si>
    <t>Serine/threonine-protein phosphatase PP-Z1 OS=Saccharomyces cerevisiae (strain ATCC 204508 / S288c) OX=559292 GN=PPZ1 PE=1 SV=5</t>
  </si>
  <si>
    <t>PP12_YEAST</t>
  </si>
  <si>
    <t>Serine/threonine-protein phosphatase PP1-2 OS=Saccharomyces cerevisiae (strain ATCC 204508 / S288c) OX=559292 GN=GLC7 PE=1 SV=1</t>
  </si>
  <si>
    <t>92 kDa</t>
  </si>
  <si>
    <t>SCH9_YEAST</t>
  </si>
  <si>
    <t>Serine/threonine-protein kinase SCH9 OS=Saccharomyces cerevisiae (strain ATCC 204508 / S288c) OX=559292 GN=SCH9 PE=1 SV=3</t>
  </si>
  <si>
    <t>RIO2_YEAST</t>
  </si>
  <si>
    <t>Serine/threonine-protein kinase RIO2 OS=Saccharomyces cerevisiae (strain ATCC 204508 / S288c) OX=559292 GN=RIO2 PE=1 SV=1</t>
  </si>
  <si>
    <t>PTK2_YEAST</t>
  </si>
  <si>
    <t>Serine/threonine-protein kinase PTK2/STK2 OS=Saccharomyces cerevisiae (strain ATCC 204508 / S288c) OX=559292 GN=PTK2 PE=1 SV=1</t>
  </si>
  <si>
    <t>128 kDa</t>
  </si>
  <si>
    <t>KIN2_YEAST</t>
  </si>
  <si>
    <t>Serine/threonine-protein kinase KIN2 OS=Saccharomyces cerevisiae (strain ATCC 204508 / S288c) OX=559292 GN=KIN2 PE=1 SV=3</t>
  </si>
  <si>
    <t>86 kDa</t>
  </si>
  <si>
    <t>HRK1_YEAST</t>
  </si>
  <si>
    <t>Serine/threonine-protein kinase HRK1 OS=Saccharomyces cerevisiae (strain ATCC 204508 / S288c) OX=559292 GN=HRK1 PE=1 SV=1</t>
  </si>
  <si>
    <t>95 kDa</t>
  </si>
  <si>
    <t>HAL5_YEAST</t>
  </si>
  <si>
    <t>Serine/threonine-protein kinase HAL5 OS=Saccharomyces cerevisiae (strain ATCC 204508 / S288c) OX=559292 GN=HAL5 PE=1 SV=2</t>
  </si>
  <si>
    <t>BUR1_YEAST</t>
  </si>
  <si>
    <t>Serine/threonine-protein kinase BUR1 OS=Saccharomyces cerevisiae (strain ATCC 204508 / S288c) OX=559292 GN=SGV1 PE=1 SV=1</t>
  </si>
  <si>
    <t>124 kDa</t>
  </si>
  <si>
    <t>AKL1_YEAST</t>
  </si>
  <si>
    <t>Serine/threonine-protein kinase AKL1 OS=Saccharomyces cerevisiae (strain ATCC 204508 / S288c) OX=559292 GN=AKL1 PE=1 SV=1</t>
  </si>
  <si>
    <t>GLYM_YEAST</t>
  </si>
  <si>
    <t>Serine hydroxymethyltransferase, mitochondrial OS=Saccharomyces cerevisiae (strain ATCC 204508 / S288c) OX=559292 GN=SHM1 PE=1 SV=2</t>
  </si>
  <si>
    <t>GLYC_YEAST</t>
  </si>
  <si>
    <t>Serine hydroxymethyltransferase, cytosolic OS=Saccharomyces cerevisiae (strain ATCC 204508 / S288c) OX=559292 GN=SHM2 PE=1 SV=2</t>
  </si>
  <si>
    <t>LYS1_YEAST</t>
  </si>
  <si>
    <t>Saccharopine dehydrogenase [NAD(+), L-lysine-forming] OS=Saccharomyces cerevisiae (strain ATCC 204508 / S288c) OX=559292 GN=LYS1 PE=1 SV=3</t>
  </si>
  <si>
    <t>45 kDa</t>
  </si>
  <si>
    <t>CARP_YEAST</t>
  </si>
  <si>
    <t>Saccharopepsin OS=Saccharomyces cerevisiae (strain ATCC 204508 / S288c) OX=559292 GN=PEP4 PE=1 SV=1</t>
  </si>
  <si>
    <t>RUVB2_YEAST</t>
  </si>
  <si>
    <t>RuvB-like protein 2 OS=Saccharomyces cerevisiae (strain ATCC 204508 / S288c) OX=559292 GN=RVB2 PE=1 SV=1</t>
  </si>
  <si>
    <t>RUVB1_YEAST</t>
  </si>
  <si>
    <t>RuvB-like protein 1 OS=Saccharomyces cerevisiae (strain ATCC 204508 / S288c) OX=559292 GN=RVB1 PE=1 SV=1</t>
  </si>
  <si>
    <t>EBP2_YEAST</t>
  </si>
  <si>
    <t>rRNA-processing protein EBP2 OS=Saccharomyces cerevisiae (strain ATCC 204508 / S288c) OX=559292 GN=EBP2 PE=1 SV=1</t>
  </si>
  <si>
    <t>46 kDa</t>
  </si>
  <si>
    <t>MRM1_YEAST</t>
  </si>
  <si>
    <t>rRNA methyltransferase 1, mitochondrial OS=Saccharomyces cerevisiae (strain ATCC 204508 / S288c) OX=559292 GN=MRM1 PE=1 SV=2</t>
  </si>
  <si>
    <t>193 kDa</t>
  </si>
  <si>
    <t>RRP5_YEAST</t>
  </si>
  <si>
    <t>rRNA biogenesis protein RRP5 OS=Saccharomyces cerevisiae (strain ATCC 204508 / S288c) OX=559292 GN=RRP5 PE=1 SV=1</t>
  </si>
  <si>
    <t>FBRL_YEAST</t>
  </si>
  <si>
    <t>rRNA 2'-O-methyltransferase fibrillarin OS=Saccharomyces cerevisiae (strain ATCC 204508 / S288c) OX=559292 GN=NOP1 PE=1 SV=1</t>
  </si>
  <si>
    <t>SRO9_YEAST</t>
  </si>
  <si>
    <t>RNA-binding protein SRO9 OS=Saccharomyces cerevisiae (strain ATCC 204508 / S288c) OX=559292 GN=SRO9 PE=1 SV=2</t>
  </si>
  <si>
    <t>29 kDa</t>
  </si>
  <si>
    <t>SGN1_YEAST</t>
  </si>
  <si>
    <t>RNA-binding protein SGN1 OS=Saccharomyces cerevisiae (strain ATCC 204508 / S288c) OX=559292 GN=SGN1 PE=1 SV=1</t>
  </si>
  <si>
    <t>CTR9_YEAST</t>
  </si>
  <si>
    <t>RNA polymerase-associated protein CTR9 OS=Saccharomyces cerevisiae (strain ATCC 204508 / S288c) OX=559292 GN=CTR9 PE=1 SV=3</t>
  </si>
  <si>
    <t>84 kDa</t>
  </si>
  <si>
    <t>DEF1_YEAST</t>
  </si>
  <si>
    <t>RNA polymerase II degradation factor 1 OS=Saccharomyces cerevisiae (strain ATCC 204508 / S288c) OX=559292 GN=DEF1 PE=1 SV=1</t>
  </si>
  <si>
    <t>REXO4_YEAST</t>
  </si>
  <si>
    <t>RNA exonuclease 4 OS=Saccharomyces cerevisiae (strain ATCC 204508 / S288c) OX=559292 GN=REX4 PE=1 SV=1</t>
  </si>
  <si>
    <t>NAT10_YEAST</t>
  </si>
  <si>
    <t>RNA cytidine acetyltransferase OS=Saccharomyces cerevisiae (strain ATCC 204508 / S288c) OX=559292 GN=KRE33 PE=1 SV=1</t>
  </si>
  <si>
    <t>YRA2_YEAS1 (+4)</t>
  </si>
  <si>
    <t>RNA annealing protein YRA2 OS=Saccharomyces cerevisiae (strain RM11-1a) OX=285006 GN=YRA2 PE=3 SV=1</t>
  </si>
  <si>
    <t>25 kDa</t>
  </si>
  <si>
    <t>YRA1_YEAST</t>
  </si>
  <si>
    <t>RNA annealing protein YRA1 OS=Saccharomyces cerevisiae (strain ATCC 204508 / S288c) OX=559292 GN=YRA1 PE=1 SV=2</t>
  </si>
  <si>
    <t>RCL1_YEAST</t>
  </si>
  <si>
    <t>RNA 3'-terminal phosphate cyclase-like protein OS=Saccharomyces cerevisiae (strain ATCC 204508 / S288c) OX=559292 GN=RCL1 PE=1 SV=1</t>
  </si>
  <si>
    <t>76 kDa</t>
  </si>
  <si>
    <t>MAG2_YEAST</t>
  </si>
  <si>
    <t>RING-finger protein MAG2 OS=Saccharomyces cerevisiae (strain ATCC 204508 / S288c) OX=559292 GN=MAG2 PE=1 SV=1</t>
  </si>
  <si>
    <t>RBG2_YEAST</t>
  </si>
  <si>
    <t>Ribosome-interacting GTPase 2 OS=Saccharomyces cerevisiae (strain ATCC 204508 / S288c) OX=559292 GN=RBG2 PE=1 SV=1</t>
  </si>
  <si>
    <t>RBG1_YEAST</t>
  </si>
  <si>
    <t>Ribosome-interacting GTPase 1 OS=Saccharomyces cerevisiae (strain ATCC 204508 / S288c) OX=559292 GN=RBG1 PE=1 SV=1</t>
  </si>
  <si>
    <t>67 kDa</t>
  </si>
  <si>
    <t>SSB2_YEAST</t>
  </si>
  <si>
    <t>Ribosome-associated molecular chaperone SSB2 OS=Saccharomyces cerevisiae (strain ATCC 204508 / S288c) OX=559292 GN=SSB2 PE=1 SV=2</t>
  </si>
  <si>
    <t>SSB1_YEAST</t>
  </si>
  <si>
    <t>Ribosome-associated molecular chaperone SSB1 OS=Saccharomyces cerevisiae (strain ATCC 204508 / S288c) OX=559292 GN=SSB1 PE=1 SV=3</t>
  </si>
  <si>
    <t>SSZ1_YEAST</t>
  </si>
  <si>
    <t>Ribosome-associated complex subunit SSZ1 OS=Saccharomyces cerevisiae (strain ATCC 204508 / S288c) OX=559292 GN=SSZ1 PE=1 SV=2</t>
  </si>
  <si>
    <t>RQC2_YEAST</t>
  </si>
  <si>
    <t>Ribosome quality control complex subunit 2 OS=Saccharomyces cerevisiae (strain ATCC 204508 / S288c) OX=559292 GN=RQC2 PE=1 SV=1</t>
  </si>
  <si>
    <t>RPF1_YEAST</t>
  </si>
  <si>
    <t>Ribosome production factor 1 OS=Saccharomyces cerevisiae (strain ATCC 204508 / S288c) OX=559292 GN=RPF1 PE=1 SV=1</t>
  </si>
  <si>
    <t>YTM1_YEAS7 (+1)</t>
  </si>
  <si>
    <t>Ribosome biogenesis protein YTM1 OS=Saccharomyces cerevisiae (strain YJM789) OX=307796 GN=YTM1 PE=3 SV=1</t>
  </si>
  <si>
    <t>TSR3_YEAST</t>
  </si>
  <si>
    <t>Ribosome biogenesis protein TSR3 OS=Saccharomyces cerevisiae (strain ATCC 204508 / S288c) OX=559292 GN=TSR3 PE=1 SV=1</t>
  </si>
  <si>
    <t>TSR1_YEAST</t>
  </si>
  <si>
    <t>Ribosome biogenesis protein TSR1 OS=Saccharomyces cerevisiae (strain ATCC 204508 / S288c) OX=559292 GN=TSR1 PE=1 SV=1</t>
  </si>
  <si>
    <t>SSF2_YEAST</t>
  </si>
  <si>
    <t>Ribosome biogenesis protein SSF2 OS=Saccharomyces cerevisiae (strain ATCC 204508 / S288c) OX=559292 GN=SSF2 PE=1 SV=1</t>
  </si>
  <si>
    <t>SSF1_YEAST</t>
  </si>
  <si>
    <t>Ribosome biogenesis protein SSF1 OS=Saccharomyces cerevisiae (strain ATCC 204508 / S288c) OX=559292 GN=SSF1 PE=1 SV=1</t>
  </si>
  <si>
    <t>RLP7_YEAST</t>
  </si>
  <si>
    <t>Ribosome biogenesis protein RLP7 OS=Saccharomyces cerevisiae (strain ATCC 204508 / S288c) OX=559292 GN=RLP7 PE=1 SV=1</t>
  </si>
  <si>
    <t>NSA2_YEAS7 (+1)</t>
  </si>
  <si>
    <t>Ribosome biogenesis protein NSA2 OS=Saccharomyces cerevisiae (strain YJM789) OX=307796 GN=NSA2 PE=3 SV=1</t>
  </si>
  <si>
    <t>NSA1_YEAST</t>
  </si>
  <si>
    <t>Ribosome biogenesis protein NSA1 OS=Saccharomyces cerevisiae (strain ATCC 204508 / S288c) OX=559292 GN=NSA1 PE=1 SV=1</t>
  </si>
  <si>
    <t>53 kDa</t>
  </si>
  <si>
    <t>NOP53_YEAST</t>
  </si>
  <si>
    <t>Ribosome biogenesis protein NOP53 OS=Saccharomyces cerevisiae (strain ATCC 204508 / S288c) OX=559292 GN=NOP53 PE=1 SV=1</t>
  </si>
  <si>
    <t>ERB1_YEAST</t>
  </si>
  <si>
    <t>Ribosome biogenesis protein ERB1 OS=Saccharomyces cerevisiae (strain ATCC 204508 / S288c) OX=559292 GN=ERB1 PE=1 SV=1</t>
  </si>
  <si>
    <t>NOL10_YEAST</t>
  </si>
  <si>
    <t>Ribosome biogenesis protein ENP2 OS=Saccharomyces cerevisiae (strain ATCC 204508 / S288c) OX=559292 GN=ENP2 PE=1 SV=2</t>
  </si>
  <si>
    <t>BRX1_YEAST</t>
  </si>
  <si>
    <t>Ribosome biogenesis protein BRX1 OS=Saccharomyces cerevisiae (strain ATCC 204508 / S288c) OX=559292 GN=BRX1 PE=1 SV=2</t>
  </si>
  <si>
    <t>136 kDa</t>
  </si>
  <si>
    <t>BMS1_YEAST</t>
  </si>
  <si>
    <t>Ribosome biogenesis protein BMS1 OS=Saccharomyces cerevisiae (strain ATCC 204508 / S288c) OX=559292 GN=BMS1 PE=1 SV=1</t>
  </si>
  <si>
    <t>ALB1_YEAS7 (+1)</t>
  </si>
  <si>
    <t>Ribosome biogenesis protein ALB1 OS=Saccharomyces cerevisiae (strain YJM789) OX=307796 GN=ALB1 PE=3 SV=1</t>
  </si>
  <si>
    <t>NOP15_YEAST</t>
  </si>
  <si>
    <t>Ribosome biogenesis protein 15 OS=Saccharomyces cerevisiae (strain ATCC 204508 / S288c) OX=559292 GN=NOP15 PE=1 SV=1</t>
  </si>
  <si>
    <t>SQT1_YEAST</t>
  </si>
  <si>
    <t>Ribosome assembly protein SQT1 OS=Saccharomyces cerevisiae (strain ATCC 204508 / S288c) OX=559292 GN=SQT1 PE=1 SV=2</t>
  </si>
  <si>
    <t>RRB1_YEAST</t>
  </si>
  <si>
    <t>Ribosome assembly protein RRB1 OS=Saccharomyces cerevisiae (strain ATCC 204508 / S288c) OX=559292 GN=RRB1 PE=1 SV=1</t>
  </si>
  <si>
    <t>NLE1_YEAST</t>
  </si>
  <si>
    <t>Ribosome assembly protein 4 OS=Saccharomyces cerevisiae (strain ATCC 204508 / S288c) OX=559292 GN=RSA4 PE=1 SV=3</t>
  </si>
  <si>
    <t>MRT4_YEAST</t>
  </si>
  <si>
    <t>Ribosome assembly factor MRT4 OS=Saccharomyces cerevisiae (strain ATCC 204508 / S288c) OX=559292 GN=MRT4 PE=1 SV=1</t>
  </si>
  <si>
    <t>RRP9_YEAST</t>
  </si>
  <si>
    <t>Ribosomal RNA-processing protein 9 OS=Saccharomyces cerevisiae (strain ATCC 204508 / S288c) OX=559292 GN=RRP9 PE=1 SV=1</t>
  </si>
  <si>
    <t>RRP7_YEAST</t>
  </si>
  <si>
    <t>Ribosomal RNA-processing protein 7 OS=Saccharomyces cerevisiae (strain ATCC 204508 / S288c) OX=559292 GN=RRP7 PE=1 SV=1</t>
  </si>
  <si>
    <t>28 kDa</t>
  </si>
  <si>
    <t>RRP15_YEAST</t>
  </si>
  <si>
    <t>Ribosomal RNA-processing protein 15 OS=Saccharomyces cerevisiae (strain ATCC 204508 / S288c) OX=559292 GN=RRP15 PE=1 SV=1</t>
  </si>
  <si>
    <t>138 kDa</t>
  </si>
  <si>
    <t>RRP12_YEAST</t>
  </si>
  <si>
    <t>Ribosomal RNA-processing protein 12 OS=Saccharomyces cerevisiae (strain ATCC 204508 / S288c) OX=559292 GN=RRP12 PE=1 SV=1</t>
  </si>
  <si>
    <t>KPR5_YEAST</t>
  </si>
  <si>
    <t>Ribose-phosphate pyrophosphokinase 5 OS=Saccharomyces cerevisiae (strain ATCC 204508 / S288c) OX=559292 GN=PRS5 PE=1 SV=1</t>
  </si>
  <si>
    <t>KPR4_YEAST</t>
  </si>
  <si>
    <t>Ribose-phosphate pyrophosphokinase 4 OS=Saccharomyces cerevisiae (strain ATCC 204508 / S288c) OX=559292 GN=PRS4 PE=1 SV=3</t>
  </si>
  <si>
    <t>KPR3_YEAST</t>
  </si>
  <si>
    <t>Ribose-phosphate pyrophosphokinase 3 OS=Saccharomyces cerevisiae (strain ATCC 204508 / S288c) OX=559292 GN=PRS3 PE=1 SV=1</t>
  </si>
  <si>
    <t>KPR2_YEAST</t>
  </si>
  <si>
    <t>Ribose-phosphate pyrophosphokinase 2 OS=Saccharomyces cerevisiae (strain ATCC 204508 / S288c) OX=559292 GN=PRS2 PE=1 SV=1</t>
  </si>
  <si>
    <t>KPR1_YEAST</t>
  </si>
  <si>
    <t>Ribose-phosphate pyrophosphokinase 1 OS=Saccharomyces cerevisiae (strain ATCC 204508 / S288c) OX=559292 GN=PRS1 PE=1 SV=1</t>
  </si>
  <si>
    <t>153 kDa</t>
  </si>
  <si>
    <t>ROM2_YEAST</t>
  </si>
  <si>
    <t>RHO1 GDP-GTP exchange protein 2 OS=Saccharomyces cerevisiae (strain ATCC 204508 / S288c) OX=559292 GN=ROM2 PE=1 SV=1</t>
  </si>
  <si>
    <t>RTG2_YEAST</t>
  </si>
  <si>
    <t>Retrograde regulation protein 2 OS=Saccharomyces cerevisiae (strain ATCC 204508 / S288c) OX=559292 GN=RTG2 PE=1 SV=2</t>
  </si>
  <si>
    <t>RTN1_YEAST</t>
  </si>
  <si>
    <t>Reticulon-like protein 1 OS=Saccharomyces cerevisiae (strain ATCC 204508 / S288c) OX=559292 GN=RTN1 PE=1 SV=1</t>
  </si>
  <si>
    <t>ROX1_YEAST</t>
  </si>
  <si>
    <t>Repressor ROX1 OS=Saccharomyces cerevisiae (strain ATCC 204508 / S288c) OX=559292 GN=ROX1 PE=1 SV=1</t>
  </si>
  <si>
    <t>RFC4_YEAST</t>
  </si>
  <si>
    <t>Replication factor C subunit 4 OS=Saccharomyces cerevisiae (strain ATCC 204508 / S288c) OX=559292 GN=RFC4 PE=1 SV=1</t>
  </si>
  <si>
    <t>RFC1_YEAST</t>
  </si>
  <si>
    <t>Replication factor C subunit 1 OS=Saccharomyces cerevisiae (strain ATCC 204508 / S288c) OX=559292 GN=RFC1 PE=1 SV=1</t>
  </si>
  <si>
    <t>RFA2_YEAST</t>
  </si>
  <si>
    <t>Replication factor A protein 2 OS=Saccharomyces cerevisiae (strain ATCC 204508 / S288c) OX=559292 GN=RFA2 PE=1 SV=1</t>
  </si>
  <si>
    <t>RFA1_YEAST</t>
  </si>
  <si>
    <t>Replication factor A protein 1 OS=Saccharomyces cerevisiae (strain ATCC 204508 / S288c) OX=559292 GN=RFA1 PE=1 SV=1</t>
  </si>
  <si>
    <t>MIG1_YEAST</t>
  </si>
  <si>
    <t>Regulatory protein MIG1 OS=Saccharomyces cerevisiae (strain ATCC 204508 / S288c) OX=559292 GN=MIG1 PE=1 SV=1</t>
  </si>
  <si>
    <t>KPYK1_YEAST</t>
  </si>
  <si>
    <t>Pyruvate kinase 1 OS=Saccharomyces cerevisiae (strain ATCC 204508 / S288c) OX=559292 GN=CDC19 PE=1 SV=2</t>
  </si>
  <si>
    <t>ODPB_YEAST</t>
  </si>
  <si>
    <t>Pyruvate dehydrogenase E1 component subunit beta, mitochondrial OS=Saccharomyces cerevisiae (strain ATCC 204508 / S288c) OX=559292 GN=PDB1 PE=1 SV=2</t>
  </si>
  <si>
    <t>ODPA_YEAST</t>
  </si>
  <si>
    <t>Pyruvate dehydrogenase E1 component subunit alpha, mitochondrial OS=Saccharomyces cerevisiae (strain ATCC 204508 / S288c) OX=559292 GN=PDA1 PE=1 SV=2</t>
  </si>
  <si>
    <t>ODPX_YEAST</t>
  </si>
  <si>
    <t>Pyruvate dehydrogenase complex protein X component, mitochondrial OS=Saccharomyces cerevisiae (strain ATCC 204508 / S288c) OX=559292 GN=PDX1 PE=1 SV=1</t>
  </si>
  <si>
    <t>61 kDa</t>
  </si>
  <si>
    <t>PDC1_YEAST</t>
  </si>
  <si>
    <t>Pyruvate decarboxylase isozyme 1 OS=Saccharomyces cerevisiae (strain ATCC 204508 / S288c) OX=559292 GN=PDC1 PE=1 SV=7</t>
  </si>
  <si>
    <t>FRA1_YEAST</t>
  </si>
  <si>
    <t>Putative Xaa-Pro aminopeptidase FRA1 OS=Saccharomyces cerevisiae (strain ATCC 204508 / S288c) OX=559292 GN=FRA1 PE=1 SV=1</t>
  </si>
  <si>
    <t>14 kDa</t>
  </si>
  <si>
    <t>PHS_YEAST</t>
  </si>
  <si>
    <t>Putative pterin-4-alpha-carbinolamine dehydratase OS=Saccharomyces cerevisiae (strain ATCC 204508 / S288c) OX=559292 GN=YHL018W PE=1 SV=1</t>
  </si>
  <si>
    <t>YHI0_YEAST</t>
  </si>
  <si>
    <t>Putative proline--tRNA ligase YHR020W OS=Saccharomyces cerevisiae (strain ATCC 204508 / S288c) OX=559292 GN=YHR020W PE=1 SV=1</t>
  </si>
  <si>
    <t>93 kDa</t>
  </si>
  <si>
    <t>PT127_YEAST</t>
  </si>
  <si>
    <t>Putative mitochondrial translation system component PET127 OS=Saccharomyces cerevisiae (strain ATCC 204508 / S288c) OX=559292 GN=PET127 PE=1 SV=2</t>
  </si>
  <si>
    <t>YG5X_YEAST</t>
  </si>
  <si>
    <t>Putative methyltransferase YGR283C OS=Saccharomyces cerevisiae (strain ATCC 204508 / S288c) OX=559292 GN=YGR283C PE=1 SV=1</t>
  </si>
  <si>
    <t>ECM14_YEAST</t>
  </si>
  <si>
    <t>Putative metallocarboxypeptidase ECM14 OS=Saccharomyces cerevisiae (strain ATCC 204508 / S288c) OX=559292 GN=ECM14 PE=1 SV=1</t>
  </si>
  <si>
    <t>163 kDa</t>
  </si>
  <si>
    <t>YL419_YEAST</t>
  </si>
  <si>
    <t>Putative ATP-dependent RNA helicase YLR419W OS=Saccharomyces cerevisiae (strain ATCC 204508 / S288c) OX=559292 GN=YLR419W PE=1 SV=1</t>
  </si>
  <si>
    <t>75 kDa</t>
  </si>
  <si>
    <t>PUF6_YEAST</t>
  </si>
  <si>
    <t>Pumilio homology domain family member 6 OS=Saccharomyces cerevisiae (strain ATCC 204508 / S288c) OX=559292 GN=PUF6 PE=1 SV=1</t>
  </si>
  <si>
    <t>98 kDa</t>
  </si>
  <si>
    <t>PUF4_YEAST</t>
  </si>
  <si>
    <t>Pumilio homology domain family member 4 OS=Saccharomyces cerevisiae (strain ATCC 204508 / S288c) OX=559292 GN=PUF4 PE=1 SV=2</t>
  </si>
  <si>
    <t>PST2_YEAST</t>
  </si>
  <si>
    <t>Protoplast secreted protein 2 OS=Saccharomyces cerevisiae (strain ATCC 204508 / S288c) OX=559292 GN=PST2 PE=1 SV=1</t>
  </si>
  <si>
    <t>ZDS1_YEAST</t>
  </si>
  <si>
    <t>Protein ZDS1 OS=Saccharomyces cerevisiae (strain ATCC 204508 / S288c) OX=559292 GN=ZDS1 PE=1 SV=1</t>
  </si>
  <si>
    <t>WHI4_YEAST</t>
  </si>
  <si>
    <t>Protein WHI4 OS=Saccharomyces cerevisiae (strain ATCC 204508 / S288c) OX=559292 GN=WHI4 PE=1 SV=1</t>
  </si>
  <si>
    <t>WHI3_YEAST</t>
  </si>
  <si>
    <t>Protein WHI3 OS=Saccharomyces cerevisiae (strain ATCC 204508 / S288c) OX=559292 GN=WHI3 PE=1 SV=1</t>
  </si>
  <si>
    <t>VTS1_YEAST</t>
  </si>
  <si>
    <t>Protein VTS1 OS=Saccharomyces cerevisiae (strain ATCC 204508 / S288c) OX=559292 GN=VTS1 PE=1 SV=1</t>
  </si>
  <si>
    <t>VMS1_YEAST</t>
  </si>
  <si>
    <t>Protein VMS1 OS=Saccharomyces cerevisiae (strain ATCC 204508 / S288c) OX=559292 GN=VMS1 PE=1 SV=1</t>
  </si>
  <si>
    <t>245 kDa</t>
  </si>
  <si>
    <t>PYR1_YEAST</t>
  </si>
  <si>
    <t>Protein URA2 OS=Saccharomyces cerevisiae (strain ATCC 204508 / S288c) OX=559292 GN=URA2 PE=1 SV=5</t>
  </si>
  <si>
    <t>139 kDa</t>
  </si>
  <si>
    <t>SEC31_YEAST</t>
  </si>
  <si>
    <t>Protein transport protein SEC31 OS=Saccharomyces cerevisiae (strain ATCC 204508 / S288c) OX=559292 GN=SEC31 PE=1 SV=3</t>
  </si>
  <si>
    <t>104 kDa</t>
  </si>
  <si>
    <t>SEC24_YEAST</t>
  </si>
  <si>
    <t>Protein transport protein SEC24 OS=Saccharomyces cerevisiae (strain ATCC 204508 / S288c) OX=559292 GN=SEC24 PE=1 SV=1</t>
  </si>
  <si>
    <t>SEC23_YEAST</t>
  </si>
  <si>
    <t>Protein transport protein SEC23 OS=Saccharomyces cerevisiae (strain ATCC 204508 / S288c) OX=559292 GN=SEC23 PE=1 SV=1</t>
  </si>
  <si>
    <t>SEC13_YEAST</t>
  </si>
  <si>
    <t>Protein transport protein SEC13 OS=Saccharomyces cerevisiae (strain ATCC 204508 / S288c) OX=559292 GN=SEC13 PE=1 SV=1</t>
  </si>
  <si>
    <t>108 kDa</t>
  </si>
  <si>
    <t>TM108_YEAST</t>
  </si>
  <si>
    <t>Protein TMA108 OS=Saccharomyces cerevisiae (strain ATCC 204508 / S288c) OX=559292 GN=TMA108 PE=1 SV=1</t>
  </si>
  <si>
    <t>TAX4_YEAST</t>
  </si>
  <si>
    <t>Protein TAX4 OS=Saccharomyces cerevisiae (strain ATCC 204508 / S288c) OX=559292 GN=TAX4 PE=1 SV=1</t>
  </si>
  <si>
    <t>STB1_YEAST</t>
  </si>
  <si>
    <t>Protein STB1 OS=Saccharomyces cerevisiae (strain ATCC 204508 / S288c) OX=559292 GN=STB1 PE=1 SV=2</t>
  </si>
  <si>
    <t>SS120_YEAST</t>
  </si>
  <si>
    <t>Protein SSP120 OS=Saccharomyces cerevisiae (strain ATCC 204508 / S288c) OX=559292 GN=SSP120 PE=1 SV=1</t>
  </si>
  <si>
    <t>140 kDa</t>
  </si>
  <si>
    <t>SSD1_YEAST</t>
  </si>
  <si>
    <t>Protein SSD1 OS=Saccharomyces cerevisiae (strain ATCC 204508 / S288c) OX=559292 GN=SSD1 PE=1 SV=1</t>
  </si>
  <si>
    <t>87 kDa</t>
  </si>
  <si>
    <t>SQS1_YEAS7 (+1)</t>
  </si>
  <si>
    <t>Protein SQS1 OS=Saccharomyces cerevisiae (strain YJM789) OX=307796 GN=SQS1 PE=3 SV=1</t>
  </si>
  <si>
    <t>DCA13_YEAST</t>
  </si>
  <si>
    <t>Protein SOF1 OS=Saccharomyces cerevisiae (strain ATCC 204508 / S288c) OX=559292 GN=SOF1 PE=1 SV=1</t>
  </si>
  <si>
    <t>SLY1_YEAST</t>
  </si>
  <si>
    <t>Protein SLY1 OS=Saccharomyces cerevisiae (strain ATCC 204508 / S288c) OX=559292 GN=SLY1 PE=1 SV=1</t>
  </si>
  <si>
    <t>SIS1_YEAST</t>
  </si>
  <si>
    <t>Protein SIS1 OS=Saccharomyces cerevisiae (strain ATCC 204508 / S288c) OX=559292 GN=SIS1 PE=1 SV=1</t>
  </si>
  <si>
    <t>135 kDa</t>
  </si>
  <si>
    <t>SC160_YEAST</t>
  </si>
  <si>
    <t>Protein SCP160 OS=Saccharomyces cerevisiae (strain ATCC 204508 / S288c) OX=559292 GN=SCP160 PE=1 SV=3</t>
  </si>
  <si>
    <t>31 kDa</t>
  </si>
  <si>
    <t>PXR1_YEAS7 (+1)</t>
  </si>
  <si>
    <t>Protein PXR1 OS=Saccharomyces cerevisiae (strain YJM789) OX=307796 GN=PXR1 PE=3 SV=1</t>
  </si>
  <si>
    <t>PSP2_YEAST</t>
  </si>
  <si>
    <t>Protein PSP2 OS=Saccharomyces cerevisiae (strain ATCC 204508 / S288c) OX=559292 GN=PSP2 PE=1 SV=2</t>
  </si>
  <si>
    <t>PP2C4_YEAST</t>
  </si>
  <si>
    <t>Protein phosphatase 2C homolog 4 OS=Saccharomyces cerevisiae (strain ATCC 204508 / S288c) OX=559292 GN=PTC4 PE=1 SV=1</t>
  </si>
  <si>
    <t>PBP4_YEAST</t>
  </si>
  <si>
    <t>Protein PBP4 OS=Saccharomyces cerevisiae (strain ATCC 204508 / S288c) OX=559292 GN=PBP4 PE=1 SV=1</t>
  </si>
  <si>
    <t>PAL1_YEAST</t>
  </si>
  <si>
    <t>Protein PAL1 OS=Saccharomyces cerevisiae (strain ATCC 204508 / S288c) OX=559292 GN=PAL1 PE=1 SV=1</t>
  </si>
  <si>
    <t>OPY1_YEAST</t>
  </si>
  <si>
    <t>Protein OPY1 OS=Saccharomyces cerevisiae (strain ATCC 204508 / S288c) OX=559292 GN=OPY1 PE=1 SV=1</t>
  </si>
  <si>
    <t>NRD1_YEAST</t>
  </si>
  <si>
    <t>Protein NRD1 OS=Saccharomyces cerevisiae (strain ATCC 204508 / S288c) OX=559292 GN=NRD1 PE=1 SV=1</t>
  </si>
  <si>
    <t>NAM8_YEAST</t>
  </si>
  <si>
    <t>Protein NAM8 OS=Saccharomyces cerevisiae (strain ATCC 204508 / S288c) OX=559292 GN=NAM8 PE=1 SV=2</t>
  </si>
  <si>
    <t>MKT1_YEAST</t>
  </si>
  <si>
    <t>Protein MKT1 OS=Saccharomyces cerevisiae (strain ATCC 204508 / S288c) OX=559292 GN=MKT1 PE=1 SV=2</t>
  </si>
  <si>
    <t>MAK16_YEAST</t>
  </si>
  <si>
    <t>Protein MAK16 OS=Saccharomyces cerevisiae (strain ATCC 204508 / S288c) OX=559292 GN=MAK16 PE=1 SV=2</t>
  </si>
  <si>
    <t>MAK11_YEAST</t>
  </si>
  <si>
    <t>Protein MAK11 OS=Saccharomyces cerevisiae (strain ATCC 204508 / S288c) OX=559292 GN=MAK11 PE=1 SV=2</t>
  </si>
  <si>
    <t>LSM12_YEAST</t>
  </si>
  <si>
    <t>Protein LSM12 OS=Saccharomyces cerevisiae (strain ATCC 204508 / S288c) OX=559292 GN=LSM12 PE=1 SV=1</t>
  </si>
  <si>
    <t>KRI1_YEAST</t>
  </si>
  <si>
    <t>Protein KRI1 OS=Saccharomyces cerevisiae (strain ATCC 204508 / S288c) OX=559292 GN=KRI1 PE=1 SV=1</t>
  </si>
  <si>
    <t>MCK1_YEAST</t>
  </si>
  <si>
    <t>Protein kinase MCK1 OS=Saccharomyces cerevisiae (strain ATCC 204508 / S288c) OX=559292 GN=MCK1 PE=1 SV=1</t>
  </si>
  <si>
    <t>INO2_YEAST</t>
  </si>
  <si>
    <t>Protein INO2 OS=Saccharomyces cerevisiae (strain ATCC 204508 / S288c) OX=559292 GN=INO2 PE=1 SV=1</t>
  </si>
  <si>
    <t>IBD2_YEAST</t>
  </si>
  <si>
    <t>Protein IBD2 OS=Saccharomyces cerevisiae (strain ATCC 204508 / S288c) OX=559292 GN=IBD2 PE=1 SV=1</t>
  </si>
  <si>
    <t>HRB1_YEAST</t>
  </si>
  <si>
    <t>Protein HRB1 OS=Saccharomyces cerevisiae (strain ATCC 204508 / S288c) OX=559292 GN=HRB1 PE=1 SV=2</t>
  </si>
  <si>
    <t>GVP36_YEAST</t>
  </si>
  <si>
    <t>Protein GVP36 OS=Saccharomyces cerevisiae (strain ATCC 204508 / S288c) OX=559292 GN=GVP36 PE=1 SV=1</t>
  </si>
  <si>
    <t>GCN20_YEAST</t>
  </si>
  <si>
    <t>Protein GCN20 OS=Saccharomyces cerevisiae (strain ATCC 204508 / S288c) OX=559292 GN=GCN20 PE=1 SV=1</t>
  </si>
  <si>
    <t>BOB1_YEAST</t>
  </si>
  <si>
    <t>Protein BOB1 OS=Saccharomyces cerevisiae (strain ATCC 204508 / S288c) OX=559292 GN=BOI1 PE=1 SV=1</t>
  </si>
  <si>
    <t>BMH2_YEAST</t>
  </si>
  <si>
    <t>Protein BMH2 OS=Saccharomyces cerevisiae (strain ATCC 204508 / S288c) OX=559292 GN=BMH2 PE=1 SV=3</t>
  </si>
  <si>
    <t>BMH1_YEAST</t>
  </si>
  <si>
    <t>Protein BMH1 OS=Saccharomyces cerevisiae (strain ATCC 204508 / S288c) OX=559292 GN=BMH1 PE=1 SV=4</t>
  </si>
  <si>
    <t>AST2_YEAST</t>
  </si>
  <si>
    <t>Protein AST2 OS=Saccharomyces cerevisiae (strain ATCC 204508 / S288c) OX=559292 GN=AST2 PE=1 SV=1</t>
  </si>
  <si>
    <t>AIR2_YEAST</t>
  </si>
  <si>
    <t>Protein AIR2 OS=Saccharomyces cerevisiae (strain ATCC 204508 / S288c) OX=559292 GN=AIR2 PE=1 SV=1</t>
  </si>
  <si>
    <t>AHC1_YEAST</t>
  </si>
  <si>
    <t>Protein AHC1 OS=Saccharomyces cerevisiae (strain ATCC 204508 / S288c) OX=559292 GN=AHC1 PE=1 SV=1</t>
  </si>
  <si>
    <t>CIC1_YEAST</t>
  </si>
  <si>
    <t>Proteasome-interacting protein CIC1 OS=Saccharomyces cerevisiae (strain ATCC 204508 / S288c) OX=559292 GN=CIC1 PE=1 SV=1</t>
  </si>
  <si>
    <t>TPA1_YEAST</t>
  </si>
  <si>
    <t>Prolyl 3,4-dihydroxylase TPA1 OS=Saccharomyces cerevisiae (strain ATCC 204508 / S288c) OX=559292 GN=TPA1 PE=1 SV=1</t>
  </si>
  <si>
    <t>PHB2_YEAST</t>
  </si>
  <si>
    <t>Prohibitin-2 OS=Saccharomyces cerevisiae (strain ATCC 204508 / S288c) OX=559292 GN=PHB2 PE=1 SV=2</t>
  </si>
  <si>
    <t>RTK1_YEAST</t>
  </si>
  <si>
    <t>Probable serine/threonine-protein kinase RTK1 OS=Saccharomyces cerevisiae (strain ATCC 204508 / S288c) OX=559292 GN=RTK1 PE=1 SV=1</t>
  </si>
  <si>
    <t>UTH1_YEAS1 (+3)</t>
  </si>
  <si>
    <t>Probable secreted beta-glucosidase UTH1 OS=Saccharomyces cerevisiae (strain RM11-1a) OX=285006 GN=UTH1 PE=3 SV=1</t>
  </si>
  <si>
    <t>72 kDa</t>
  </si>
  <si>
    <t>RT22_YEAST</t>
  </si>
  <si>
    <t>Probable S-adenosyl-L-methionine-dependent RNA methyltransferase RSM22, mitochondrial OS=Saccharomyces cerevisiae (strain ATCC 204508 / S288c) OX=559292 GN=RSM22 PE=1 SV=1</t>
  </si>
  <si>
    <t>32 kDa</t>
  </si>
  <si>
    <t>PSA7_YEAST</t>
  </si>
  <si>
    <t>Probable proteasome subunit alpha type-7 OS=Saccharomyces cerevisiae (strain ATCC 204508 / S288c) OX=559292 GN=PRE10 PE=1 SV=2</t>
  </si>
  <si>
    <t>ARX1_YEAST</t>
  </si>
  <si>
    <t>Probable metalloprotease ARX1 OS=Saccharomyces cerevisiae (strain ATCC 204508 / S288c) OX=559292 GN=ARX1 PE=1 SV=1</t>
  </si>
  <si>
    <t>HOS2_YEAST</t>
  </si>
  <si>
    <t>Probable histone deacetylase HOS2 OS=Saccharomyces cerevisiae (strain ATCC 204508 / S288c) OX=559292 GN=HOS2 PE=1 SV=1</t>
  </si>
  <si>
    <t>ETFD_YEAST</t>
  </si>
  <si>
    <t>Probable electron transfer flavoprotein-ubiquinone oxidoreductase, mitochondrial OS=Saccharomyces cerevisiae (strain ATCC 204508 / S288c) OX=559292 GN=CIR2 PE=1 SV=1</t>
  </si>
  <si>
    <t>145 kDa</t>
  </si>
  <si>
    <t>DHR1_YEAST</t>
  </si>
  <si>
    <t>Probable ATP-dependent RNA helicase DHR1 OS=Saccharomyces cerevisiae (strain ATCC 204508 / S288c) OX=559292 GN=ECM16 PE=1 SV=1</t>
  </si>
  <si>
    <t>PNO1_YEAST</t>
  </si>
  <si>
    <t>Pre-rRNA-processing protein PNO1 OS=Saccharomyces cerevisiae (strain ATCC 204508 / S288c) OX=559292 GN=PNO1 PE=1 SV=1</t>
  </si>
  <si>
    <t>IPI3_YEAST</t>
  </si>
  <si>
    <t>Pre-rRNA-processing protein IPI3 OS=Saccharomyces cerevisiae (strain ATCC 204508 / S288c) OX=559292 GN=IPI3 PE=1 SV=1</t>
  </si>
  <si>
    <t>154 kDa</t>
  </si>
  <si>
    <t>RSE1_YEAST</t>
  </si>
  <si>
    <t>Pre-mRNA-splicing factor RSE1 OS=Saccharomyces cerevisiae (strain ATCC 204508 / S288c) OX=559292 GN=RSE1 PE=1 SV=1</t>
  </si>
  <si>
    <t>PRP46_YEAST</t>
  </si>
  <si>
    <t>Pre-mRNA-splicing factor PRP46 OS=Saccharomyces cerevisiae (strain ATCC 204508 / S288c) OX=559292 GN=PRP46 PE=1 SV=1</t>
  </si>
  <si>
    <t>PRP43_YEAST</t>
  </si>
  <si>
    <t>Pre-mRNA-splicing factor ATP-dependent RNA helicase PRP43 OS=Saccharomyces cerevisiae (strain ATCC 204508 / S288c) OX=559292 GN=PRP43 PE=1 SV=1</t>
  </si>
  <si>
    <t>PRP17_YEAST</t>
  </si>
  <si>
    <t>Pre-mRNA-processing factor 17 OS=Saccharomyces cerevisiae (strain ATCC 204508 / S288c) OX=559292 GN=CDC40 PE=1 SV=2</t>
  </si>
  <si>
    <t>PFS2_YEAST</t>
  </si>
  <si>
    <t>Polyadenylation factor subunit 2 OS=Saccharomyces cerevisiae (strain ATCC 204508 / S288c) OX=559292 GN=PFS2 PE=1 SV=1</t>
  </si>
  <si>
    <t>PABP_YEAST</t>
  </si>
  <si>
    <t>Polyadenylate-binding protein, cytoplasmic and nuclear OS=Saccharomyces cerevisiae (strain ATCC 204508 / S288c) OX=559292 GN=PAB1 PE=1 SV=4</t>
  </si>
  <si>
    <t>100 kDa</t>
  </si>
  <si>
    <t>PMA1_YEAST</t>
  </si>
  <si>
    <t>Plasma membrane ATPase 1 OS=Saccharomyces cerevisiae (strain ATCC 204508 / S288c) OX=559292 GN=PMA1 PE=1 SV=2</t>
  </si>
  <si>
    <t>PUR6_YEAST</t>
  </si>
  <si>
    <t>Phosphoribosylaminoimidazole carboxylase OS=Saccharomyces cerevisiae (strain ATCC 204508 / S288c) OX=559292 GN=ADE2 PE=1 SV=1</t>
  </si>
  <si>
    <t>COAD_YEAST</t>
  </si>
  <si>
    <t>Phosphopantetheine adenylyltransferase OS=Saccharomyces cerevisiae (strain ATCC 204508 / S288c) OX=559292 GN=CAB4 PE=1 SV=1</t>
  </si>
  <si>
    <t>PGK_YEAST</t>
  </si>
  <si>
    <t>Phosphoglycerate kinase OS=Saccharomyces cerevisiae (strain ATCC 204508 / S288c) OX=559292 GN=PGK1 PE=1 SV=2</t>
  </si>
  <si>
    <t>AROG_YEAST</t>
  </si>
  <si>
    <t>Phospho-2-dehydro-3-deoxyheptonate aldolase, tyrosine-inhibited OS=Saccharomyces cerevisiae (strain ATCC 204508 / S288c) OX=559292 GN=ARO4 PE=1 SV=2</t>
  </si>
  <si>
    <t>PDR16_YEAST</t>
  </si>
  <si>
    <t>Phosphatidylinositol transfer protein PDR16 OS=Saccharomyces cerevisiae (strain ATCC 204508 / S288c) OX=559292 GN=PDR16 PE=1 SV=1</t>
  </si>
  <si>
    <t>CSR1_YEAST</t>
  </si>
  <si>
    <t>Phosphatidylinositol transfer protein CSR1 OS=Saccharomyces cerevisiae (strain ATCC 204508 / S288c) OX=559292 GN=CSR1 PE=1 SV=1</t>
  </si>
  <si>
    <t>PHO4_YEAST</t>
  </si>
  <si>
    <t>Phosphate system positive regulatory protein PHO4 OS=Saccharomyces cerevisiae (strain ATCC 204508 / S288c) OX=559292 GN=PHO4 PE=1 SV=4</t>
  </si>
  <si>
    <t>MCM1_YEAST</t>
  </si>
  <si>
    <t>Pheromone receptor transcription factor OS=Saccharomyces cerevisiae (strain ATCC 204508 / S288c) OX=559292 GN=MCM1 PE=1 SV=2</t>
  </si>
  <si>
    <t>SYFB_YEAST</t>
  </si>
  <si>
    <t>Phenylalanine--tRNA ligase beta subunit OS=Saccharomyces cerevisiae (strain ATCC 204508 / S288c) OX=559292 GN=FRS1 PE=1 SV=3</t>
  </si>
  <si>
    <t>PESC_YEAS7 (+1)</t>
  </si>
  <si>
    <t>Pescadillo homolog OS=Saccharomyces cerevisiae (strain YJM789) OX=307796 GN=NOP7 PE=3 SV=1</t>
  </si>
  <si>
    <t>PTE1_YEAST</t>
  </si>
  <si>
    <t>Peroxisomal acyl-coenzyme A thioester hydrolase 1 OS=Saccharomyces cerevisiae (strain ATCC 204508 / S288c) OX=559292 GN=TES1 PE=1 SV=1</t>
  </si>
  <si>
    <t>PWP2_YEAST</t>
  </si>
  <si>
    <t>Periodic tryptophan protein 2 OS=Saccharomyces cerevisiae (strain ATCC 204508 / S288c) OX=559292 GN=PWP2 PE=1 SV=2</t>
  </si>
  <si>
    <t>PWP1_YEAST</t>
  </si>
  <si>
    <t>Periodic tryptophan protein 1 OS=Saccharomyces cerevisiae (strain ATCC 204508 / S288c) OX=559292 GN=PWP1 PE=1 SV=1</t>
  </si>
  <si>
    <t>ESS1_YEAST</t>
  </si>
  <si>
    <t>Peptidyl-prolyl cis-trans isomerase ESS1 OS=Saccharomyces cerevisiae (strain ATCC 204508 / S288c) OX=559292 GN=ESS1 PE=1 SV=3</t>
  </si>
  <si>
    <t>175 kDa</t>
  </si>
  <si>
    <t>ARO1_YEAST</t>
  </si>
  <si>
    <t>Pentafunctional AROM polypeptide OS=Saccharomyces cerevisiae (strain ATCC 204508 / S288c) OX=559292 GN=ARO1 PE=1 SV=1</t>
  </si>
  <si>
    <t>REP1_YEAST</t>
  </si>
  <si>
    <t>Partitioning protein REP1 OS=Saccharomyces cerevisiae (strain ATCC 204508 / S288c) OX=559292 GN=REP1 PE=1 SV=1</t>
  </si>
  <si>
    <t>PBP2_YEAST</t>
  </si>
  <si>
    <t>PAB1-binding protein 2 OS=Saccharomyces cerevisiae (strain ATCC 204508 / S288c) OX=559292 GN=PBP2 PE=1 SV=1</t>
  </si>
  <si>
    <t>PBP1_YEAST</t>
  </si>
  <si>
    <t>PAB1-binding protein 1 OS=Saccharomyces cerevisiae (strain ATCC 204508 / S288c) OX=559292 GN=PBP1 PE=1 SV=1</t>
  </si>
  <si>
    <t>KES1_YEAST</t>
  </si>
  <si>
    <t>Oxysterol-binding protein homolog 4 OS=Saccharomyces cerevisiae (strain ATCC 204508 / S288c) OX=559292 GN=KES1 PE=1 SV=1</t>
  </si>
  <si>
    <t>114 kDa</t>
  </si>
  <si>
    <t>OSH3_YEAST</t>
  </si>
  <si>
    <t>Oxysterol-binding protein homolog 3 OS=Saccharomyces cerevisiae (strain ATCC 204508 / S288c) OX=559292 GN=OSH3 PE=1 SV=1</t>
  </si>
  <si>
    <t>OTU2_YEAST</t>
  </si>
  <si>
    <t>OTU domain-containing protein 2 OS=Saccharomyces cerevisiae (strain ATCC 204508 / S288c) OX=559292 GN=OTU2 PE=1 SV=1</t>
  </si>
  <si>
    <t>OAT_YEAST</t>
  </si>
  <si>
    <t>Ornithine aminotransferase OS=Saccharomyces cerevisiae (strain ATCC 204508 / S288c) OX=559292 GN=CAR2 PE=1 SV=2</t>
  </si>
  <si>
    <t>OLA1_YEAST</t>
  </si>
  <si>
    <t>Obg-like ATPase 1 OS=Saccharomyces cerevisiae (strain ATCC 204508 / S288c) OX=559292 GN=OLA1 PE=1 SV=1</t>
  </si>
  <si>
    <t>SEH1_YEAST</t>
  </si>
  <si>
    <t>Nucleoporin SEH1 OS=Saccharomyces cerevisiae (strain ATCC 204508 / S288c) OX=559292 GN=SEH1 PE=1 SV=1</t>
  </si>
  <si>
    <t>GLE2_YEAST</t>
  </si>
  <si>
    <t>Nucleoporin GLE2 OS=Saccharomyces cerevisiae (strain ATCC 204508 / S288c) OX=559292 GN=GLE2 PE=1 SV=1</t>
  </si>
  <si>
    <t>NOP58_YEAS7 (+1)</t>
  </si>
  <si>
    <t>Nucleolar protein 58 OS=Saccharomyces cerevisiae (strain YJM789) OX=307796 GN=NOP58 PE=3 SV=1</t>
  </si>
  <si>
    <t>NOP56_YEAST</t>
  </si>
  <si>
    <t>Nucleolar protein 56 OS=Saccharomyces cerevisiae (strain ATCC 204508 / S288c) OX=559292 GN=NOP56 PE=1 SV=1</t>
  </si>
  <si>
    <t>NOP4_YEAST</t>
  </si>
  <si>
    <t>Nucleolar protein 4 OS=Saccharomyces cerevisiae (strain ATCC 204508 / S288c) OX=559292 GN=NOP4 PE=1 SV=1</t>
  </si>
  <si>
    <t>NOP3_YEAST</t>
  </si>
  <si>
    <t>Nucleolar protein 3 OS=Saccharomyces cerevisiae (strain ATCC 204508 / S288c) OX=559292 GN=NPL3 PE=1 SV=1</t>
  </si>
  <si>
    <t>NOP13_YEAST</t>
  </si>
  <si>
    <t>Nucleolar protein 13 OS=Saccharomyces cerevisiae (strain ATCC 204508 / S288c) OX=559292 GN=NOP13 PE=1 SV=2</t>
  </si>
  <si>
    <t>NOP12_YEAST</t>
  </si>
  <si>
    <t>Nucleolar protein 12 OS=Saccharomyces cerevisiae (strain ATCC 204508 / S288c) OX=559292 GN=NOP12 PE=1 SV=1</t>
  </si>
  <si>
    <t>NOG2_YEAST</t>
  </si>
  <si>
    <t>Nucleolar GTP-binding protein 2 OS=Saccharomyces cerevisiae (strain ATCC 204508 / S288c) OX=559292 GN=NOG2 PE=1 SV=1</t>
  </si>
  <si>
    <t>NOG1_YEAST</t>
  </si>
  <si>
    <t>Nucleolar GTP-binding protein 1 OS=Saccharomyces cerevisiae (strain ATCC 204508 / S288c) OX=559292 GN=NOG1 PE=1 SV=1</t>
  </si>
  <si>
    <t>BFR1_YEAST</t>
  </si>
  <si>
    <t>Nuclear segregation protein BFR1 OS=Saccharomyces cerevisiae (strain ATCC 204508 / S288c) OX=559292 GN=BFR1 PE=1 SV=1</t>
  </si>
  <si>
    <t>HRP1_YEAST</t>
  </si>
  <si>
    <t>Nuclear polyadenylated RNA-binding protein 4 OS=Saccharomyces cerevisiae (strain ATCC 204508 / S288c) OX=559292 GN=HRP1 PE=1 SV=1</t>
  </si>
  <si>
    <t>NAB3_YEAST</t>
  </si>
  <si>
    <t>Nuclear polyadenylated RNA-binding protein 3 OS=Saccharomyces cerevisiae (strain ATCC 204508 / S288c) OX=559292 GN=NAB3 PE=1 SV=1</t>
  </si>
  <si>
    <t>NSR1_YEAST</t>
  </si>
  <si>
    <t>Nuclear localization sequence-binding protein OS=Saccharomyces cerevisiae (strain ATCC 204508 / S288c) OX=559292 GN=NSR1 PE=1 SV=1</t>
  </si>
  <si>
    <t>NUG1_YEAST</t>
  </si>
  <si>
    <t>Nuclear GTP-binding protein NUG1 OS=Saccharomyces cerevisiae (strain ATCC 204508 / S288c) OX=559292 GN=NUG1 PE=1 SV=1</t>
  </si>
  <si>
    <t>NCBP1_YEAST</t>
  </si>
  <si>
    <t>Nuclear cap-binding protein complex subunit 1 OS=Saccharomyces cerevisiae (strain ATCC 204508 / S288c) OX=559292 GN=STO1 PE=1 SV=2</t>
  </si>
  <si>
    <t>PUB1_YEAST</t>
  </si>
  <si>
    <t>Nuclear and cytoplasmic polyadenylated RNA-binding protein PUB1 OS=Saccharomyces cerevisiae (strain ATCC 204508 / S288c) OX=559292 GN=PUB1 PE=1 SV=4</t>
  </si>
  <si>
    <t>NAA25_YEAST</t>
  </si>
  <si>
    <t>N-terminal acetyltransferase B complex subunit MDM20 OS=Saccharomyces cerevisiae (strain ATCC 204508 / S288c) OX=559292 GN=MDM20 PE=1 SV=1</t>
  </si>
  <si>
    <t>NAT1_YEAST</t>
  </si>
  <si>
    <t>N-terminal acetyltransferase A complex subunit NAT1 OS=Saccharomyces cerevisiae (strain ATCC 204508 / S288c) OX=559292 GN=NAT1 PE=1 SV=2</t>
  </si>
  <si>
    <t>ARD1_YEAST</t>
  </si>
  <si>
    <t>N-terminal acetyltransferase A complex catalytic subunit ARD1 OS=Saccharomyces cerevisiae (strain ATCC 204508 / S288c) OX=559292 GN=ARD1 PE=1 SV=2</t>
  </si>
  <si>
    <t>NMA2_YEAST</t>
  </si>
  <si>
    <t>Nicotinamide/nicotinic acid mononucleotide adenylyltransferase 2 OS=Saccharomyces cerevisiae (strain ATCC 204508 / S288c) OX=559292 GN=NMA2 PE=1 SV=1</t>
  </si>
  <si>
    <t>NMA1_YEAST</t>
  </si>
  <si>
    <t>Nicotinamide/nicotinic acid mononucleotide adenylyltransferase 1 OS=Saccharomyces cerevisiae (strain ATCC 204508 / S288c) OX=559292 GN=NMA1 PE=1 SV=1</t>
  </si>
  <si>
    <t>PNC1_YEAST</t>
  </si>
  <si>
    <t>Nicotinamidase OS=Saccharomyces cerevisiae (strain ATCC 204508 / S288c) OX=559292 GN=PNC1 PE=1 SV=1</t>
  </si>
  <si>
    <t>101 kDa</t>
  </si>
  <si>
    <t>UTP17_YEAST</t>
  </si>
  <si>
    <t>NET1-associated nuclear protein 1 OS=Saccharomyces cerevisiae (strain ATCC 204508 / S288c) OX=559292 GN=NAN1 PE=1 SV=1</t>
  </si>
  <si>
    <t>NGR1_YEAST</t>
  </si>
  <si>
    <t>Negative growth regulatory protein NGR1 OS=Saccharomyces cerevisiae (strain ATCC 204508 / S288c) OX=559292 GN=NGR1 PE=1 SV=2</t>
  </si>
  <si>
    <t>NACB1_YEAS7 (+1)</t>
  </si>
  <si>
    <t>Nascent polypeptide-associated complex subunit beta-1 OS=Saccharomyces cerevisiae (strain YJM789) OX=307796 GN=EGD1 PE=3 SV=1</t>
  </si>
  <si>
    <t>NACA_YEAS7 (+1)</t>
  </si>
  <si>
    <t>Nascent polypeptide-associated complex subunit alpha OS=Saccharomyces cerevisiae (strain YJM789) OX=307796 GN=EGD2 PE=3 SV=1</t>
  </si>
  <si>
    <t>NAT5_YEAST</t>
  </si>
  <si>
    <t>N-alpha-acetyltransferase NAT5 OS=Saccharomyces cerevisiae (strain ATCC 204508 / S288c) OX=559292 GN=NAT5 PE=1 SV=1</t>
  </si>
  <si>
    <t>NCPR_YEAST</t>
  </si>
  <si>
    <t>NADPH--cytochrome P450 reductase OS=Saccharomyces cerevisiae (strain ATCC 204508 / S288c) OX=559292 GN=NCP1 PE=1 SV=3</t>
  </si>
  <si>
    <t>MCR1_YEAST</t>
  </si>
  <si>
    <t>NADH-cytochrome b5 reductase 2 OS=Saccharomyces cerevisiae (strain ATCC 204508 / S288c) OX=559292 GN=MCR1 PE=1 SV=1</t>
  </si>
  <si>
    <t>MAOM_YEAST</t>
  </si>
  <si>
    <t>NAD-dependent malic enzyme, mitochondrial OS=Saccharomyces cerevisiae (strain ATCC 204508 / S288c) OX=559292 GN=MAE1 PE=1 SV=1</t>
  </si>
  <si>
    <t>BAS1_YEAST</t>
  </si>
  <si>
    <t>Myb-like DNA-binding protein BAS1 OS=Saccharomyces cerevisiae (strain ATCC 204508 / S288c) OX=559292 GN=BAS1 PE=1 SV=1</t>
  </si>
  <si>
    <t>NCL1_YEAST</t>
  </si>
  <si>
    <t>Multisite-specific tRNA:(cytosine-C(5))-methyltransferase OS=Saccharomyces cerevisiae (strain ATCC 204508 / S288c) OX=559292 GN=NCL1 PE=1 SV=1</t>
  </si>
  <si>
    <t>MBF1_YEAST</t>
  </si>
  <si>
    <t>Multiprotein-bridging factor 1 OS=Saccharomyces cerevisiae (strain ATCC 204508 / S288c) OX=559292 GN=MBF1 PE=1 SV=2</t>
  </si>
  <si>
    <t>MRD1_YEAST</t>
  </si>
  <si>
    <t>Multiple RNA-binding domain-containing protein 1 OS=Saccharomyces cerevisiae (strain ATCC 204508 / S288c) OX=559292 GN=MRD1 PE=1 SV=1</t>
  </si>
  <si>
    <t>PUF3_YEAST</t>
  </si>
  <si>
    <t>mRNA-binding protein PUF3 OS=Saccharomyces cerevisiae (strain ATCC 204508 / S288c) OX=559292 GN=PUF3 PE=1 SV=1</t>
  </si>
  <si>
    <t>MGLL_YEAST</t>
  </si>
  <si>
    <t>Monoglyceride lipase OS=Saccharomyces cerevisiae (strain ATCC 204508 / S288c) OX=559292 GN=YJU3 PE=1 SV=2</t>
  </si>
  <si>
    <t>HOG1_YEAST</t>
  </si>
  <si>
    <t>Mitogen-activated protein kinase HOG1 OS=Saccharomyces cerevisiae (strain ATCC 204508 / S288c) OX=559292 GN=HOG1 PE=1 SV=2</t>
  </si>
  <si>
    <t>MAS5_YEAST</t>
  </si>
  <si>
    <t>Mitochondrial protein import protein MAS5 OS=Saccharomyces cerevisiae (strain ATCC 204508 / S288c) OX=559292 GN=YDJ1 PE=1 SV=1</t>
  </si>
  <si>
    <t>MPCP_YEAST</t>
  </si>
  <si>
    <t>Mitochondrial phosphate carrier protein OS=Saccharomyces cerevisiae (strain ATCC 204508 / S288c) OX=559292 GN=MIR1 PE=1 SV=1</t>
  </si>
  <si>
    <t>VDAC1_YEAST</t>
  </si>
  <si>
    <t>Mitochondrial outer membrane protein porin 1 OS=Saccharomyces cerevisiae (strain ATCC 204508 / S288c) OX=559292 GN=POR1 PE=1 SV=4</t>
  </si>
  <si>
    <t>MAP2_YEAS1 (+5)</t>
  </si>
  <si>
    <t>Methionine aminopeptidase 2 OS=Saccharomyces cerevisiae (strain RM11-1a) OX=285006 GN=MAP2 PE=3 SV=1</t>
  </si>
  <si>
    <t>MAP1_YEAST</t>
  </si>
  <si>
    <t>Methionine aminopeptidase 1 OS=Saccharomyces cerevisiae (strain ATCC 204508 / S288c) OX=559292 GN=MAP1 PE=1 SV=2</t>
  </si>
  <si>
    <t>81 kDa</t>
  </si>
  <si>
    <t>MSC3_YEAST</t>
  </si>
  <si>
    <t>Meiotic sister-chromatid recombination protein 3 OS=Saccharomyces cerevisiae (strain ATCC 204508 / S288c) OX=559292 GN=MSC3 PE=1 SV=1</t>
  </si>
  <si>
    <t>MCFS2_YEAST</t>
  </si>
  <si>
    <t>Medium-chain fatty acid ethyl ester synthase/esterase 2 OS=Saccharomyces cerevisiae (strain ATCC 204508 / S288c) OX=559292 GN=EHT1 PE=1 SV=1</t>
  </si>
  <si>
    <t>MED3_YEAST</t>
  </si>
  <si>
    <t>Mediator of RNA polymerase II transcription subunit 3 OS=Saccharomyces cerevisiae (strain ATCC 204508 / S288c) OX=559292 GN=PGD1 PE=1 SV=2</t>
  </si>
  <si>
    <t>155 kDa</t>
  </si>
  <si>
    <t>MHP1_YEAST</t>
  </si>
  <si>
    <t>MAP-homologous protein 1 OS=Saccharomyces cerevisiae (strain ATCC 204508 / S288c) OX=559292 GN=MHP1 PE=1 SV=1</t>
  </si>
  <si>
    <t>MTC4_YEAST</t>
  </si>
  <si>
    <t>Maintenance of telomere capping protein 4 OS=Saccharomyces cerevisiae (strain ATCC 204508 / S288c) OX=559292 GN=MTC4 PE=1 SV=1</t>
  </si>
  <si>
    <t>SYKC_YEAST</t>
  </si>
  <si>
    <t>Lysine--tRNA ligase, cytoplasmic OS=Saccharomyces cerevisiae (strain ATCC 204508 / S288c) OX=559292 GN=KRS1 PE=1 SV=2</t>
  </si>
  <si>
    <t>GLY1_YEAST</t>
  </si>
  <si>
    <t>Low specificity L-threonine aldolase OS=Saccharomyces cerevisiae (strain ATCC 204508 / S288c) OX=559292 GN=GLY1 PE=1 SV=2</t>
  </si>
  <si>
    <t>LCF1_YEAST</t>
  </si>
  <si>
    <t>Long-chain-fatty-acid--CoA ligase 1 OS=Saccharomyces cerevisiae (strain ATCC 204508 / S288c) OX=559292 GN=FAA1 PE=1 SV=1</t>
  </si>
  <si>
    <t>LSG1_YEAST</t>
  </si>
  <si>
    <t>Large subunit GTPase 1 OS=Saccharomyces cerevisiae (strain ATCC 204508 / S288c) OX=559292 GN=LSG1 PE=1 SV=1</t>
  </si>
  <si>
    <t>KEL3_YEAST</t>
  </si>
  <si>
    <t>Kelch repeat-containing protein 3 OS=Saccharomyces cerevisiae (strain ATCC 204508 / S288c) OX=559292 GN=KEL3 PE=1 SV=1</t>
  </si>
  <si>
    <t>131 kDa</t>
  </si>
  <si>
    <t>ISW1_YEAST</t>
  </si>
  <si>
    <t>ISWI chromatin-remodeling complex ATPase ISW1 OS=Saccharomyces cerevisiae (strain ATCC 204508 / S288c) OX=559292 GN=ISW1 PE=1 SV=2</t>
  </si>
  <si>
    <t>AFT1_YEAST</t>
  </si>
  <si>
    <t>Iron-regulated transcriptional activator AFT1 OS=Saccharomyces cerevisiae (strain ATCC 204508 / S288c) OX=559292 GN=AFT1 PE=1 SV=2</t>
  </si>
  <si>
    <t>FET5_YEAST</t>
  </si>
  <si>
    <t>Iron transport multicopper oxidase FET5 OS=Saccharomyces cerevisiae (strain ATCC 204508 / S288c) OX=559292 GN=FET5 PE=1 SV=1</t>
  </si>
  <si>
    <t>FET3_YEAST</t>
  </si>
  <si>
    <t>Iron transport multicopper oxidase FET3 OS=Saccharomyces cerevisiae (strain ATCC 204508 / S288c) OX=559292 GN=FET3 PE=1 SV=2</t>
  </si>
  <si>
    <t>IXR1_YEAST</t>
  </si>
  <si>
    <t>Intrastrand cross-link recognition protein OS=Saccharomyces cerevisiae (strain ATCC 204508 / S288c) OX=559292 GN=IXR1 PE=1 SV=2</t>
  </si>
  <si>
    <t>IMDH4_YEAST</t>
  </si>
  <si>
    <t>Inosine-5'-monophosphate dehydrogenase 4 OS=Saccharomyces cerevisiae (strain ATCC 204508 / S288c) OX=559292 GN=IMD4 PE=1 SV=1</t>
  </si>
  <si>
    <t>IMDH3_YEAST</t>
  </si>
  <si>
    <t>Inosine-5'-monophosphate dehydrogenase 3 OS=Saccharomyces cerevisiae (strain ATCC 204508 / S288c) OX=559292 GN=IMD3 PE=1 SV=1</t>
  </si>
  <si>
    <t>IMDH2_YEAST</t>
  </si>
  <si>
    <t>Inosine-5'-monophosphate dehydrogenase 2 OS=Saccharomyces cerevisiae (strain ATCC 204508 / S288c) OX=559292 GN=IMD2 PE=1 SV=1</t>
  </si>
  <si>
    <t>IPYR_YEAST</t>
  </si>
  <si>
    <t>Inorganic pyrophosphatase OS=Saccharomyces cerevisiae (strain ATCC 204508 / S288c) OX=559292 GN=IPP1 PE=1 SV=4</t>
  </si>
  <si>
    <t>IES3_YEAST</t>
  </si>
  <si>
    <t>Ino eighty subunit 3 OS=Saccharomyces cerevisiae (strain ATCC 204508 / S288c) OX=559292 GN=IES3 PE=1 SV=1</t>
  </si>
  <si>
    <t>IST2_YEAST</t>
  </si>
  <si>
    <t>Increased sodium tolerance protein 2 OS=Saccharomyces cerevisiae (strain ATCC 204508 / S288c) OX=559292 GN=IST2 PE=1 SV=2</t>
  </si>
  <si>
    <t>ISN1_YEAST</t>
  </si>
  <si>
    <t>IMP-specific 5'-nucleotidase 1 OS=Saccharomyces cerevisiae (strain ATCC 204508 / S288c) OX=559292 GN=ISN1 PE=1 SV=1</t>
  </si>
  <si>
    <t>123 kDa</t>
  </si>
  <si>
    <t>IMB4_YEAST</t>
  </si>
  <si>
    <t>Importin subunit beta-4 OS=Saccharomyces cerevisiae (strain ATCC 204508 / S288c) OX=559292 GN=KAP123 PE=1 SV=1</t>
  </si>
  <si>
    <t>AHA1_YEAST</t>
  </si>
  <si>
    <t>Hsp90 co-chaperone AHA1 OS=Saccharomyces cerevisiae (strain ATCC 204508 / S288c) OX=559292 GN=AHA1 PE=1 SV=1</t>
  </si>
  <si>
    <t>CYSD_YEAST</t>
  </si>
  <si>
    <t>Homocysteine/cysteine synthase OS=Saccharomyces cerevisiae (strain ATCC 204508 / S288c) OX=559292 GN=MET17 PE=1 SV=3</t>
  </si>
  <si>
    <t>HOSM_YEAST</t>
  </si>
  <si>
    <t>Homocitrate synthase, mitochondrial OS=Saccharomyces cerevisiae (strain ATCC 204508 / S288c) OX=559292 GN=LYS21 PE=1 SV=1</t>
  </si>
  <si>
    <t>HOSC_YEAST</t>
  </si>
  <si>
    <t>Homocitrate synthase, cytosolic isozyme OS=Saccharomyces cerevisiae (strain ATCC 204508 / S288c) OX=559292 GN=LYS20 PE=1 SV=1</t>
  </si>
  <si>
    <t>11 kDa</t>
  </si>
  <si>
    <t>H4_YEAST</t>
  </si>
  <si>
    <t>Histone H4 OS=Saccharomyces cerevisiae (strain ATCC 204508 / S288c) OX=559292 GN=HHF1 PE=1 SV=2</t>
  </si>
  <si>
    <t>H2B1_YEAST (+1)</t>
  </si>
  <si>
    <t>Histone H2B.1 OS=Saccharomyces cerevisiae (strain ATCC 204508 / S288c) OX=559292 GN=HTB1 PE=1 SV=2</t>
  </si>
  <si>
    <t>RPD3_YEAST</t>
  </si>
  <si>
    <t>Histone deacetylase RPD3 OS=Saccharomyces cerevisiae (strain ATCC 204508 / S288c) OX=559292 GN=RPD3 PE=1 SV=1</t>
  </si>
  <si>
    <t>HOS3_YEAST</t>
  </si>
  <si>
    <t>Histone deacetylase HOS3 OS=Saccharomyces cerevisiae (strain ATCC 204508 / S288c) OX=559292 GN=HOS3 PE=1 SV=1</t>
  </si>
  <si>
    <t>HAT2_YEAST</t>
  </si>
  <si>
    <t>Histone acetyltransferase type B subunit 2 OS=Saccharomyces cerevisiae (strain ATCC 204508 / S288c) OX=559292 GN=HAT2 PE=1 SV=1</t>
  </si>
  <si>
    <t>HEK2_YEAS7 (+1)</t>
  </si>
  <si>
    <t>Heterogeneous nuclear rnp K-like protein 2 OS=Saccharomyces cerevisiae (strain YJM789) OX=307796 GN=HEK2 PE=3 SV=1</t>
  </si>
  <si>
    <t>HEK2_YEAS1</t>
  </si>
  <si>
    <t>Heterogeneous nuclear rnp K-like protein 2 OS=Saccharomyces cerevisiae (strain RM11-1a) OX=285006 GN=HEK2 PE=3 SV=1</t>
  </si>
  <si>
    <t>HSP77_YEAST (+1)</t>
  </si>
  <si>
    <t>Heat shock protein SSC1, mitochondrial OS=Saccharomyces cerevisiae (strain ATCC 204508 / S288c) OX=559292 GN=SSC1 PE=1 SV=1</t>
  </si>
  <si>
    <t>HSP73_YEAST</t>
  </si>
  <si>
    <t>Heat shock protein SSA3 OS=Saccharomyces cerevisiae (strain ATCC 204508 / S288c) OX=559292 GN=SSA3 PE=1 SV=3</t>
  </si>
  <si>
    <t>HSP72_YEAST</t>
  </si>
  <si>
    <t>Heat shock protein SSA2 OS=Saccharomyces cerevisiae (strain ATCC 204508 / S288c) OX=559292 GN=SSA2 PE=1 SV=3</t>
  </si>
  <si>
    <t>HSP71_YEAST</t>
  </si>
  <si>
    <t>Heat shock protein SSA1 OS=Saccharomyces cerevisiae (strain ATCC 204508 / S288c) OX=559292 GN=SSA1 PE=1 SV=4</t>
  </si>
  <si>
    <t>HSP79_YEAST</t>
  </si>
  <si>
    <t>Heat shock protein homolog SSE2 OS=Saccharomyces cerevisiae (strain ATCC 204508 / S288c) OX=559292 GN=SSE2 PE=1 SV=3</t>
  </si>
  <si>
    <t>HSP7F_YEAST</t>
  </si>
  <si>
    <t>Heat shock protein homolog SSE1 OS=Saccharomyces cerevisiae (strain ATCC 204508 / S288c) OX=559292 GN=SSE1 PE=1 SV=4</t>
  </si>
  <si>
    <t>HSP60_YEAST</t>
  </si>
  <si>
    <t>Heat shock protein 60, mitochondrial OS=Saccharomyces cerevisiae (strain ATCC 204508 / S288c) OX=559292 GN=HSP60 PE=1 SV=1</t>
  </si>
  <si>
    <t>HSP42_YEAST</t>
  </si>
  <si>
    <t>Heat shock protein 42 OS=Saccharomyces cerevisiae (strain ATCC 204508 / S288c) OX=559292 GN=HSP42 PE=1 SV=1</t>
  </si>
  <si>
    <t>HS104_YEAST</t>
  </si>
  <si>
    <t>Heat shock protein 104 OS=Saccharomyces cerevisiae (strain ATCC 204508 / S288c) OX=559292 GN=HSP104 PE=1 SV=2</t>
  </si>
  <si>
    <t>NHP2_YEAST</t>
  </si>
  <si>
    <t>H/ACA ribonucleoprotein complex subunit NHP2 OS=Saccharomyces cerevisiae (strain ATCC 204508 / S288c) OX=559292 GN=NHP2 PE=1 SV=2</t>
  </si>
  <si>
    <t>CBF5_YEAST</t>
  </si>
  <si>
    <t>H/ACA ribonucleoprotein complex subunit CBF5 OS=Saccharomyces cerevisiae (strain ATCC 204508 / S288c) OX=559292 GN=CBF5 PE=1 SV=1</t>
  </si>
  <si>
    <t>GBLP_YEAST</t>
  </si>
  <si>
    <t>Guanine nucleotide-binding protein subunit beta-like protein OS=Saccharomyces cerevisiae (strain ATCC 204508 / S288c) OX=559292 GN=ASC1 PE=1 SV=4</t>
  </si>
  <si>
    <t>RCC1_YEAST</t>
  </si>
  <si>
    <t>Guanine nucleotide exchange factor SRM1 OS=Saccharomyces cerevisiae (strain ATCC 204508 / S288c) OX=559292 GN=SRM1 PE=1 SV=1</t>
  </si>
  <si>
    <t>GSP1_YEAST</t>
  </si>
  <si>
    <t>GTP-binding nuclear protein GSP1/CNR1 OS=Saccharomyces cerevisiae (strain ATCC 204508 / S288c) OX=559292 GN=GSP1 PE=1 SV=1</t>
  </si>
  <si>
    <t>BEM2_YEAST</t>
  </si>
  <si>
    <t>GTPase-activating protein BEM2/IPL2 OS=Saccharomyces cerevisiae (strain ATCC 204508 / S288c) OX=559292 GN=BEM2 PE=1 SV=1</t>
  </si>
  <si>
    <t>MTG2_YEAST</t>
  </si>
  <si>
    <t>GTPase MTG2, mitochondrial OS=Saccharomyces cerevisiae (strain ATCC 204508 / S288c) OX=559292 GN=MTG2 PE=1 SV=2</t>
  </si>
  <si>
    <t>GCH1_YEAST</t>
  </si>
  <si>
    <t>GTP cyclohydrolase 1 OS=Saccharomyces cerevisiae (strain ATCC 204508 / S288c) OX=559292 GN=FOL2 PE=1 SV=1</t>
  </si>
  <si>
    <t>GUAA_YEAST</t>
  </si>
  <si>
    <t>GMP synthase [glutamine-hydrolyzing] OS=Saccharomyces cerevisiae (strain ATCC 204508 / S288c) OX=559292 GN=GUA1 PE=1 SV=4</t>
  </si>
  <si>
    <t>KRE2_YEAST</t>
  </si>
  <si>
    <t>Glycolipid 2-alpha-mannosyltransferase OS=Saccharomyces cerevisiae (strain ATCC 204508 / S288c) OX=559292 GN=KRE2 PE=1 SV=1</t>
  </si>
  <si>
    <t>GYS2_YEAST</t>
  </si>
  <si>
    <t>Glycogen [starch] synthase isoform 2 OS=Saccharomyces cerevisiae (strain ATCC 204508 / S288c) OX=559292 GN=GSY2 PE=1 SV=3</t>
  </si>
  <si>
    <t>GPD2_YEAST</t>
  </si>
  <si>
    <t>Glycerol-3-phosphate dehydrogenase [NAD(+)] 2, mitochondrial OS=Saccharomyces cerevisiae (strain ATCC 204508 / S288c) OX=559292 GN=GPD2 PE=1 SV=2</t>
  </si>
  <si>
    <t>GPD1_YEAST</t>
  </si>
  <si>
    <t>Glycerol-3-phosphate dehydrogenase [NAD(+)] 1 OS=Saccharomyces cerevisiae (strain ATCC 204508 / S288c) OX=559292 GN=GPD1 PE=1 SV=4</t>
  </si>
  <si>
    <t>G3P3_YEAST</t>
  </si>
  <si>
    <t>Glyceraldehyde-3-phosphate dehydrogenase 3 OS=Saccharomyces cerevisiae (strain ATCC 204508 / S288c) OX=559292 GN=TDH3 PE=1 SV=3</t>
  </si>
  <si>
    <t>G3P2_YEAST</t>
  </si>
  <si>
    <t>Glyceraldehyde-3-phosphate dehydrogenase 2 OS=Saccharomyces cerevisiae (strain ATCC 204508 / S288c) OX=559292 GN=TDH2 PE=1 SV=3</t>
  </si>
  <si>
    <t>G3P1_YEAST</t>
  </si>
  <si>
    <t>Glyceraldehyde-3-phosphate dehydrogenase 1 OS=Saccharomyces cerevisiae (strain ATCC 204508 / S288c) OX=559292 GN=TDH1 PE=1 SV=3</t>
  </si>
  <si>
    <t>GLNA_YEAST</t>
  </si>
  <si>
    <t>Glutamine synthetase OS=Saccharomyces cerevisiae (strain ATCC 204508 / S288c) OX=559292 GN=GLN1 PE=1 SV=4</t>
  </si>
  <si>
    <t>SYEC_YEAST</t>
  </si>
  <si>
    <t>Glutamate--tRNA ligase, cytoplasmic OS=Saccharomyces cerevisiae (strain ATCC 204508 / S288c) OX=559292 GN=GUS1 PE=1 SV=3</t>
  </si>
  <si>
    <t>238 kDa</t>
  </si>
  <si>
    <t>GLT1_YEAST</t>
  </si>
  <si>
    <t>Glutamate synthase [NADH] OS=Saccharomyces cerevisiae (strain ATCC 204508 / S288c) OX=559292 GN=GLT1 PE=1 SV=2</t>
  </si>
  <si>
    <t>CCR4_YEAST</t>
  </si>
  <si>
    <t>Glucose-repressible alcohol dehydrogenase transcriptional effector OS=Saccharomyces cerevisiae (strain ATCC 204508 / S288c) OX=559292 GN=CCR4 PE=1 SV=2</t>
  </si>
  <si>
    <t>G6PI_YEAST</t>
  </si>
  <si>
    <t>Glucose-6-phosphate isomerase OS=Saccharomyces cerevisiae (strain ATCC 204508 / S288c) OX=559292 GN=PGI1 PE=1 SV=3</t>
  </si>
  <si>
    <t>HXKG_YEAST</t>
  </si>
  <si>
    <t>Glucokinase-1 OS=Saccharomyces cerevisiae (strain ATCC 204508 / S288c) OX=559292 GN=GLK1 PE=1 SV=1</t>
  </si>
  <si>
    <t>GEP5_YEAS1 (+3)</t>
  </si>
  <si>
    <t>Genetic interactor of prohibitin 5, mitochondrial OS=Saccharomyces cerevisiae (strain RM11-1a) OX=285006 GN=GEP5 PE=3 SV=1</t>
  </si>
  <si>
    <t>TUP1_YEAST</t>
  </si>
  <si>
    <t>General transcriptional corepressor TUP1 OS=Saccharomyces cerevisiae (strain ATCC 204508 / S288c) OX=559292 GN=TUP1 PE=1 SV=2</t>
  </si>
  <si>
    <t>NOT4_YEAST</t>
  </si>
  <si>
    <t>General negative regulator of transcription subunit 4 OS=Saccharomyces cerevisiae (strain ATCC 204508 / S288c) OX=559292 GN=MOT2 PE=1 SV=1</t>
  </si>
  <si>
    <t>NOT3_YEAST</t>
  </si>
  <si>
    <t>General negative regulator of transcription subunit 3 OS=Saccharomyces cerevisiae (strain ATCC 204508 / S288c) OX=559292 GN=NOT3 PE=1 SV=2</t>
  </si>
  <si>
    <t>ALF_YEAST</t>
  </si>
  <si>
    <t>Fructose-bisphosphate aldolase OS=Saccharomyces cerevisiae (strain ATCC 204508 / S288c) OX=559292 GN=FBA1 PE=1 SV=3</t>
  </si>
  <si>
    <t>FHP_YEAST</t>
  </si>
  <si>
    <t>Flavohemoprotein OS=Saccharomyces cerevisiae (strain ATCC 204508 / S288c) OX=559292 GN=YHB1 PE=1 SV=2</t>
  </si>
  <si>
    <t>FKBP4_YEAST</t>
  </si>
  <si>
    <t>FK506-binding protein 4 OS=Saccharomyces cerevisiae (strain ATCC 204508 / S288c) OX=559292 GN=FPR4 PE=1 SV=1</t>
  </si>
  <si>
    <t>229 kDa</t>
  </si>
  <si>
    <t>FAS1_YEAST</t>
  </si>
  <si>
    <t>Fatty acid synthase subunit beta OS=Saccharomyces cerevisiae (strain ATCC 204508 / S288c) OX=559292 GN=FAS1 PE=1 SV=2</t>
  </si>
  <si>
    <t>207 kDa</t>
  </si>
  <si>
    <t>FAS2_YEAST</t>
  </si>
  <si>
    <t>Fatty acid synthase subunit alpha OS=Saccharomyces cerevisiae (strain ATCC 204508 / S288c) OX=559292 GN=FAS2 PE=1 SV=2</t>
  </si>
  <si>
    <t>FAR8_YEAST</t>
  </si>
  <si>
    <t>Factor arrest protein 8 OS=Saccharomyces cerevisiae (strain ATCC 204508 / S288c) OX=559292 GN=FAR8 PE=1 SV=1</t>
  </si>
  <si>
    <t>SPT16_YEAST</t>
  </si>
  <si>
    <t>FACT complex subunit SPT16 OS=Saccharomyces cerevisiae (strain ATCC 204508 / S288c) OX=559292 GN=SPT16 PE=1 SV=1</t>
  </si>
  <si>
    <t>POB3_YEAST</t>
  </si>
  <si>
    <t>FACT complex subunit POB3 OS=Saccharomyces cerevisiae (strain ATCC 204508 / S288c) OX=559292 GN=POB3 PE=1 SV=1</t>
  </si>
  <si>
    <t>RRP44_YEAST</t>
  </si>
  <si>
    <t>Exosome complex exonuclease DIS3 OS=Saccharomyces cerevisiae (strain ATCC 204508 / S288c) OX=559292 GN=DIS3 PE=1 SV=1</t>
  </si>
  <si>
    <t>RRP45_YEAST</t>
  </si>
  <si>
    <t>Exosome complex component RRP45 OS=Saccharomyces cerevisiae (strain ATCC 204508 / S288c) OX=559292 GN=RRP45 PE=1 SV=1</t>
  </si>
  <si>
    <t>RRP43_YEAST</t>
  </si>
  <si>
    <t>Exosome complex component RRP43 OS=Saccharomyces cerevisiae (strain ATCC 204508 / S288c) OX=559292 GN=RRP43 PE=1 SV=2</t>
  </si>
  <si>
    <t>RRP4_YEAST</t>
  </si>
  <si>
    <t>Exosome complex component RRP4 OS=Saccharomyces cerevisiae (strain ATCC 204508 / S288c) OX=559292 GN=RRP4 PE=1 SV=1</t>
  </si>
  <si>
    <t>IF6_YEAST</t>
  </si>
  <si>
    <t>Eukaryotic translation initiation factor 6 OS=Saccharomyces cerevisiae (strain ATCC 204508 / S288c) OX=559292 GN=TIF6 PE=1 SV=1</t>
  </si>
  <si>
    <t>112 kDa</t>
  </si>
  <si>
    <t>IF2P_YEAST</t>
  </si>
  <si>
    <t>Eukaryotic translation initiation factor 5B OS=Saccharomyces cerevisiae (strain ATCC 204508 / S288c) OX=559292 GN=FUN12 PE=1 SV=2</t>
  </si>
  <si>
    <t>IF5A1_YEAST</t>
  </si>
  <si>
    <t>Eukaryotic translation initiation factor 5A-1 OS=Saccharomyces cerevisiae (strain ATCC 204508 / S288c) OX=559292 GN=HYP2 PE=1 SV=3</t>
  </si>
  <si>
    <t>IF5_YEAST</t>
  </si>
  <si>
    <t>Eukaryotic translation initiation factor 5 OS=Saccharomyces cerevisiae (strain ATCC 204508 / S288c) OX=559292 GN=TIF5 PE=1 SV=1</t>
  </si>
  <si>
    <t>IF4E_YEAST</t>
  </si>
  <si>
    <t>Eukaryotic translation initiation factor 4E OS=Saccharomyces cerevisiae (strain ATCC 204508 / S288c) OX=559292 GN=CDC33 PE=1 SV=1</t>
  </si>
  <si>
    <t>EIF3I_YEAS7 (+1)</t>
  </si>
  <si>
    <t>Eukaryotic translation initiation factor 3 subunit I OS=Saccharomyces cerevisiae (strain YJM789) OX=307796 GN=TIF34 PE=3 SV=1</t>
  </si>
  <si>
    <t>EIF3G_YEAST</t>
  </si>
  <si>
    <t>Eukaryotic translation initiation factor 3 subunit G OS=Saccharomyces cerevisiae (strain ATCC 204508 / S288c) OX=559292 GN=TIF35 PE=1 SV=1</t>
  </si>
  <si>
    <t>EIF3C_YEAS7 (+1)</t>
  </si>
  <si>
    <t>Eukaryotic translation initiation factor 3 subunit C OS=Saccharomyces cerevisiae (strain YJM789) OX=307796 GN=NIP1 PE=3 SV=1</t>
  </si>
  <si>
    <t>EIF3B_YEAST</t>
  </si>
  <si>
    <t>Eukaryotic translation initiation factor 3 subunit B OS=Saccharomyces cerevisiae (strain ATCC 204508 / S288c) OX=559292 GN=PRT1 PE=1 SV=1</t>
  </si>
  <si>
    <t>110 kDa</t>
  </si>
  <si>
    <t>EIF3A_YEAST</t>
  </si>
  <si>
    <t>Eukaryotic translation initiation factor 3 subunit A OS=Saccharomyces cerevisiae (strain ATCC 204508 / S288c) OX=559292 GN=RPG1 PE=1 SV=1</t>
  </si>
  <si>
    <t>EIF2A_YEAST</t>
  </si>
  <si>
    <t>Eukaryotic translation initiation factor 2A OS=Saccharomyces cerevisiae (strain ATCC 204508 / S288c) OX=559292 GN=YGR054W PE=1 SV=1</t>
  </si>
  <si>
    <t>IF2G_YEAST</t>
  </si>
  <si>
    <t>Eukaryotic translation initiation factor 2 subunit gamma OS=Saccharomyces cerevisiae (strain ATCC 204508 / S288c) OX=559292 GN=GCD11 PE=1 SV=1</t>
  </si>
  <si>
    <t>IF2B_YEAST</t>
  </si>
  <si>
    <t>Eukaryotic translation initiation factor 2 subunit beta OS=Saccharomyces cerevisiae (strain ATCC 204508 / S288c) OX=559292 GN=SUI3 PE=1 SV=2</t>
  </si>
  <si>
    <t>IF2A_YEAST</t>
  </si>
  <si>
    <t>Eukaryotic translation initiation factor 2 subunit alpha OS=Saccharomyces cerevisiae (strain ATCC 204508 / S288c) OX=559292 GN=SUI2 PE=1 SV=1</t>
  </si>
  <si>
    <t>ERF1_YEAST</t>
  </si>
  <si>
    <t>Eukaryotic peptide chain release factor subunit 1 OS=Saccharomyces cerevisiae (strain ATCC 204508 / S288c) OX=559292 GN=SUP45 PE=1 SV=2</t>
  </si>
  <si>
    <t>ERF3_YEAST</t>
  </si>
  <si>
    <t>Eukaryotic peptide chain release factor GTP-binding subunit OS=Saccharomyces cerevisiae (strain ATCC 204508 / S288c) OX=559292 GN=SUP35 PE=1 SV=1</t>
  </si>
  <si>
    <t>107 kDa</t>
  </si>
  <si>
    <t>IF4F1_YEAST</t>
  </si>
  <si>
    <t>Eukaryotic initiation factor 4F subunit p150 OS=Saccharomyces cerevisiae (strain ATCC 204508 / S288c) OX=559292 GN=TIF4631 PE=1 SV=2</t>
  </si>
  <si>
    <t>IF4F2_YEAST</t>
  </si>
  <si>
    <t>Eukaryotic initiation factor 4F subunit p130 OS=Saccharomyces cerevisiae (strain ATCC 204508 / S288c) OX=559292 GN=TIF4632 PE=1 SV=1</t>
  </si>
  <si>
    <t>ENP1_YEAST</t>
  </si>
  <si>
    <t>Essential nuclear protein 1 OS=Saccharomyces cerevisiae (strain ATCC 204508 / S288c) OX=559292 GN=ENP1 PE=1 SV=1</t>
  </si>
  <si>
    <t>ERV46_YEAST</t>
  </si>
  <si>
    <t>ER-derived vesicles protein ERV46 OS=Saccharomyces cerevisiae (strain ATCC 204508 / S288c) OX=559292 GN=ERV46 PE=1 SV=2</t>
  </si>
  <si>
    <t>EMC1_YEAST</t>
  </si>
  <si>
    <t>ER membrane protein complex subunit 1 OS=Saccharomyces cerevisiae (strain ATCC 204508 / S288c) OX=559292 GN=EMC1 PE=1 SV=1</t>
  </si>
  <si>
    <t>ETR1_YEAST</t>
  </si>
  <si>
    <t>Enoyl-[acyl-carrier-protein] reductase, mitochondrial OS=Saccharomyces cerevisiae (strain ATCC 204508 / S288c) OX=559292 GN=ETR1 PE=1 SV=3</t>
  </si>
  <si>
    <t>ENO2_YEAST</t>
  </si>
  <si>
    <t>Enolase 2 OS=Saccharomyces cerevisiae (strain ATCC 204508 / S288c) OX=559292 GN=ENO2 PE=1 SV=2</t>
  </si>
  <si>
    <t>ENO1_YEAST</t>
  </si>
  <si>
    <t>Enolase 1 OS=Saccharomyces cerevisiae (strain ATCC 204508 / S288c) OX=559292 GN=ENO1 PE=1 SV=3</t>
  </si>
  <si>
    <t>PPN1_YEAST</t>
  </si>
  <si>
    <t>Endopolyphosphatase OS=Saccharomyces cerevisiae (strain ATCC 204508 / S288c) OX=559292 GN=PPN1 PE=1 SV=1</t>
  </si>
  <si>
    <t>BIP_YEAST</t>
  </si>
  <si>
    <t>Endoplasmic reticulum chaperone BiP OS=Saccharomyces cerevisiae (strain ATCC 204508 / S288c) OX=559292 GN=KAR2 PE=1 SV=1</t>
  </si>
  <si>
    <t>ELP4_YEAST</t>
  </si>
  <si>
    <t>Elongator complex protein 4 OS=Saccharomyces cerevisiae (strain ATCC 204508 / S288c) OX=559292 GN=ELP4 PE=1 SV=1</t>
  </si>
  <si>
    <t>ELP3_YEAST</t>
  </si>
  <si>
    <t>Elongator complex protein 3 OS=Saccharomyces cerevisiae (strain ATCC 204508 / S288c) OX=559292 GN=ELP3 PE=1 SV=1</t>
  </si>
  <si>
    <t>ELP2_YEAST</t>
  </si>
  <si>
    <t>Elongator complex protein 2 OS=Saccharomyces cerevisiae (strain ATCC 204508 / S288c) OX=559292 GN=ELP2 PE=1 SV=1</t>
  </si>
  <si>
    <t>ELP1_YEAST</t>
  </si>
  <si>
    <t>Elongator complex protein 1 OS=Saccharomyces cerevisiae (strain ATCC 204508 / S288c) OX=559292 GN=IKI3 PE=1 SV=1</t>
  </si>
  <si>
    <t>EFTU_YEAST</t>
  </si>
  <si>
    <t>Elongation factor Tu, mitochondrial OS=Saccharomyces cerevisiae (strain ATCC 204508 / S288c) OX=559292 GN=TUF1 PE=1 SV=1</t>
  </si>
  <si>
    <t>EF3B_YEAST</t>
  </si>
  <si>
    <t>Elongation factor 3B OS=Saccharomyces cerevisiae (strain ATCC 204508 / S288c) OX=559292 GN=HEF3 PE=1 SV=2</t>
  </si>
  <si>
    <t>EF3A_YEAST</t>
  </si>
  <si>
    <t>Elongation factor 3A OS=Saccharomyces cerevisiae (strain ATCC 204508 / S288c) OX=559292 GN=YEF3 PE=1 SV=4</t>
  </si>
  <si>
    <t>EF2_YEAST</t>
  </si>
  <si>
    <t>Elongation factor 2 OS=Saccharomyces cerevisiae (strain ATCC 204508 / S288c) OX=559292 GN=EFT1 PE=1 SV=1</t>
  </si>
  <si>
    <t>EF1G2_YEAST</t>
  </si>
  <si>
    <t>Elongation factor 1-gamma 2 OS=Saccharomyces cerevisiae (strain ATCC 204508 / S288c) OX=559292 GN=TEF4 PE=1 SV=1</t>
  </si>
  <si>
    <t>EF1G1_YEAST</t>
  </si>
  <si>
    <t>Elongation factor 1-gamma 1 OS=Saccharomyces cerevisiae (strain ATCC 204508 / S288c) OX=559292 GN=CAM1 PE=1 SV=2</t>
  </si>
  <si>
    <t>23 kDa</t>
  </si>
  <si>
    <t>EF1B_YEAST</t>
  </si>
  <si>
    <t>Elongation factor 1-beta OS=Saccharomyces cerevisiae (strain ATCC 204508 / S288c) OX=559292 GN=EFB1 PE=1 SV=4</t>
  </si>
  <si>
    <t>EF1A_YEAST</t>
  </si>
  <si>
    <t>Elongation factor 1-alpha OS=Saccharomyces cerevisiae (strain ATCC 204508 / S288c) OX=559292 GN=TEF1 PE=1 SV=1</t>
  </si>
  <si>
    <t>297 kDa</t>
  </si>
  <si>
    <t>GCN1_YEAST</t>
  </si>
  <si>
    <t>eIF-2-alpha kinase activator GCN1 OS=Saccharomyces cerevisiae (strain ATCC 204508 / S288c) OX=559292 GN=GCN1 PE=1 SV=1</t>
  </si>
  <si>
    <t>RSP5_YEAST</t>
  </si>
  <si>
    <t>E3 ubiquitin-protein ligase RSP5 OS=Saccharomyces cerevisiae (strain ATCC 204508 / S288c) OX=559292 GN=RSP5 PE=1 SV=1</t>
  </si>
  <si>
    <t>HEL2_YEAST</t>
  </si>
  <si>
    <t>E3 ubiquitin-protein ligase HEL2 OS=Saccharomyces cerevisiae (strain ATCC 204508 / S288c) OX=559292 GN=HEL2 PE=1 SV=1</t>
  </si>
  <si>
    <t>DMA2_YEAS7</t>
  </si>
  <si>
    <t>E3 ubiquitin-protein ligase DMA2 OS=Saccharomyces cerevisiae (strain YJM789) OX=307796 GN=DMA2 PE=3 SV=1</t>
  </si>
  <si>
    <t>DIG1_YEAST</t>
  </si>
  <si>
    <t>Down-regulator of invasive growth 1 OS=Saccharomyces cerevisiae (strain ATCC 204508 / S288c) OX=559292 GN=DIG1 PE=1 SV=1</t>
  </si>
  <si>
    <t>OST1_YEAST</t>
  </si>
  <si>
    <t>Dolichyl-diphosphooligosaccharide--protein glycosyltransferase subunit 1 OS=Saccharomyces cerevisiae (strain ATCC 204508 / S288c) OX=559292 GN=OST1 PE=1 SV=1</t>
  </si>
  <si>
    <t>MDJ1_YEAST</t>
  </si>
  <si>
    <t>DnaJ homolog 1, mitochondrial OS=Saccharomyces cerevisiae (strain ATCC 204508 / S288c) OX=559292 GN=MDJ1 PE=1 SV=1</t>
  </si>
  <si>
    <t>RPAC1_YEAST</t>
  </si>
  <si>
    <t>DNA-directed RNA polymerases I and III subunit RPAC1 OS=Saccharomyces cerevisiae (strain ATCC 204508 / S288c) OX=559292 GN=RPC40 PE=1 SV=1</t>
  </si>
  <si>
    <t>129 kDa</t>
  </si>
  <si>
    <t>RPC2_YEAST</t>
  </si>
  <si>
    <t>DNA-directed RNA polymerase III subunit RPC2 OS=Saccharomyces cerevisiae (strain ATCC 204508 / S288c) OX=559292 GN=RET1 PE=1 SV=2</t>
  </si>
  <si>
    <t>162 kDa</t>
  </si>
  <si>
    <t>RPC1_YEAST</t>
  </si>
  <si>
    <t>DNA-directed RNA polymerase III subunit RPC1 OS=Saccharomyces cerevisiae (strain ATCC 204508 / S288c) OX=559292 GN=RPO31 PE=1 SV=1</t>
  </si>
  <si>
    <t>192 kDa</t>
  </si>
  <si>
    <t>RPB1_YEAST</t>
  </si>
  <si>
    <t>DNA-directed RNA polymerase II subunit RPB1 OS=Saccharomyces cerevisiae (strain ATCC 204508 / S288c) OX=559292 GN=RPO21 PE=1 SV=2</t>
  </si>
  <si>
    <t>RPA43_YEAST</t>
  </si>
  <si>
    <t>DNA-directed RNA polymerase I subunit RPA43 OS=Saccharomyces cerevisiae (strain ATCC 204508 / S288c) OX=559292 GN=RPA43 PE=1 SV=2</t>
  </si>
  <si>
    <t>RPA34_YEAST</t>
  </si>
  <si>
    <t>DNA-directed RNA polymerase I subunit RPA34 OS=Saccharomyces cerevisiae (strain ATCC 204508 / S288c) OX=559292 GN=RPA34 PE=1 SV=1</t>
  </si>
  <si>
    <t>186 kDa</t>
  </si>
  <si>
    <t>RPA1_YEAST</t>
  </si>
  <si>
    <t>DNA-directed RNA polymerase I subunit RPA190 OS=Saccharomyces cerevisiae (strain ATCC 204508 / S288c) OX=559292 GN=RPA190 PE=1 SV=2</t>
  </si>
  <si>
    <t>RPA2_YEAST</t>
  </si>
  <si>
    <t>DNA-directed RNA polymerase I subunit RPA135 OS=Saccharomyces cerevisiae (strain ATCC 204508 / S288c) OX=559292 GN=RPA135 PE=1 SV=1</t>
  </si>
  <si>
    <t>REB1_YEAST</t>
  </si>
  <si>
    <t>DNA-binding protein REB1 OS=Saccharomyces cerevisiae (strain ATCC 204508 / S288c) OX=559292 GN=REB1 PE=1 SV=2</t>
  </si>
  <si>
    <t>RAP1_YEAST</t>
  </si>
  <si>
    <t>DNA-binding protein RAP1 OS=Saccharomyces cerevisiae (strain ATCC 204508 / S288c) OX=559292 GN=RAP1 PE=1 SV=2</t>
  </si>
  <si>
    <t>PAT1_YEAST</t>
  </si>
  <si>
    <t>DNA topoisomerase 2-associated protein PAT1 OS=Saccharomyces cerevisiae (strain ATCC 204508 / S288c) OX=559292 GN=PAT1 PE=1 SV=4</t>
  </si>
  <si>
    <t>DLD1_YEAST</t>
  </si>
  <si>
    <t>D-lactate dehydrogenase [cytochrome] 1, mitochondrial OS=Saccharomyces cerevisiae (strain ATCC 204508 / S288c) OX=559292 GN=DLD1 PE=1 SV=2</t>
  </si>
  <si>
    <t>DIM1_YEAST</t>
  </si>
  <si>
    <t>Dimethyladenosine transferase OS=Saccharomyces cerevisiae (strain ATCC 204508 / S288c) OX=559292 GN=DIM1 PE=3 SV=1</t>
  </si>
  <si>
    <t>ODP2_YEAST</t>
  </si>
  <si>
    <t>Dihydrolipoyllysine-residue acetyltransferase component of pyruvate dehydrogenase complex, mitochondrial OS=Saccharomyces cerevisiae (strain ATCC 204508 / S288c) OX=559292 GN=LAT1 PE=1 SV=1</t>
  </si>
  <si>
    <t>DLDH_YEAST</t>
  </si>
  <si>
    <t>Dihydrolipoyl dehydrogenase, mitochondrial OS=Saccharomyces cerevisiae (strain ATCC 204508 / S288c) OX=559292 GN=LPD1 PE=1 SV=1</t>
  </si>
  <si>
    <t>DXO_YEAST</t>
  </si>
  <si>
    <t>Decapping nuclease RAI1 OS=Saccharomyces cerevisiae (strain ATCC 204508 / S288c) OX=559292 GN=RAI1 PE=1 SV=3</t>
  </si>
  <si>
    <t>DLD3_YEAST</t>
  </si>
  <si>
    <t>D-2-hydroxyglutarate--pyruvate transhydrogenase DLD3 OS=Saccharomyces cerevisiae (strain ATCC 204508 / S288c) OX=559292 GN=DLD3 PE=1 SV=1</t>
  </si>
  <si>
    <t>REI1_YEAST</t>
  </si>
  <si>
    <t>Cytoplasmic 60S subunit biogenesis factor REI1 OS=Saccharomyces cerevisiae (strain ATCC 204508 / S288c) OX=559292 GN=REI1 PE=1 SV=3</t>
  </si>
  <si>
    <t>REH1_YEAST</t>
  </si>
  <si>
    <t>Cytoplasmic 60S subunit biogenesis factor REH1 OS=Saccharomyces cerevisiae (strain ATCC 204508 / S288c) OX=559292 GN=REH1 PE=1 SV=1</t>
  </si>
  <si>
    <t>12 kDa</t>
  </si>
  <si>
    <t>CYC1_YEAST</t>
  </si>
  <si>
    <t>Cytochrome c iso-1 OS=Saccharomyces cerevisiae (strain ATCC 204508 / S288c) OX=559292 GN=CYC1 PE=1 SV=2</t>
  </si>
  <si>
    <t>QCR1_YEAST</t>
  </si>
  <si>
    <t>Cytochrome b-c1 complex subunit 1, mitochondrial OS=Saccharomyces cerevisiae (strain ATCC 204508 / S288c) OX=559292 GN=COR1 PE=1 SV=1</t>
  </si>
  <si>
    <t>NFS1_YEAST</t>
  </si>
  <si>
    <t>Cysteine desulfurase, mitochondrial OS=Saccharomyces cerevisiae (strain ATCC 204508 / S288c) OX=559292 GN=NFS1 PE=1 SV=2</t>
  </si>
  <si>
    <t>CYS3_YEAST</t>
  </si>
  <si>
    <t>Cystathionine gamma-lyase OS=Saccharomyces cerevisiae (strain ATCC 204508 / S288c) OX=559292 GN=CYS3 PE=1 SV=2</t>
  </si>
  <si>
    <t>PHO85_YEAST</t>
  </si>
  <si>
    <t>Cyclin-dependent protein kinase PHO85 OS=Saccharomyces cerevisiae (strain ATCC 204508 / S288c) OX=559292 GN=PHO85 PE=1 SV=2</t>
  </si>
  <si>
    <t>CDK1_YEAST</t>
  </si>
  <si>
    <t>Cyclin-dependent kinase 1 OS=Saccharomyces cerevisiae (strain ATCC 204508 / S288c) OX=559292 GN=CDC28 PE=1 SV=1</t>
  </si>
  <si>
    <t>URA8_YEAS7 (+1)</t>
  </si>
  <si>
    <t>CTP synthase 2 OS=Saccharomyces cerevisiae (strain YJM789) OX=307796 GN=URA8 PE=3 SV=1</t>
  </si>
  <si>
    <t>URA7_YEAST</t>
  </si>
  <si>
    <t>CTP synthase 1 OS=Saccharomyces cerevisiae (strain ATCC 204508 / S288c) OX=559292 GN=URA7 PE=1 SV=2</t>
  </si>
  <si>
    <t>CTK3_YEAST</t>
  </si>
  <si>
    <t>CTD kinase subunit gamma OS=Saccharomyces cerevisiae (strain ATCC 204508 / S288c) OX=559292 GN=CTK3 PE=1 SV=2</t>
  </si>
  <si>
    <t>CRP1_YEAS1 (+9)</t>
  </si>
  <si>
    <t>Cruciform DNA-recognizing protein 1 OS=Saccharomyces cerevisiae (strain RM11-1a) OX=285006 GN=CRP1 PE=3 SV=1</t>
  </si>
  <si>
    <t>CORO_YEAST</t>
  </si>
  <si>
    <t>Coronin-like protein OS=Saccharomyces cerevisiae (strain ATCC 204508 / S288c) OX=559292 GN=CRN1 PE=1 SV=1</t>
  </si>
  <si>
    <t>COPE_YEAST</t>
  </si>
  <si>
    <t>Coatomer subunit epsilon OS=Saccharomyces cerevisiae (strain ATCC 204508 / S288c) OX=559292 GN=SEC28 PE=1 SV=2</t>
  </si>
  <si>
    <t>COPD_YEAST</t>
  </si>
  <si>
    <t>Coatomer subunit delta OS=Saccharomyces cerevisiae (strain ATCC 204508 / S288c) OX=559292 GN=RET2 PE=1 SV=3</t>
  </si>
  <si>
    <t>COPB2_YEAST</t>
  </si>
  <si>
    <t>Coatomer subunit beta' OS=Saccharomyces cerevisiae (strain ATCC 204508 / S288c) OX=559292 GN=SEC27 PE=1 SV=1</t>
  </si>
  <si>
    <t>COPB_YEAST</t>
  </si>
  <si>
    <t>Coatomer subunit beta OS=Saccharomyces cerevisiae (strain ATCC 204508 / S288c) OX=559292 GN=SEC26 PE=1 SV=2</t>
  </si>
  <si>
    <t>COPA_YEAST</t>
  </si>
  <si>
    <t>Coatomer subunit alpha OS=Saccharomyces cerevisiae (strain ATCC 204508 / S288c) OX=559292 GN=COP1 PE=1 SV=2</t>
  </si>
  <si>
    <t>CLU_YEAST</t>
  </si>
  <si>
    <t>Clustered mitochondria protein 1 OS=Saccharomyces cerevisiae (strain ATCC 204508 / S288c) OX=559292 GN=CLU1 PE=1 SV=1</t>
  </si>
  <si>
    <t>SFH1_YEAST</t>
  </si>
  <si>
    <t>Chromatin structure-remodeling complex subunit SFH1 OS=Saccharomyces cerevisiae (strain ATCC 204508 / S288c) OX=559292 GN=SFH1 PE=1 SV=1</t>
  </si>
  <si>
    <t>RSC7_YEAST</t>
  </si>
  <si>
    <t>Chromatin structure-remodeling complex subunit RSC7 OS=Saccharomyces cerevisiae (strain ATCC 204508 / S288c) OX=559292 GN=NPL6 PE=1 SV=1</t>
  </si>
  <si>
    <t>RSC8_YEAST</t>
  </si>
  <si>
    <t>Chromatin structure-remodeling complex protein RSC8 OS=Saccharomyces cerevisiae (strain ATCC 204508 / S288c) OX=559292 GN=RSC8 PE=1 SV=1</t>
  </si>
  <si>
    <t>LDB7_YEAST</t>
  </si>
  <si>
    <t>Chromatin structure-remodeling complex protein RSC14 OS=Saccharomyces cerevisiae (strain ATCC 204508 / S288c) OX=559292 GN=LDB7 PE=1 SV=2</t>
  </si>
  <si>
    <t>EAF7_YEAST</t>
  </si>
  <si>
    <t>Chromatin modification-related protein EAF7 OS=Saccharomyces cerevisiae (strain ATCC 204508 / S288c) OX=559292 GN=EAF7 PE=1 SV=1</t>
  </si>
  <si>
    <t>MSI1_YEAST</t>
  </si>
  <si>
    <t>Chromatin assembly factor 1 subunit p50 OS=Saccharomyces cerevisiae (strain ATCC 204508 / S288c) OX=559292 GN=MSI1 PE=1 SV=1</t>
  </si>
  <si>
    <t>CHS5_YEAST</t>
  </si>
  <si>
    <t>Chitin biosynthesis protein CHS5 OS=Saccharomyces cerevisiae (strain ATCC 204508 / S288c) OX=559292 GN=CHS5 PE=1 SV=1</t>
  </si>
  <si>
    <t>ECM33_YEAS2 (+3)</t>
  </si>
  <si>
    <t>Cell wall protein ECM33 OS=Saccharomyces cerevisiae (strain JAY291) OX=574961 GN=ECM33 PE=3 SV=1</t>
  </si>
  <si>
    <t>SMI1_YEAST</t>
  </si>
  <si>
    <t>Cell wall assembly regulator SMI1 OS=Saccharomyces cerevisiae (strain ATCC 204508 / S288c) OX=559292 GN=SMI1 PE=1 SV=1</t>
  </si>
  <si>
    <t>CDC73_YEAST</t>
  </si>
  <si>
    <t>Cell division control protein 73 OS=Saccharomyces cerevisiae (strain ATCC 204508 / S288c) OX=559292 GN=CDC73 PE=1 SV=1</t>
  </si>
  <si>
    <t>CDC48_YEAST</t>
  </si>
  <si>
    <t>Cell division control protein 48 OS=Saccharomyces cerevisiae (strain ATCC 204508 / S288c) OX=559292 GN=CDC48 PE=1 SV=3</t>
  </si>
  <si>
    <t>CDC12_YEAST</t>
  </si>
  <si>
    <t>Cell division control protein 12 OS=Saccharomyces cerevisiae (strain ATCC 204508 / S288c) OX=559292 GN=CDC12 PE=1 SV=1</t>
  </si>
  <si>
    <t>CSK2B_YEAST</t>
  </si>
  <si>
    <t>Casein kinase II subunit beta OS=Saccharomyces cerevisiae (strain ATCC 204508 / S288c) OX=559292 GN=CKB1 PE=1 SV=1</t>
  </si>
  <si>
    <t>CSK22_YEAST</t>
  </si>
  <si>
    <t>Casein kinase II subunit alpha' OS=Saccharomyces cerevisiae (strain ATCC 204508 / S288c) OX=559292 GN=CKA2 PE=1 SV=2</t>
  </si>
  <si>
    <t>HRR25_YEAST</t>
  </si>
  <si>
    <t>Casein kinase I homolog HRR25 OS=Saccharomyces cerevisiae (strain ATCC 204508 / S288c) OX=559292 GN=HRR25 PE=1 SV=1</t>
  </si>
  <si>
    <t>KC12_YEAST</t>
  </si>
  <si>
    <t>Casein kinase I homolog 2 OS=Saccharomyces cerevisiae (strain ATCC 204508 / S288c) OX=559292 GN=YCK2 PE=1 SV=1</t>
  </si>
  <si>
    <t>CBPS_YEAST</t>
  </si>
  <si>
    <t>Carboxypeptidase S OS=Saccharomyces cerevisiae (strain ATCC 204508 / S288c) OX=559292 GN=CPS1 PE=1 SV=2</t>
  </si>
  <si>
    <t>SNF1_YEAST</t>
  </si>
  <si>
    <t>Carbon catabolite-derepressing protein kinase OS=Saccharomyces cerevisiae (strain ATCC 204508 / S288c) OX=559292 GN=SNF1 PE=1 SV=1</t>
  </si>
  <si>
    <t>CAF20_YEAST</t>
  </si>
  <si>
    <t>Cap-associated protein CAF20 OS=Saccharomyces cerevisiae (strain ATCC 204508 / S288c) OX=559292 GN=CAF20 PE=1 SV=2</t>
  </si>
  <si>
    <t>C1TM_YEAST</t>
  </si>
  <si>
    <t>C-1-tetrahydrofolate synthase, mitochondrial OS=Saccharomyces cerevisiae (strain ATCC 204508 / S288c) OX=559292 GN=MIS1 PE=1 SV=1</t>
  </si>
  <si>
    <t>C1TC_YEAST</t>
  </si>
  <si>
    <t>C-1-tetrahydrofolate synthase, cytoplasmic OS=Saccharomyces cerevisiae (strain ATCC 204508 / S288c) OX=559292 GN=ADE3 PE=1 SV=1</t>
  </si>
  <si>
    <t>BUD20_YEAST</t>
  </si>
  <si>
    <t>Bud site selection protein 20 OS=Saccharomyces cerevisiae (strain ATCC 204508 / S288c) OX=559292 GN=BUD20 PE=1 SV=1</t>
  </si>
  <si>
    <t>DET1_YEAST</t>
  </si>
  <si>
    <t>Broad-range acid phosphatase DET1 OS=Saccharomyces cerevisiae (strain ATCC 204508 / S288c) OX=559292 GN=DET1 PE=1 SV=1</t>
  </si>
  <si>
    <t>SUB2_YEAST</t>
  </si>
  <si>
    <t>ATP-dependent RNA helicase SUB2 OS=Saccharomyces cerevisiae (strain ATCC 204508 / S288c) OX=559292 GN=SUB2 PE=1 SV=1</t>
  </si>
  <si>
    <t>MS116_YEAST</t>
  </si>
  <si>
    <t>ATP-dependent RNA helicase MSS116, mitochondrial OS=Saccharomyces cerevisiae (strain ATCC 204508 / S288c) OX=559292 GN=MSS116 PE=1 SV=1</t>
  </si>
  <si>
    <t>MAK5_YEAS7</t>
  </si>
  <si>
    <t>ATP-dependent RNA helicase MAK5 OS=Saccharomyces cerevisiae (strain YJM789) OX=307796 GN=MAK5 PE=3 SV=1</t>
  </si>
  <si>
    <t>MAK5_YEAST</t>
  </si>
  <si>
    <t>ATP-dependent RNA helicase MAK5 OS=Saccharomyces cerevisiae (strain ATCC 204508 / S288c) OX=559292 GN=MAK5 PE=1 SV=1</t>
  </si>
  <si>
    <t>HAS1_YEAST</t>
  </si>
  <si>
    <t>ATP-dependent RNA helicase HAS1 OS=Saccharomyces cerevisiae (strain ATCC 204508 / S288c) OX=559292 GN=HAS1 PE=1 SV=1</t>
  </si>
  <si>
    <t>IF4A_YEAS7 (+1)</t>
  </si>
  <si>
    <t>ATP-dependent RNA helicase eIF4A OS=Saccharomyces cerevisiae (strain YJM789) OX=307796 GN=TIF1 PE=3 SV=1</t>
  </si>
  <si>
    <t>DRS1_YEAS7 (+1)</t>
  </si>
  <si>
    <t>ATP-dependent RNA helicase DRS1 OS=Saccharomyces cerevisiae (strain YJM789) OX=307796 GN=DRS1 PE=3 SV=1</t>
  </si>
  <si>
    <t>122 kDa</t>
  </si>
  <si>
    <t>MTR4_YEAST</t>
  </si>
  <si>
    <t>ATP-dependent RNA helicase DOB1 OS=Saccharomyces cerevisiae (strain ATCC 204508 / S288c) OX=559292 GN=MTR4 PE=1 SV=1</t>
  </si>
  <si>
    <t>DHH1_YEAS7 (+1)</t>
  </si>
  <si>
    <t>ATP-dependent RNA helicase DHH1 OS=Saccharomyces cerevisiae (strain YJM789) OX=307796 GN=DHH1 PE=3 SV=1</t>
  </si>
  <si>
    <t>DED1_YEAS7 (+1)</t>
  </si>
  <si>
    <t>ATP-dependent RNA helicase DED1 OS=Saccharomyces cerevisiae (strain YJM789) OX=307796 GN=DED1 PE=3 SV=1</t>
  </si>
  <si>
    <t>DBP9_YEAS7 (+1)</t>
  </si>
  <si>
    <t>ATP-dependent RNA helicase DBP9 OS=Saccharomyces cerevisiae (strain YJM789) OX=307796 GN=DBP9 PE=3 SV=1</t>
  </si>
  <si>
    <t>DBP8_YEAS7 (+1)</t>
  </si>
  <si>
    <t>ATP-dependent RNA helicase DBP8 OS=Saccharomyces cerevisiae (strain YJM789) OX=307796 GN=DBP8 PE=3 SV=1</t>
  </si>
  <si>
    <t>DBP7_YEAST</t>
  </si>
  <si>
    <t>ATP-dependent RNA helicase DBP7 OS=Saccharomyces cerevisiae (strain ATCC 204508 / S288c) OX=559292 GN=DBP7 PE=1 SV=1</t>
  </si>
  <si>
    <t>DBP3_YEAST</t>
  </si>
  <si>
    <t>ATP-dependent RNA helicase DBP3 OS=Saccharomyces cerevisiae (strain ATCC 204508 / S288c) OX=559292 GN=DBP3 PE=1 SV=2</t>
  </si>
  <si>
    <t>DBP2_YEAST</t>
  </si>
  <si>
    <t>ATP-dependent RNA helicase DBP2 OS=Saccharomyces cerevisiae (strain ATCC 204508 / S288c) OX=559292 GN=DBP2 PE=1 SV=1</t>
  </si>
  <si>
    <t>DBP1_YEAST</t>
  </si>
  <si>
    <t>ATP-dependent RNA helicase DBP1 OS=Saccharomyces cerevisiae (strain ATCC 204508 / S288c) OX=559292 GN=DBP1 PE=1 SV=2</t>
  </si>
  <si>
    <t>HSP82_YEAST</t>
  </si>
  <si>
    <t>ATP-dependent molecular chaperone HSP82 OS=Saccharomyces cerevisiae (strain ATCC 204508 / S288c) OX=559292 GN=HSP82 PE=1 SV=1</t>
  </si>
  <si>
    <t>HSC82_YEAST</t>
  </si>
  <si>
    <t>ATP-dependent molecular chaperone HSC82 OS=Saccharomyces cerevisiae (strain ATCC 204508 / S288c) OX=559292 GN=HSC82 PE=1 SV=4</t>
  </si>
  <si>
    <t>NAM7_YEAST</t>
  </si>
  <si>
    <t>ATP-dependent helicase NAM7 OS=Saccharomyces cerevisiae (strain ATCC 204508 / S288c) OX=559292 GN=NAM7 PE=1 SV=1</t>
  </si>
  <si>
    <t>RRM3_YEAST</t>
  </si>
  <si>
    <t>ATP-dependent DNA helicase RRM3 OS=Saccharomyces cerevisiae (strain ATCC 204508 / S288c) OX=559292 GN=RRM3 PE=1 SV=1</t>
  </si>
  <si>
    <t>PFKA2_YEAST</t>
  </si>
  <si>
    <t>ATP-dependent 6-phosphofructokinase subunit beta OS=Saccharomyces cerevisiae (strain ATCC 204508 / S288c) OX=559292 GN=PFK2 PE=1 SV=4</t>
  </si>
  <si>
    <t>PFKA1_YEAST</t>
  </si>
  <si>
    <t>ATP-dependent 6-phosphofructokinase subunit alpha OS=Saccharomyces cerevisiae (strain ATCC 204508 / S288c) OX=559292 GN=PFK1 PE=1 SV=1</t>
  </si>
  <si>
    <t>ATP25_YEAS2 (+1)</t>
  </si>
  <si>
    <t>ATPase synthesis protein 25, mitochondrial OS=Saccharomyces cerevisiae (strain JAY291) OX=574961 GN=ATP25 PE=3 SV=1</t>
  </si>
  <si>
    <t>AFG2_YEAST</t>
  </si>
  <si>
    <t>ATPase family gene 2 protein OS=Saccharomyces cerevisiae (strain ATCC 204508 / S288c) OX=559292 GN=AFG2 PE=1 SV=1</t>
  </si>
  <si>
    <t>ATPB_YEAST</t>
  </si>
  <si>
    <t>ATP synthase subunit beta, mitochondrial OS=Saccharomyces cerevisiae (strain ATCC 204508 / S288c) OX=559292 GN=ATP2 PE=1 SV=2</t>
  </si>
  <si>
    <t>ATPA_YEAST</t>
  </si>
  <si>
    <t>ATP synthase subunit alpha, mitochondrial OS=Saccharomyces cerevisiae (strain ATCC 204508 / S288c) OX=559292 GN=ATP1 PE=1 SV=5</t>
  </si>
  <si>
    <t>DNPEP_YEAST</t>
  </si>
  <si>
    <t>Aspartyl aminopeptidase 4 OS=Saccharomyces cerevisiae (strain ATCC 204508 / S288c) OX=559292 GN=APE4 PE=1 SV=1</t>
  </si>
  <si>
    <t>SYDC_YEAST</t>
  </si>
  <si>
    <t>Aspartate--tRNA ligase, cytoplasmic OS=Saccharomyces cerevisiae (strain ATCC 204508 / S288c) OX=559292 GN=DPS1 PE=1 SV=3</t>
  </si>
  <si>
    <t>AATC_YEAST</t>
  </si>
  <si>
    <t>Aspartate aminotransferase, cytoplasmic OS=Saccharomyces cerevisiae (strain ATCC 204508 / S288c) OX=559292 GN=AAT2 PE=1 SV=3</t>
  </si>
  <si>
    <t>ASNS2_YEAST</t>
  </si>
  <si>
    <t>Asparagine synthetase [glutamine-hydrolyzing] 2 OS=Saccharomyces cerevisiae (strain ATCC 204508 / S288c) OX=559292 GN=ASN2 PE=1 SV=2</t>
  </si>
  <si>
    <t>ASNS1_YEAST</t>
  </si>
  <si>
    <t>Asparagine synthetase [glutamine-hydrolyzing] 1 OS=Saccharomyces cerevisiae (strain ATCC 204508 / S288c) OX=559292 GN=ASN1 PE=1 SV=2</t>
  </si>
  <si>
    <t>ABF1_YEAST</t>
  </si>
  <si>
    <t>ARS-binding factor 1 OS=Saccharomyces cerevisiae (strain ATCC 204508 / S288c) OX=559292 GN=ABF1 PE=1 SV=4</t>
  </si>
  <si>
    <t>SKI8_YEAST</t>
  </si>
  <si>
    <t>Antiviral protein SKI8 OS=Saccharomyces cerevisiae (strain ATCC 204508 / S288c) OX=559292 GN=SKI8 PE=1 SV=1</t>
  </si>
  <si>
    <t>146 kDa</t>
  </si>
  <si>
    <t>SKI2_YEAST</t>
  </si>
  <si>
    <t>Antiviral helicase SKI2 OS=Saccharomyces cerevisiae (strain ATCC 204508 / S288c) OX=559292 GN=SKI2 PE=1 SV=2</t>
  </si>
  <si>
    <t>APE3_YEAST</t>
  </si>
  <si>
    <t>Aminopeptidase Y OS=Saccharomyces cerevisiae (strain ATCC 204508 / S288c) OX=559292 GN=APE3 PE=1 SV=1</t>
  </si>
  <si>
    <t>PUR1_YEAST</t>
  </si>
  <si>
    <t>Amidophosphoribosyltransferase OS=Saccharomyces cerevisiae (strain ATCC 204508 / S288c) OX=559292 GN=ADE4 PE=1 SV=2</t>
  </si>
  <si>
    <t>AIM32_YEAS2 (+3)</t>
  </si>
  <si>
    <t>Altered inheritance of mitochondria protein 32 OS=Saccharomyces cerevisiae (strain JAY291) OX=574961 GN=AIM32 PE=3 SV=1</t>
  </si>
  <si>
    <t>KTR1_YEAST</t>
  </si>
  <si>
    <t>Alpha-1,2 mannosyltransferase KTR1 OS=Saccharomyces cerevisiae (strain ATCC 204508 / S288c) OX=559292 GN=KTR1 PE=1 SV=1</t>
  </si>
  <si>
    <t>TPS1_YEAST</t>
  </si>
  <si>
    <t>Alpha,alpha-trehalose-phosphate synthase [UDP-forming] 56 kDa subunit OS=Saccharomyces cerevisiae (strain ATCC 204508 / S288c) OX=559292 GN=TPS1 PE=1 SV=2</t>
  </si>
  <si>
    <t>ATF2_YEAST</t>
  </si>
  <si>
    <t>Alcohol O-acetyltransferase 2 OS=Saccharomyces cerevisiae (strain ATCC 204508 / S288c) OX=559292 GN=ATF2 PE=1 SV=1</t>
  </si>
  <si>
    <t>ADH3_YEAST</t>
  </si>
  <si>
    <t>Alcohol dehydrogenase 3, mitochondrial OS=Saccharomyces cerevisiae (strain ATCC 204508 / S288c) OX=559292 GN=ADH3 PE=1 SV=2</t>
  </si>
  <si>
    <t>ADH1_YEAST</t>
  </si>
  <si>
    <t>Alcohol dehydrogenase 1 OS=Saccharomyces cerevisiae (strain ATCC 204508 / S288c) OX=559292 GN=ADH1 PE=1 SV=5</t>
  </si>
  <si>
    <t>GGA2_YEAST</t>
  </si>
  <si>
    <t>ADP-ribosylation factor-binding protein GGA2 OS=Saccharomyces cerevisiae (strain ATCC 204508 / S288c) OX=559292 GN=GGA2 PE=1 SV=1</t>
  </si>
  <si>
    <t>AGE1_YEAST</t>
  </si>
  <si>
    <t>ADP-ribosylation factor GTPase-activating protein effector protein 1 OS=Saccharomyces cerevisiae (strain ATCC 204508 / S288c) OX=559292 GN=AGE1 PE=1 SV=1</t>
  </si>
  <si>
    <t>ADT3_YEAST</t>
  </si>
  <si>
    <t>ADP,ATP carrier protein 3 OS=Saccharomyces cerevisiae (strain ATCC 204508 / S288c) OX=559292 GN=AAC3 PE=1 SV=1</t>
  </si>
  <si>
    <t>ADT2_YEAST</t>
  </si>
  <si>
    <t>ADP,ATP carrier protein 2 OS=Saccharomyces cerevisiae (strain ATCC 204508 / S288c) OX=559292 GN=PET9 PE=1 SV=2</t>
  </si>
  <si>
    <t>SAHH_YEAST</t>
  </si>
  <si>
    <t>Adenosylhomocysteinase OS=Saccharomyces cerevisiae (strain ATCC 204508 / S288c) OX=559292 GN=SAH1 PE=1 SV=1</t>
  </si>
  <si>
    <t>ACS2_YEAST</t>
  </si>
  <si>
    <t>Acetyl-coenzyme A synthetase 2 OS=Saccharomyces cerevisiae (strain ATCC 204508 / S288c) OX=559292 GN=ACS2 PE=1 SV=1</t>
  </si>
  <si>
    <t>ACH1_YEAST</t>
  </si>
  <si>
    <t>Acetyl-CoA hydrolase OS=Saccharomyces cerevisiae (strain ATCC 204508 / S288c) OX=559292 GN=ACH1 PE=1 SV=2</t>
  </si>
  <si>
    <t>259 kDa</t>
  </si>
  <si>
    <t>HFA1_YEAS1 (+3)</t>
  </si>
  <si>
    <t>Acetyl-CoA carboxylase, mitochondrial OS=Saccharomyces cerevisiae (strain RM11-1a) OX=285006 GN=HFA1 PE=3 SV=2</t>
  </si>
  <si>
    <t>250 kDa</t>
  </si>
  <si>
    <t>ACAC_YEAST</t>
  </si>
  <si>
    <t>Acetyl-CoA carboxylase OS=Saccharomyces cerevisiae (strain ATCC 204508 / S288c) OX=559292 GN=ACC1 PE=1 SV=2</t>
  </si>
  <si>
    <t>ILV6_YEAST</t>
  </si>
  <si>
    <t>Acetolactate synthase small subunit, mitochondrial OS=Saccharomyces cerevisiae (strain ATCC 204508 / S288c) OX=559292 GN=ILV6 PE=1 SV=2</t>
  </si>
  <si>
    <t>ILVB_YEAST</t>
  </si>
  <si>
    <t>Acetolactate synthase catalytic subunit, mitochondrial OS=Saccharomyces cerevisiae (strain ATCC 204508 / S288c) OX=559292 GN=ILV2 PE=1 SV=1</t>
  </si>
  <si>
    <t>ARB1_YEAST</t>
  </si>
  <si>
    <t>ABC transporter ATP-binding protein ARB1 OS=Saccharomyces cerevisiae (strain ATCC 204508 / S288c) OX=559292 GN=ARB1 PE=1 SV=1</t>
  </si>
  <si>
    <t>NIP7_YEAST</t>
  </si>
  <si>
    <t>60S ribosome subunit biogenesis protein NIP7 OS=Saccharomyces cerevisiae (strain ATCC 204508 / S288c) OX=559292 GN=NIP7 PE=1 SV=1</t>
  </si>
  <si>
    <t>RL9B_YEAST</t>
  </si>
  <si>
    <t>60S ribosomal protein L9-B OS=Saccharomyces cerevisiae (strain ATCC 204508 / S288c) OX=559292 GN=RPL9B PE=1 SV=1</t>
  </si>
  <si>
    <t>RL9A_YEAST</t>
  </si>
  <si>
    <t>60S ribosomal protein L9-A OS=Saccharomyces cerevisiae (strain ATCC 204508 / S288c) OX=559292 GN=RPL9A PE=1 SV=2</t>
  </si>
  <si>
    <t>RL8B_YEAST</t>
  </si>
  <si>
    <t>60S ribosomal protein L8-B OS=Saccharomyces cerevisiae (strain ATCC 204508 / S288c) OX=559292 GN=RPL8B PE=1 SV=3</t>
  </si>
  <si>
    <t>RL8A_YEAST</t>
  </si>
  <si>
    <t>60S ribosomal protein L8-A OS=Saccharomyces cerevisiae (strain ATCC 204508 / S288c) OX=559292 GN=RPL8A PE=1 SV=4</t>
  </si>
  <si>
    <t>RL7B_YEAST</t>
  </si>
  <si>
    <t>60S ribosomal protein L7-B OS=Saccharomyces cerevisiae (strain ATCC 204508 / S288c) OX=559292 GN=RPL7B PE=1 SV=3</t>
  </si>
  <si>
    <t>RL7A_YEAST</t>
  </si>
  <si>
    <t>60S ribosomal protein L7-A OS=Saccharomyces cerevisiae (strain ATCC 204508 / S288c) OX=559292 GN=RPL7A PE=1 SV=3</t>
  </si>
  <si>
    <t>RL6B_YEAST</t>
  </si>
  <si>
    <t>60S ribosomal protein L6-B OS=Saccharomyces cerevisiae (strain ATCC 204508 / S288c) OX=559292 GN=RPL6B PE=1 SV=4</t>
  </si>
  <si>
    <t>RL6A_YEAST</t>
  </si>
  <si>
    <t>60S ribosomal protein L6-A OS=Saccharomyces cerevisiae (strain ATCC 204508 / S288c) OX=559292 GN=RPL6A PE=1 SV=2</t>
  </si>
  <si>
    <t>RL5_YEAST</t>
  </si>
  <si>
    <t>60S ribosomal protein L5 OS=Saccharomyces cerevisiae (strain ATCC 204508 / S288c) OX=559292 GN=RPL5 PE=1 SV=4</t>
  </si>
  <si>
    <t>RL4B_YEAST</t>
  </si>
  <si>
    <t>60S ribosomal protein L4-B OS=Saccharomyces cerevisiae (strain ATCC 204508 / S288c) OX=559292 GN=RPL4B PE=1 SV=2</t>
  </si>
  <si>
    <t>RL4A_YEAST</t>
  </si>
  <si>
    <t>60S ribosomal protein L4-A OS=Saccharomyces cerevisiae (strain ATCC 204508 / S288c) OX=559292 GN=RPL4A PE=1 SV=4</t>
  </si>
  <si>
    <t>10 kDa</t>
  </si>
  <si>
    <t>RL43A_YEAST (+1)</t>
  </si>
  <si>
    <t>60S ribosomal protein L43-A OS=Saccharomyces cerevisiae (strain ATCC 204508 / S288c) OX=559292 GN=RPL43A PE=1 SV=1</t>
  </si>
  <si>
    <t>RL44A_YEAST (+1)</t>
  </si>
  <si>
    <t>60S ribosomal protein L42-A OS=Saccharomyces cerevisiae (strain ATCC 204508 / S288c) OX=559292 GN=RPL42A PE=1 SV=1</t>
  </si>
  <si>
    <t>RL37B_YEAST</t>
  </si>
  <si>
    <t>60S ribosomal protein L37-B OS=Saccharomyces cerevisiae (strain ATCC 204508 / S288c) OX=559292 GN=RPL37B PE=1 SV=2</t>
  </si>
  <si>
    <t>RL37A_YEAST</t>
  </si>
  <si>
    <t>60S ribosomal protein L37-A OS=Saccharomyces cerevisiae (strain ATCC 204508 / S288c) OX=559292 GN=RPL37A PE=1 SV=2</t>
  </si>
  <si>
    <t>RL36B_YEAST</t>
  </si>
  <si>
    <t>60S ribosomal protein L36-B OS=Saccharomyces cerevisiae (strain ATCC 204508 / S288c) OX=559292 GN=RPL36B PE=1 SV=3</t>
  </si>
  <si>
    <t>RL36A_YEAST</t>
  </si>
  <si>
    <t>60S ribosomal protein L36-A OS=Saccharomyces cerevisiae (strain ATCC 204508 / S288c) OX=559292 GN=RPL36A PE=1 SV=3</t>
  </si>
  <si>
    <t>RL35A_YEAST (+1)</t>
  </si>
  <si>
    <t>60S ribosomal protein L35-A OS=Saccharomyces cerevisiae (strain ATCC 204508 / S288c) OX=559292 GN=RPL35A PE=1 SV=1</t>
  </si>
  <si>
    <t>RL34A_YEAST (+1)</t>
  </si>
  <si>
    <t>60S ribosomal protein L34-A OS=Saccharomyces cerevisiae (strain ATCC 204508 / S288c) OX=559292 GN=RPL34A PE=1 SV=1</t>
  </si>
  <si>
    <t>RL33B_YEAST</t>
  </si>
  <si>
    <t>60S ribosomal protein L33-B OS=Saccharomyces cerevisiae (strain ATCC 204508 / S288c) OX=559292 GN=RPL33B PE=1 SV=2</t>
  </si>
  <si>
    <t>RL33A_YEAST</t>
  </si>
  <si>
    <t>60S ribosomal protein L33-A OS=Saccharomyces cerevisiae (strain ATCC 204508 / S288c) OX=559292 GN=RPL33A PE=1 SV=3</t>
  </si>
  <si>
    <t>RL32_YEAST</t>
  </si>
  <si>
    <t>60S ribosomal protein L32 OS=Saccharomyces cerevisiae (strain ATCC 204508 / S288c) OX=559292 GN=RPL32 PE=1 SV=1</t>
  </si>
  <si>
    <t>13 kDa</t>
  </si>
  <si>
    <t>RL31B_YEAST</t>
  </si>
  <si>
    <t>60S ribosomal protein L31-B OS=Saccharomyces cerevisiae (strain ATCC 204508 / S288c) OX=559292 GN=RPL31B PE=1 SV=1</t>
  </si>
  <si>
    <t>RL31A_YEAST</t>
  </si>
  <si>
    <t>60S ribosomal protein L31-A OS=Saccharomyces cerevisiae (strain ATCC 204508 / S288c) OX=559292 GN=RPL31A PE=1 SV=1</t>
  </si>
  <si>
    <t>RL30_YEAST</t>
  </si>
  <si>
    <t>60S ribosomal protein L30 OS=Saccharomyces cerevisiae (strain ATCC 204508 / S288c) OX=559292 GN=RPL30 PE=1 SV=3</t>
  </si>
  <si>
    <t>RL3_YEAST</t>
  </si>
  <si>
    <t>60S ribosomal protein L3 OS=Saccharomyces cerevisiae (strain ATCC 204508 / S288c) OX=559292 GN=RPL3 PE=1 SV=4</t>
  </si>
  <si>
    <t>RL2A_YEAST (+1)</t>
  </si>
  <si>
    <t>60S ribosomal protein L2-A OS=Saccharomyces cerevisiae (strain ATCC 204508 / S288c) OX=559292 GN=RPL2A PE=1 SV=1</t>
  </si>
  <si>
    <t>RL28_YEAST</t>
  </si>
  <si>
    <t>60S ribosomal protein L28 OS=Saccharomyces cerevisiae (strain ATCC 204508 / S288c) OX=559292 GN=RPL28 PE=1 SV=3</t>
  </si>
  <si>
    <t>RL27A_YEAST</t>
  </si>
  <si>
    <t>60S ribosomal protein L27-A OS=Saccharomyces cerevisiae (strain ATCC 204508 / S288c) OX=559292 GN=RPL27A PE=1 SV=1</t>
  </si>
  <si>
    <t>RL26B_YEAST</t>
  </si>
  <si>
    <t>60S ribosomal protein L26-B OS=Saccharomyces cerevisiae (strain ATCC 204508 / S288c) OX=559292 GN=RPL26B PE=1 SV=2</t>
  </si>
  <si>
    <t>RL26A_YEAST</t>
  </si>
  <si>
    <t>60S ribosomal protein L26-A OS=Saccharomyces cerevisiae (strain ATCC 204508 / S288c) OX=559292 GN=RPL26A PE=1 SV=3</t>
  </si>
  <si>
    <t>RL25_YEAST</t>
  </si>
  <si>
    <t>60S ribosomal protein L25 OS=Saccharomyces cerevisiae (strain ATCC 204508 / S288c) OX=559292 GN=RPL25 PE=1 SV=4</t>
  </si>
  <si>
    <t>RL24B_YEAST</t>
  </si>
  <si>
    <t>60S ribosomal protein L24-B OS=Saccharomyces cerevisiae (strain ATCC 204508 / S288c) OX=559292 GN=RPL24B PE=1 SV=1</t>
  </si>
  <si>
    <t>RL24A_YEAST</t>
  </si>
  <si>
    <t>60S ribosomal protein L24-A OS=Saccharomyces cerevisiae (strain ATCC 204508 / S288c) OX=559292 GN=RPL24A PE=1 SV=1</t>
  </si>
  <si>
    <t>RL23A_YEAST (+1)</t>
  </si>
  <si>
    <t>60S ribosomal protein L23-A OS=Saccharomyces cerevisiae (strain ATCC 204508 / S288c) OX=559292 GN=RPL23A PE=1 SV=1</t>
  </si>
  <si>
    <t>RL21B_YEAST</t>
  </si>
  <si>
    <t>60S ribosomal protein L21-B OS=Saccharomyces cerevisiae (strain ATCC 204508 / S288c) OX=559292 GN=RPL21B PE=1 SV=1</t>
  </si>
  <si>
    <t>RL21A_YEAST</t>
  </si>
  <si>
    <t>60S ribosomal protein L21-A OS=Saccharomyces cerevisiae (strain ATCC 204508 / S288c) OX=559292 GN=RPL21A PE=1 SV=1</t>
  </si>
  <si>
    <t>RL20A_YEAST (+1)</t>
  </si>
  <si>
    <t>60S ribosomal protein L20-A OS=Saccharomyces cerevisiae (strain ATCC 204508 / S288c) OX=559292 GN=RPL20A PE=1 SV=1</t>
  </si>
  <si>
    <t>RL1A_YEAST (+1)</t>
  </si>
  <si>
    <t>60S ribosomal protein L1-A OS=Saccharomyces cerevisiae (strain ATCC 204508 / S288c) OX=559292 GN=RPL1A PE=1 SV=1</t>
  </si>
  <si>
    <t>RL19A_YEAST (+1)</t>
  </si>
  <si>
    <t>60S ribosomal protein L19-A OS=Saccharomyces cerevisiae (strain ATCC 204508 / S288c) OX=559292 GN=RPL19A PE=1 SV=1</t>
  </si>
  <si>
    <t>RL18A_YEAST (+1)</t>
  </si>
  <si>
    <t>60S ribosomal protein L18-A OS=Saccharomyces cerevisiae (strain ATCC 204508 / S288c) OX=559292 GN=RPL18A PE=1 SV=1</t>
  </si>
  <si>
    <t>RL17B_YEAST</t>
  </si>
  <si>
    <t>60S ribosomal protein L17-B OS=Saccharomyces cerevisiae (strain ATCC 204508 / S288c) OX=559292 GN=RPL17B PE=1 SV=2</t>
  </si>
  <si>
    <t>RL17A_YEAST</t>
  </si>
  <si>
    <t>60S ribosomal protein L17-A OS=Saccharomyces cerevisiae (strain ATCC 204508 / S288c) OX=559292 GN=RPL17A PE=1 SV=4</t>
  </si>
  <si>
    <t>RL16B_YEAST</t>
  </si>
  <si>
    <t>60S ribosomal protein L16-B OS=Saccharomyces cerevisiae (strain ATCC 204508 / S288c) OX=559292 GN=RPL16B PE=1 SV=3</t>
  </si>
  <si>
    <t>RL16A_YEAST</t>
  </si>
  <si>
    <t>60S ribosomal protein L16-A OS=Saccharomyces cerevisiae (strain ATCC 204508 / S288c) OX=559292 GN=RPL16A PE=1 SV=3</t>
  </si>
  <si>
    <t>RL15A_YEAST</t>
  </si>
  <si>
    <t>60S ribosomal protein L15-A OS=Saccharomyces cerevisiae (strain ATCC 204508 / S288c) OX=559292 GN=RPL15A PE=1 SV=3</t>
  </si>
  <si>
    <t>RL14B_YEAST</t>
  </si>
  <si>
    <t>60S ribosomal protein L14-B OS=Saccharomyces cerevisiae (strain ATCC 204508 / S288c) OX=559292 GN=RPL14B PE=1 SV=1</t>
  </si>
  <si>
    <t>RL14A_YEAST</t>
  </si>
  <si>
    <t>60S ribosomal protein L14-A OS=Saccharomyces cerevisiae (strain ATCC 204508 / S288c) OX=559292 GN=RPL14A PE=1 SV=1</t>
  </si>
  <si>
    <t>RL13B_YEAST</t>
  </si>
  <si>
    <t>60S ribosomal protein L13-B OS=Saccharomyces cerevisiae (strain ATCC 204508 / S288c) OX=559292 GN=RPL13B PE=1 SV=1</t>
  </si>
  <si>
    <t>RL13A_YEAST</t>
  </si>
  <si>
    <t>60S ribosomal protein L13-A OS=Saccharomyces cerevisiae (strain ATCC 204508 / S288c) OX=559292 GN=RPL13A PE=1 SV=1</t>
  </si>
  <si>
    <t>RL12A_YEAST (+1)</t>
  </si>
  <si>
    <t>60S ribosomal protein L12-A OS=Saccharomyces cerevisiae (strain ATCC 204508 / S288c) OX=559292 GN=RPL12A PE=1 SV=1</t>
  </si>
  <si>
    <t>RL11B_YEAST</t>
  </si>
  <si>
    <t>60S ribosomal protein L11-B OS=Saccharomyces cerevisiae (strain ATCC 204508 / S288c) OX=559292 GN=RPL11B PE=1 SV=3</t>
  </si>
  <si>
    <t>RL11A_YEAST</t>
  </si>
  <si>
    <t>60S ribosomal protein L11-A OS=Saccharomyces cerevisiae (strain ATCC 204508 / S288c) OX=559292 GN=RPL11A PE=1 SV=2</t>
  </si>
  <si>
    <t>RL10_YEAST</t>
  </si>
  <si>
    <t>60S ribosomal protein L10 OS=Saccharomyces cerevisiae (strain ATCC 204508 / S288c) OX=559292 GN=RPL10 PE=1 SV=1</t>
  </si>
  <si>
    <t>NMD3_YEAST</t>
  </si>
  <si>
    <t>60S ribosomal export protein NMD3 OS=Saccharomyces cerevisiae (strain ATCC 204508 / S288c) OX=559292 GN=NMD3 PE=1 SV=3</t>
  </si>
  <si>
    <t>RLA0_YEAST</t>
  </si>
  <si>
    <t>60S acidic ribosomal protein P0 OS=Saccharomyces cerevisiae (strain ATCC 204508 / S288c) OX=559292 GN=RPP0 PE=1 SV=2</t>
  </si>
  <si>
    <t>FTHC_YEAST</t>
  </si>
  <si>
    <t>5-formyltetrahydrofolate cyclo-ligase OS=Saccharomyces cerevisiae (strain ATCC 204508 / S288c) OX=559292 GN=FAU1 PE=1 SV=1</t>
  </si>
  <si>
    <t>COQ7_YEAST</t>
  </si>
  <si>
    <t>5-demethoxyubiquinone hydroxylase, mitochondrial OS=Saccharomyces cerevisiae (strain ATCC 204508 / S288c) OX=559292 GN=CAT5 PE=1 SV=2</t>
  </si>
  <si>
    <t>AAKG_YEAST</t>
  </si>
  <si>
    <t>5'-AMP-activated protein kinase subunit gamma OS=Saccharomyces cerevisiae (strain ATCC 204508 / S288c) OX=559292 GN=SNF4 PE=1 SV=1</t>
  </si>
  <si>
    <t>HEM1_YEAST</t>
  </si>
  <si>
    <t>5-aminolevulinate synthase, mitochondrial OS=Saccharomyces cerevisiae (strain ATCC 204508 / S288c) OX=559292 GN=HEM1 PE=1 SV=1</t>
  </si>
  <si>
    <t>RL4P_YEAST</t>
  </si>
  <si>
    <t>54S ribosomal protein YmL6, mitochondrial OS=Saccharomyces cerevisiae (strain ATCC 204508 / S288c) OX=559292 GN=YML6 PE=1 SV=1</t>
  </si>
  <si>
    <t>RML2_YEAST</t>
  </si>
  <si>
    <t>54S ribosomal protein RML2, mitochondrial OS=Saccharomyces cerevisiae (strain ATCC 204508 / S288c) OX=559292 GN=RML2 PE=1 SV=1</t>
  </si>
  <si>
    <t>RM09_YEAST</t>
  </si>
  <si>
    <t>54S ribosomal protein L9, mitochondrial OS=Saccharomyces cerevisiae (strain ATCC 204508 / S288c) OX=559292 GN=MRPL9 PE=1 SV=3</t>
  </si>
  <si>
    <t>RM08_YEAST</t>
  </si>
  <si>
    <t>54S ribosomal protein L8, mitochondrial OS=Saccharomyces cerevisiae (strain ATCC 204508 / S288c) OX=559292 GN=MRPL8 PE=1 SV=4</t>
  </si>
  <si>
    <t>RM07_YEAST</t>
  </si>
  <si>
    <t>54S ribosomal protein L7, mitochondrial OS=Saccharomyces cerevisiae (strain ATCC 204508 / S288c) OX=559292 GN=MRPL7 PE=1 SV=2</t>
  </si>
  <si>
    <t>RM04_YEAS7 (+1)</t>
  </si>
  <si>
    <t>54S ribosomal protein L4, mitochondrial OS=Saccharomyces cerevisiae (strain YJM789) OX=307796 GN=MRPL4 PE=3 SV=1</t>
  </si>
  <si>
    <t>RM35_YEAST</t>
  </si>
  <si>
    <t>54S ribosomal protein L35, mitochondrial OS=Saccharomyces cerevisiae (strain ATCC 204508 / S288c) OX=559292 GN=MRPL35 PE=1 SV=1</t>
  </si>
  <si>
    <t>RM32_YEAST</t>
  </si>
  <si>
    <t>54S ribosomal protein L32, mitochondrial OS=Saccharomyces cerevisiae (strain ATCC 204508 / S288c) OX=559292 GN=MRPL32 PE=1 SV=1</t>
  </si>
  <si>
    <t>RM03_YEAST</t>
  </si>
  <si>
    <t>54S ribosomal protein L3, mitochondrial OS=Saccharomyces cerevisiae (strain ATCC 204508 / S288c) OX=559292 GN=MRPL3 PE=1 SV=2</t>
  </si>
  <si>
    <t>RM23_YEAST</t>
  </si>
  <si>
    <t>54S ribosomal protein L23, mitochondrial OS=Saccharomyces cerevisiae (strain ATCC 204508 / S288c) OX=559292 GN=MRPL23 PE=1 SV=1</t>
  </si>
  <si>
    <t>RM15_YEAST</t>
  </si>
  <si>
    <t>54S ribosomal protein L15, mitochondrial OS=Saccharomyces cerevisiae (strain ATCC 204508 / S288c) OX=559292 GN=MRPL15 PE=1 SV=3</t>
  </si>
  <si>
    <t>RM11_YEAST</t>
  </si>
  <si>
    <t>54S ribosomal protein L11, mitochondrial OS=Saccharomyces cerevisiae (strain ATCC 204508 / S288c) OX=559292 GN=MRPL11 PE=1 SV=2</t>
  </si>
  <si>
    <t>XRN2_YEAST</t>
  </si>
  <si>
    <t>5'-3' exoribonuclease 2 OS=Saccharomyces cerevisiae (strain ATCC 204508 / S288c) OX=559292 GN=RAT1 PE=1 SV=3</t>
  </si>
  <si>
    <t>XRN1_YEAST</t>
  </si>
  <si>
    <t>5'-3' exoribonuclease 1 OS=Saccharomyces cerevisiae (strain ATCC 204508 / S288c) OX=559292 GN=XRN1 PE=1 SV=1</t>
  </si>
  <si>
    <t>RS9B_YEAST</t>
  </si>
  <si>
    <t>40S ribosomal protein S9-B OS=Saccharomyces cerevisiae (strain ATCC 204508 / S288c) OX=559292 GN=RPS9B PE=1 SV=4</t>
  </si>
  <si>
    <t>RS9A_YEAST</t>
  </si>
  <si>
    <t>40S ribosomal protein S9-A OS=Saccharomyces cerevisiae (strain ATCC 204508 / S288c) OX=559292 GN=RPS9A PE=1 SV=3</t>
  </si>
  <si>
    <t>RS8A_YEAST (+1)</t>
  </si>
  <si>
    <t>40S ribosomal protein S8-A OS=Saccharomyces cerevisiae (strain ATCC 204508 / S288c) OX=559292 GN=RPS8A PE=1 SV=1</t>
  </si>
  <si>
    <t>RS7B_YEAST</t>
  </si>
  <si>
    <t>40S ribosomal protein S7-B OS=Saccharomyces cerevisiae (strain ATCC 204508 / S288c) OX=559292 GN=RPS7B PE=1 SV=1</t>
  </si>
  <si>
    <t>RS7A_YEAST</t>
  </si>
  <si>
    <t>40S ribosomal protein S7-A OS=Saccharomyces cerevisiae (strain ATCC 204508 / S288c) OX=559292 GN=RPS7A PE=1 SV=4</t>
  </si>
  <si>
    <t>RS6A_YEAST (+1)</t>
  </si>
  <si>
    <t>40S ribosomal protein S6-A OS=Saccharomyces cerevisiae (strain ATCC 204508 / S288c) OX=559292 GN=RPS6A PE=1 SV=1</t>
  </si>
  <si>
    <t>RS5_YEAST</t>
  </si>
  <si>
    <t>40S ribosomal protein S5 OS=Saccharomyces cerevisiae (strain ATCC 204508 / S288c) OX=559292 GN=RPS5 PE=1 SV=3</t>
  </si>
  <si>
    <t>RS4A_YEAST (+1)</t>
  </si>
  <si>
    <t>40S ribosomal protein S4-A OS=Saccharomyces cerevisiae (strain ATCC 204508 / S288c) OX=559292 GN=RPS4A PE=1 SV=1</t>
  </si>
  <si>
    <t>7 kDa</t>
  </si>
  <si>
    <t>RS30A_YEAST (+1)</t>
  </si>
  <si>
    <t>40S ribosomal protein S30-A OS=Saccharomyces cerevisiae (strain ATCC 204508 / S288c) OX=559292 GN=RPS30A PE=1 SV=1</t>
  </si>
  <si>
    <t>RS3_YEAST</t>
  </si>
  <si>
    <t>40S ribosomal protein S3 OS=Saccharomyces cerevisiae (strain ATCC 204508 / S288c) OX=559292 GN=RPS3 PE=1 SV=5</t>
  </si>
  <si>
    <t>RS29B_YEAST</t>
  </si>
  <si>
    <t>40S ribosomal protein S29-B OS=Saccharomyces cerevisiae (strain ATCC 204508 / S288c) OX=559292 GN=RPS29B PE=1 SV=3</t>
  </si>
  <si>
    <t>RS29A_YEAST</t>
  </si>
  <si>
    <t>40S ribosomal protein S29-A OS=Saccharomyces cerevisiae (strain ATCC 204508 / S288c) OX=559292 GN=RPS29A PE=1 SV=3</t>
  </si>
  <si>
    <t>9 kDa</t>
  </si>
  <si>
    <t>RS27A_YEAST (+1)</t>
  </si>
  <si>
    <t>40S ribosomal protein S27-A OS=Saccharomyces cerevisiae (strain ATCC 204508 / S288c) OX=559292 GN=RPS27A PE=1 SV=1</t>
  </si>
  <si>
    <t>RS26B_YEAST</t>
  </si>
  <si>
    <t>40S ribosomal protein S26-B OS=Saccharomyces cerevisiae (strain ATCC 204508 / S288c) OX=559292 GN=RPS26B PE=1 SV=1</t>
  </si>
  <si>
    <t>RS26A_YEAST</t>
  </si>
  <si>
    <t>40S ribosomal protein S26-A OS=Saccharomyces cerevisiae (strain ATCC 204508 / S288c) OX=559292 GN=RPS26A PE=1 SV=1</t>
  </si>
  <si>
    <t>RS25B_YEAST</t>
  </si>
  <si>
    <t>40S ribosomal protein S25-B OS=Saccharomyces cerevisiae (strain ATCC 204508 / S288c) OX=559292 GN=RPS25B PE=1 SV=1</t>
  </si>
  <si>
    <t>RS24A_YEAST (+1)</t>
  </si>
  <si>
    <t>40S ribosomal protein S24-A OS=Saccharomyces cerevisiae (strain ATCC 204508 / S288c) OX=559292 GN=RPS24A PE=1 SV=1</t>
  </si>
  <si>
    <t>RS23A_YEAST (+1)</t>
  </si>
  <si>
    <t>40S ribosomal protein S23-A OS=Saccharomyces cerevisiae (strain ATCC 204508 / S288c) OX=559292 GN=RPS23A PE=1 SV=1</t>
  </si>
  <si>
    <t>RS22A_YEAST (+1)</t>
  </si>
  <si>
    <t>40S ribosomal protein S22-A OS=Saccharomyces cerevisiae (strain ATCC 204508 / S288c) OX=559292 GN=RPS22A PE=1 SV=2</t>
  </si>
  <si>
    <t>RS21B_YEAST</t>
  </si>
  <si>
    <t>40S ribosomal protein S21-B OS=Saccharomyces cerevisiae (strain ATCC 204508 / S288c) OX=559292 GN=RPS21B PE=1 SV=1</t>
  </si>
  <si>
    <t>RS21A_YEAST</t>
  </si>
  <si>
    <t>40S ribosomal protein S21-A OS=Saccharomyces cerevisiae (strain ATCC 204508 / S288c) OX=559292 GN=RPS21A PE=1 SV=1</t>
  </si>
  <si>
    <t>RS20_YEAST</t>
  </si>
  <si>
    <t>40S ribosomal protein S20 OS=Saccharomyces cerevisiae (strain ATCC 204508 / S288c) OX=559292 GN=RPS20 PE=1 SV=3</t>
  </si>
  <si>
    <t>RS2_YEAST</t>
  </si>
  <si>
    <t>40S ribosomal protein S2 OS=Saccharomyces cerevisiae (strain ATCC 204508 / S288c) OX=559292 GN=RPS2 PE=1 SV=3</t>
  </si>
  <si>
    <t>RS3A2_YEAS2</t>
  </si>
  <si>
    <t>40S ribosomal protein S1-B OS=Saccharomyces cerevisiae (strain JAY291) OX=574961 GN=RPS1B PE=3 SV=1</t>
  </si>
  <si>
    <t>RS3A1_YEAS1 (+4)</t>
  </si>
  <si>
    <t>40S ribosomal protein S1-A OS=Saccharomyces cerevisiae (strain RM11-1a) OX=285006 GN=RPS1A PE=3 SV=1</t>
  </si>
  <si>
    <t>RS19B_YEAST</t>
  </si>
  <si>
    <t>40S ribosomal protein S19-B OS=Saccharomyces cerevisiae (strain ATCC 204508 / S288c) OX=559292 GN=RPS19B PE=1 SV=2</t>
  </si>
  <si>
    <t>RS19A_YEAST</t>
  </si>
  <si>
    <t>40S ribosomal protein S19-A OS=Saccharomyces cerevisiae (strain ATCC 204508 / S288c) OX=559292 GN=RPS19A PE=1 SV=2</t>
  </si>
  <si>
    <t>RS18A_YEAST (+1)</t>
  </si>
  <si>
    <t>40S ribosomal protein S18-A OS=Saccharomyces cerevisiae (strain ATCC 204508 / S288c) OX=559292 GN=RPS18A PE=1 SV=1</t>
  </si>
  <si>
    <t>RS17A_YEAST (+1)</t>
  </si>
  <si>
    <t>40S ribosomal protein S17-A OS=Saccharomyces cerevisiae (strain ATCC 204508 / S288c) OX=559292 GN=RPS17A PE=1 SV=1</t>
  </si>
  <si>
    <t>RS16A_YEAST (+1)</t>
  </si>
  <si>
    <t>40S ribosomal protein S16-A OS=Saccharomyces cerevisiae (strain ATCC 204508 / S288c) OX=559292 GN=RPS16A PE=1 SV=1</t>
  </si>
  <si>
    <t>RS15_YEAST</t>
  </si>
  <si>
    <t>40S ribosomal protein S15 OS=Saccharomyces cerevisiae (strain ATCC 204508 / S288c) OX=559292 GN=RPS15 PE=1 SV=1</t>
  </si>
  <si>
    <t>RS14B_YEAST</t>
  </si>
  <si>
    <t>40S ribosomal protein S14-B OS=Saccharomyces cerevisiae (strain ATCC 204508 / S288c) OX=559292 GN=RPS14B PE=1 SV=2</t>
  </si>
  <si>
    <t>RS14A_YEAST</t>
  </si>
  <si>
    <t>40S ribosomal protein S14-A OS=Saccharomyces cerevisiae (strain ATCC 204508 / S288c) OX=559292 GN=RPS14A PE=1 SV=5</t>
  </si>
  <si>
    <t>RS13_YEAST</t>
  </si>
  <si>
    <t>40S ribosomal protein S13 OS=Saccharomyces cerevisiae (strain ATCC 204508 / S288c) OX=559292 GN=RPS13 PE=1 SV=3</t>
  </si>
  <si>
    <t>RS12_YEAST</t>
  </si>
  <si>
    <t>40S ribosomal protein S12 OS=Saccharomyces cerevisiae (strain ATCC 204508 / S288c) OX=559292 GN=RPS12 PE=1 SV=1</t>
  </si>
  <si>
    <t>RS11A_YEAST (+1)</t>
  </si>
  <si>
    <t>40S ribosomal protein S11-A OS=Saccharomyces cerevisiae (strain ATCC 204508 / S288c) OX=559292 GN=RPS11A PE=1 SV=1</t>
  </si>
  <si>
    <t>RS10B_YEAST</t>
  </si>
  <si>
    <t>40S ribosomal protein S10-B OS=Saccharomyces cerevisiae (strain ATCC 204508 / S288c) OX=559292 GN=RPS10B PE=1 SV=1</t>
  </si>
  <si>
    <t>RS10A_YEAST</t>
  </si>
  <si>
    <t>40S ribosomal protein S10-A OS=Saccharomyces cerevisiae (strain ATCC 204508 / S288c) OX=559292 GN=RPS10A PE=1 SV=1</t>
  </si>
  <si>
    <t>RSSA2_YEAS1 (+2)</t>
  </si>
  <si>
    <t>40S ribosomal protein S0-B OS=Saccharomyces cerevisiae (strain RM11-1a) OX=285006 GN=RPS0B PE=3 SV=1</t>
  </si>
  <si>
    <t>RSSA1_YEAS1 (+2)</t>
  </si>
  <si>
    <t>40S ribosomal protein S0-A OS=Saccharomyces cerevisiae (strain RM11-1a) OX=285006 GN=RPS0A PE=3 SV=1</t>
  </si>
  <si>
    <t>RT05_YEAST</t>
  </si>
  <si>
    <t>37S ribosomal protein S5, mitochondrial OS=Saccharomyces cerevisiae (strain ATCC 204508 / S288c) OX=559292 GN=MRPS5 PE=1 SV=1</t>
  </si>
  <si>
    <t>RT35_YEAST</t>
  </si>
  <si>
    <t>37S ribosomal protein S35, mitochondrial OS=Saccharomyces cerevisiae (strain ATCC 204508 / S288c) OX=559292 GN=MRPS35 PE=1 SV=1</t>
  </si>
  <si>
    <t>RT24_YEAST</t>
  </si>
  <si>
    <t>37S ribosomal protein S24, mitochondrial OS=Saccharomyces cerevisiae (strain ATCC 204508 / S288c) OX=559292 GN=RSM24 PE=1 SV=1</t>
  </si>
  <si>
    <t>RT23_YEAST</t>
  </si>
  <si>
    <t>37S ribosomal protein S23, mitochondrial OS=Saccharomyces cerevisiae (strain ATCC 204508 / S288c) OX=559292 GN=RSM23 PE=1 SV=3</t>
  </si>
  <si>
    <t>RT17_YEAST</t>
  </si>
  <si>
    <t>37S ribosomal protein S17, mitochondrial OS=Saccharomyces cerevisiae (strain ATCC 204508 / S288c) OX=559292 GN=MRPS17 PE=1 SV=1</t>
  </si>
  <si>
    <t>RT10_YEAST</t>
  </si>
  <si>
    <t>37S ribosomal protein S10, mitochondrial OS=Saccharomyces cerevisiae (strain ATCC 204508 / S288c) OX=559292 GN=RSM10 PE=1 SV=1</t>
  </si>
  <si>
    <t>RTPT_YEAST</t>
  </si>
  <si>
    <t>37S ribosomal protein PET123, mitochondrial OS=Saccharomyces cerevisiae (strain ATCC 204508 / S288c) OX=559292 GN=PET123 PE=1 SV=1</t>
  </si>
  <si>
    <t>NAM9_YEAST</t>
  </si>
  <si>
    <t>37S ribosomal protein NAM9, mitochondrial OS=Saccharomyces cerevisiae (strain ATCC 204508 / S288c) OX=559292 GN=NAM9 PE=1 SV=2</t>
  </si>
  <si>
    <t>RT04_YEAST</t>
  </si>
  <si>
    <t>37S ribosomal protein MRP4, mitochondrial OS=Saccharomyces cerevisiae (strain ATCC 204508 / S288c) OX=559292 GN=MRP4 PE=1 SV=1</t>
  </si>
  <si>
    <t>RT13_YEAST</t>
  </si>
  <si>
    <t>37S ribosomal protein MRP13, mitochondrial OS=Saccharomyces cerevisiae (strain ATCC 204508 / S288c) OX=559292 GN=MRP13 PE=1 SV=2</t>
  </si>
  <si>
    <t>ODO1_YEAST</t>
  </si>
  <si>
    <t>2-oxoglutarate dehydrogenase, mitochondrial OS=Saccharomyces cerevisiae (strain ATCC 204508 / S288c) OX=559292 GN=KGD1 PE=1 SV=2</t>
  </si>
  <si>
    <t>96 kDa</t>
  </si>
  <si>
    <t>SPB1_YEAST</t>
  </si>
  <si>
    <t>27S pre-rRNA (guanosine(2922)-2'-O)-methyltransferase OS=Saccharomyces cerevisiae (strain ATCC 204508 / S288c) OX=559292 GN=SPB1 PE=1 SV=2</t>
  </si>
  <si>
    <t>PRS10_YEAST</t>
  </si>
  <si>
    <t>26S proteasome subunit RPT4 OS=Saccharomyces cerevisiae (strain ATCC 204508 / S288c) OX=559292 GN=RPT4 PE=1 SV=4</t>
  </si>
  <si>
    <t>RPN7_YEAST</t>
  </si>
  <si>
    <t>26S proteasome regulatory subunit RPN7 OS=Saccharomyces cerevisiae (strain ATCC 204508 / S288c) OX=559292 GN=RPN7 PE=1 SV=3</t>
  </si>
  <si>
    <t>RPN6_YEAST</t>
  </si>
  <si>
    <t>26S proteasome regulatory subunit RPN6 OS=Saccharomyces cerevisiae (strain ATCC 204508 / S288c) OX=559292 GN=RPN6 PE=1 SV=3</t>
  </si>
  <si>
    <t>RPN5_YEAST</t>
  </si>
  <si>
    <t>26S proteasome regulatory subunit RPN5 OS=Saccharomyces cerevisiae (strain ATCC 204508 / S288c) OX=559292 GN=RPN5 PE=1 SV=3</t>
  </si>
  <si>
    <t>RPN2_YEAST</t>
  </si>
  <si>
    <t>26S proteasome regulatory subunit RPN2 OS=Saccharomyces cerevisiae (strain ATCC 204508 / S288c) OX=559292 GN=RPN2 PE=1 SV=4</t>
  </si>
  <si>
    <t>RPN10_YEAST</t>
  </si>
  <si>
    <t>26S proteasome regulatory subunit RPN10 OS=Saccharomyces cerevisiae (strain ATCC 204508 / S288c) OX=559292 GN=RPN10 PE=1 SV=3</t>
  </si>
  <si>
    <t>RPN1_YEAST</t>
  </si>
  <si>
    <t>26S proteasome regulatory subunit RPN1 OS=Saccharomyces cerevisiae (strain ATCC 204508 / S288c) OX=559292 GN=RPN1 PE=1 SV=3</t>
  </si>
  <si>
    <t>PRS8_YEAST</t>
  </si>
  <si>
    <t>26S proteasome regulatory subunit 8 homolog OS=Saccharomyces cerevisiae (strain ATCC 204508 / S288c) OX=559292 GN=RPT6 PE=1 SV=4</t>
  </si>
  <si>
    <t>NOP2_YEAST</t>
  </si>
  <si>
    <t>25S rRNA (cytosine(2870)-C(5))-methyltransferase OS=Saccharomyces cerevisiae (strain ATCC 204508 / S288c) OX=559292 GN=NOP2 PE=1 SV=1</t>
  </si>
  <si>
    <t>RCM1_YEAST</t>
  </si>
  <si>
    <t>25S rRNA (cytosine(2278)-C(5))-methyltransferase OS=Saccharomyces cerevisiae (strain ATCC 204508 / S288c) OX=559292 GN=RCM1 PE=1 SV=1</t>
  </si>
  <si>
    <t>NOB1_YEAST</t>
  </si>
  <si>
    <t>20S-pre-rRNA D-site endonuclease NOB1 OS=Saccharomyces cerevisiae (strain ATCC 204508 / S288c) OX=559292 GN=NOB1 PE=1 SV=1</t>
  </si>
  <si>
    <t>GAS1_YEAST</t>
  </si>
  <si>
    <t>1,3-beta-glucanosyltransferase GAS1 OS=Saccharomyces cerevisiae (strain ATCC 204508 / S288c) OX=559292 GN=GAS1 PE=1 SV=2</t>
  </si>
  <si>
    <t>134 kDa</t>
  </si>
  <si>
    <t>NEW1_YEAST</t>
  </si>
  <si>
    <t>[NU+] prion formation protein 1 OS=Saccharomyces cerevisiae (strain ATCC 204508 / S288c) OX=559292 GN=NEW1 PE=1 SV=1</t>
  </si>
  <si>
    <t>SYC_YEAST</t>
  </si>
  <si>
    <t>Cysteine--tRNA ligase OS=Saccharomyces cerevisiae (strain ATCC 204508 / S288c) OX=559292 GN=YNL247W PE=1 SV=1</t>
  </si>
  <si>
    <t>His-Get5 (+)/Get5(+) 2</t>
  </si>
  <si>
    <t xml:space="preserve"> His-Get5 (+)/Get5(+) 1</t>
  </si>
  <si>
    <t>Total Spectrum Count</t>
  </si>
  <si>
    <t>ANOVA Test (p-value): *(p &lt; 0.03492)</t>
  </si>
  <si>
    <t>Molecular Weight</t>
  </si>
  <si>
    <t>Accession Number</t>
  </si>
  <si>
    <t xml:space="preserve">Identified Proteins </t>
  </si>
  <si>
    <t>His_Get 5/4 (-)_R2</t>
  </si>
  <si>
    <t>His_Get 5/4 (-)_R1</t>
  </si>
  <si>
    <t>His_Get 5/4 (+)_R2</t>
  </si>
  <si>
    <t>His_Get 5/4 (+)_R1</t>
  </si>
  <si>
    <t>Get 5/4 (-)_R2</t>
  </si>
  <si>
    <t>Get 5/4 (-)_R1</t>
  </si>
  <si>
    <t>Get 5/4 (+)_R2</t>
  </si>
  <si>
    <t>Get 5/4 (+)_R1</t>
  </si>
  <si>
    <t>His_Get 5/4 (-)</t>
  </si>
  <si>
    <t>His_Get 5/4 (+)</t>
  </si>
  <si>
    <t>Get 5/4 (-)</t>
  </si>
  <si>
    <t>Get 5/4 (+)</t>
  </si>
  <si>
    <t>See Methods: Mass Spectrometry</t>
  </si>
  <si>
    <t>Ribosomal Protein hits are highlighted in bold</t>
  </si>
  <si>
    <t>Full Mass Spec List corresponding to Supplementary Figure 2C</t>
  </si>
  <si>
    <t>Proteins hits identified to Crosslink to Get5 via Mass Spec and corresponding to Supplementary Figure 2C</t>
  </si>
  <si>
    <t>UniProt</t>
  </si>
  <si>
    <t xml:space="preserve">Q00955 </t>
  </si>
  <si>
    <t xml:space="preserve">P53972 </t>
  </si>
  <si>
    <t xml:space="preserve">Q01163 </t>
  </si>
  <si>
    <t xml:space="preserve">P36523 </t>
  </si>
  <si>
    <t xml:space="preserve">P22353 </t>
  </si>
  <si>
    <t>P09950</t>
  </si>
  <si>
    <t>P32316</t>
  </si>
  <si>
    <t>P07246</t>
  </si>
  <si>
    <t>Q00764</t>
  </si>
  <si>
    <t>P27810</t>
  </si>
  <si>
    <t>C7GS66</t>
  </si>
  <si>
    <t>P04046</t>
  </si>
  <si>
    <t>P49089</t>
  </si>
  <si>
    <t>Q07478</t>
  </si>
  <si>
    <t>Q99288</t>
  </si>
  <si>
    <t>P32566</t>
  </si>
  <si>
    <t>Q06440</t>
  </si>
  <si>
    <t>P31373</t>
  </si>
  <si>
    <t>P25374</t>
  </si>
  <si>
    <t>P39976</t>
  </si>
  <si>
    <t>P35191</t>
  </si>
  <si>
    <t>P39940</t>
  </si>
  <si>
    <t>P02992</t>
  </si>
  <si>
    <t>Q02908</t>
  </si>
  <si>
    <t>P39676</t>
  </si>
  <si>
    <t>P17709</t>
  </si>
  <si>
    <t>P46655</t>
  </si>
  <si>
    <t>P32288</t>
  </si>
  <si>
    <t>P38625</t>
  </si>
  <si>
    <t>Q12125</t>
  </si>
  <si>
    <t>P31539</t>
  </si>
  <si>
    <t>P32590</t>
  </si>
  <si>
    <t>P39984</t>
  </si>
  <si>
    <t>P00817</t>
  </si>
  <si>
    <t>P37303</t>
  </si>
  <si>
    <t>P32485</t>
  </si>
  <si>
    <t>P36060</t>
  </si>
  <si>
    <t>P53184</t>
  </si>
  <si>
    <t>P07347</t>
  </si>
  <si>
    <t>P07991</t>
  </si>
  <si>
    <t>P38713</t>
  </si>
  <si>
    <t>P35844</t>
  </si>
  <si>
    <t>P22696</t>
  </si>
  <si>
    <t>P32449</t>
  </si>
  <si>
    <t>P00560</t>
  </si>
  <si>
    <t>P53332</t>
  </si>
  <si>
    <t>Q12417</t>
  </si>
  <si>
    <t>P40032</t>
  </si>
  <si>
    <t>Q04491</t>
  </si>
  <si>
    <t>Q07825</t>
  </si>
  <si>
    <t>P00549</t>
  </si>
  <si>
    <t>P38630</t>
  </si>
  <si>
    <t>P25042</t>
  </si>
  <si>
    <t>P37291</t>
  </si>
  <si>
    <t>P37292</t>
  </si>
  <si>
    <t>P38080</t>
  </si>
  <si>
    <t>P11792</t>
  </si>
  <si>
    <t>P10080</t>
  </si>
  <si>
    <t>Q07938</t>
  </si>
  <si>
    <t>Q12230</t>
  </si>
  <si>
    <t>P25087</t>
  </si>
  <si>
    <t>P00927</t>
  </si>
  <si>
    <t>P53628</t>
  </si>
  <si>
    <t>P18888</t>
  </si>
  <si>
    <t>Q02796</t>
  </si>
  <si>
    <t>Q03855</t>
  </si>
  <si>
    <t>Q99231</t>
  </si>
  <si>
    <t>Q12316</t>
  </si>
  <si>
    <t>P0C2I6</t>
  </si>
  <si>
    <t>P0C2I7</t>
  </si>
  <si>
    <t>Q04215</t>
  </si>
  <si>
    <t>Q04214</t>
  </si>
  <si>
    <t>Q12112</t>
  </si>
  <si>
    <t>Q12470</t>
  </si>
  <si>
    <t>Q92392</t>
  </si>
  <si>
    <t>Q03774</t>
  </si>
  <si>
    <t>P25044</t>
  </si>
  <si>
    <t>Q08412</t>
  </si>
  <si>
    <t>P53274</t>
  </si>
  <si>
    <t>P53316</t>
  </si>
  <si>
    <t>P12887</t>
  </si>
  <si>
    <t>P17255</t>
  </si>
  <si>
    <t xml:space="preserve">GO term process analysis of proteins hits identified to Crosslink to Get5 via Mass Spec and corresponding to Supplementary Figure 2C </t>
  </si>
  <si>
    <t xml:space="preserve">See methods: Mass Spectrometry and analyzed using Gorilla (http://cbl-gorilla.cs.technion.ac.il/) </t>
  </si>
  <si>
    <t>P-value color scale</t>
  </si>
  <si>
    <t>GO term</t>
  </si>
  <si>
    <t>Description</t>
  </si>
  <si>
    <t>P-value</t>
  </si>
  <si>
    <t>FDR q-value</t>
  </si>
  <si>
    <t xml:space="preserve">Enrichment (N, B, n, b) </t>
  </si>
  <si>
    <r>
      <t>&gt; 10</t>
    </r>
    <r>
      <rPr>
        <vertAlign val="superscript"/>
        <sz val="11"/>
        <color theme="1"/>
        <rFont val="Calibri"/>
        <family val="2"/>
        <scheme val="minor"/>
      </rPr>
      <t>-3</t>
    </r>
  </si>
  <si>
    <r>
      <t>10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 xml:space="preserve"> to 10</t>
    </r>
    <r>
      <rPr>
        <vertAlign val="superscript"/>
        <sz val="11"/>
        <color theme="1"/>
        <rFont val="Calibri"/>
        <family val="2"/>
        <scheme val="minor"/>
      </rPr>
      <t>-5</t>
    </r>
  </si>
  <si>
    <r>
      <t>10</t>
    </r>
    <r>
      <rPr>
        <vertAlign val="superscript"/>
        <sz val="11"/>
        <color theme="1"/>
        <rFont val="Calibri"/>
        <family val="2"/>
        <scheme val="minor"/>
      </rPr>
      <t>-5</t>
    </r>
    <r>
      <rPr>
        <sz val="11"/>
        <color theme="1"/>
        <rFont val="Calibri"/>
        <family val="2"/>
        <scheme val="minor"/>
      </rPr>
      <t xml:space="preserve"> to 10</t>
    </r>
    <r>
      <rPr>
        <vertAlign val="superscript"/>
        <sz val="11"/>
        <color theme="1"/>
        <rFont val="Calibri"/>
        <family val="2"/>
        <scheme val="minor"/>
      </rPr>
      <t>-7</t>
    </r>
  </si>
  <si>
    <r>
      <t>10</t>
    </r>
    <r>
      <rPr>
        <vertAlign val="superscript"/>
        <sz val="11"/>
        <color theme="1"/>
        <rFont val="Calibri"/>
        <family val="2"/>
        <scheme val="minor"/>
      </rPr>
      <t>-7</t>
    </r>
    <r>
      <rPr>
        <sz val="11"/>
        <color theme="1"/>
        <rFont val="Calibri"/>
        <family val="2"/>
        <scheme val="minor"/>
      </rPr>
      <t xml:space="preserve"> to 10</t>
    </r>
    <r>
      <rPr>
        <vertAlign val="superscript"/>
        <sz val="11"/>
        <color theme="1"/>
        <rFont val="Calibri"/>
        <family val="2"/>
        <scheme val="minor"/>
      </rPr>
      <t>-9</t>
    </r>
  </si>
  <si>
    <r>
      <t>&lt; 10</t>
    </r>
    <r>
      <rPr>
        <vertAlign val="superscript"/>
        <sz val="11"/>
        <color theme="1"/>
        <rFont val="Calibri"/>
        <family val="2"/>
        <scheme val="minor"/>
      </rPr>
      <t>-9</t>
    </r>
  </si>
  <si>
    <t>GO:0032197</t>
  </si>
  <si>
    <t>transposition, RNA-mediated</t>
  </si>
  <si>
    <t>54.44 (4839,10,80,9)</t>
  </si>
  <si>
    <t>GO:0032196</t>
  </si>
  <si>
    <t>transposition</t>
  </si>
  <si>
    <t>36.29 (4839,15,80,9)</t>
  </si>
  <si>
    <t>GO:0015074</t>
  </si>
  <si>
    <t>DNA integration</t>
  </si>
  <si>
    <t>42.34 (4839,10,80,7)</t>
  </si>
  <si>
    <t>GO:1901564</t>
  </si>
  <si>
    <t>organonitrogen compound metabolic process</t>
  </si>
  <si>
    <t>2.08 (4839,1482,80,51)</t>
  </si>
  <si>
    <t>GO:1901576</t>
  </si>
  <si>
    <t>organic substance biosynthetic process</t>
  </si>
  <si>
    <t>2.33 (4839,1091,80,42)</t>
  </si>
  <si>
    <t>GO:0044249</t>
  </si>
  <si>
    <t>cellular biosynthetic process</t>
  </si>
  <si>
    <t>2.35 (4839,1054,80,41)</t>
  </si>
  <si>
    <t>GO:0009058</t>
  </si>
  <si>
    <t>biosynthetic process</t>
  </si>
  <si>
    <t>2.30 (4839,1106,80,42)</t>
  </si>
  <si>
    <t>GO:0019752</t>
  </si>
  <si>
    <t>carboxylic acid metabolic process</t>
  </si>
  <si>
    <t>4.06 (4839,298,80,20)</t>
  </si>
  <si>
    <t>GO:0008152</t>
  </si>
  <si>
    <t>metabolic process</t>
  </si>
  <si>
    <t>1.48 (4839,2822,80,69)</t>
  </si>
  <si>
    <t>GO:0016053</t>
  </si>
  <si>
    <t>organic acid biosynthetic process</t>
  </si>
  <si>
    <t>5.34 (4839,170,80,15)</t>
  </si>
  <si>
    <t>GO:0046394</t>
  </si>
  <si>
    <t>carboxylic acid biosynthetic process</t>
  </si>
  <si>
    <t>GO:0044237</t>
  </si>
  <si>
    <t>cellular metabolic process</t>
  </si>
  <si>
    <t>1.50 (4839,2696,80,67)</t>
  </si>
  <si>
    <t>GO:0043436</t>
  </si>
  <si>
    <t>oxoacid metabolic process</t>
  </si>
  <si>
    <t>3.83 (4839,316,80,20)</t>
  </si>
  <si>
    <t>GO:0006082</t>
  </si>
  <si>
    <t>organic acid metabolic process</t>
  </si>
  <si>
    <t>3.80 (4839,318,80,20)</t>
  </si>
  <si>
    <t>GO:0006278</t>
  </si>
  <si>
    <t>RNA-dependent DNA biosynthetic process</t>
  </si>
  <si>
    <t>16.29 (4839,26,80,7)</t>
  </si>
  <si>
    <t>GO:0044283</t>
  </si>
  <si>
    <t>small molecule biosynthetic process</t>
  </si>
  <si>
    <t>3.96 (4839,290,80,19)</t>
  </si>
  <si>
    <t>GO:1901566</t>
  </si>
  <si>
    <t>organonitrogen compound biosynthetic process</t>
  </si>
  <si>
    <t>2.89 (4839,545,80,26)</t>
  </si>
  <si>
    <t>GO:0071704</t>
  </si>
  <si>
    <t>organic substance metabolic process</t>
  </si>
  <si>
    <t>1.49 (4839,2632,80,65)</t>
  </si>
  <si>
    <t>GO:0044238</t>
  </si>
  <si>
    <t>primary metabolic process</t>
  </si>
  <si>
    <t>1.52 (4839,2513,80,63)</t>
  </si>
  <si>
    <t>GO:0006520</t>
  </si>
  <si>
    <t>cellular amino acid metabolic process</t>
  </si>
  <si>
    <t>4.73 (4839,179,80,14)</t>
  </si>
  <si>
    <t>GO:0006807</t>
  </si>
  <si>
    <t>nitrogen compound metabolic process</t>
  </si>
  <si>
    <t>1.55 (4839,2349,80,60)</t>
  </si>
  <si>
    <t>GO:1901362</t>
  </si>
  <si>
    <t>organic cyclic compound biosynthetic process</t>
  </si>
  <si>
    <t>2.79 (4839,521,80,24)</t>
  </si>
  <si>
    <t>GO:0044281</t>
  </si>
  <si>
    <t>small molecule metabolic process</t>
  </si>
  <si>
    <t>2.60 (4839,581,80,25)</t>
  </si>
  <si>
    <t>GO:0072522</t>
  </si>
  <si>
    <t>purine-containing compound biosynthetic process</t>
  </si>
  <si>
    <t>6.98 (4839,78,80,9)</t>
  </si>
  <si>
    <t>GO:0008652</t>
  </si>
  <si>
    <t>cellular amino acid biosynthetic process</t>
  </si>
  <si>
    <t>5.93 (4839,102,80,10)</t>
  </si>
  <si>
    <t>GO:0009152</t>
  </si>
  <si>
    <t>purine ribonucleotide biosynthetic process</t>
  </si>
  <si>
    <t>7.44 (4839,65,80,8)</t>
  </si>
  <si>
    <t>GO:1901605</t>
  </si>
  <si>
    <t>alpha-amino acid metabolic process</t>
  </si>
  <si>
    <t>4.75 (4839,140,80,11)</t>
  </si>
  <si>
    <t>GO:0019438</t>
  </si>
  <si>
    <t>aromatic compound biosynthetic process</t>
  </si>
  <si>
    <t>2.70 (4839,471,80,21)</t>
  </si>
  <si>
    <t>GO:0071897</t>
  </si>
  <si>
    <t>DNA biosynthetic process</t>
  </si>
  <si>
    <t>8.14 (4839,52,80,7)</t>
  </si>
  <si>
    <t>GO:0006164</t>
  </si>
  <si>
    <t>purine nucleotide biosynthetic process</t>
  </si>
  <si>
    <t>6.72 (4839,72,80,8)</t>
  </si>
  <si>
    <t>GO:0018130</t>
  </si>
  <si>
    <t>heterocycle biosynthetic process</t>
  </si>
  <si>
    <t>2.65 (4839,480,80,21)</t>
  </si>
  <si>
    <t>GO:1901607</t>
  </si>
  <si>
    <t>alpha-amino acid biosynthetic process</t>
  </si>
  <si>
    <t>5.73 (4839,95,80,9)</t>
  </si>
  <si>
    <t>GO:0044271</t>
  </si>
  <si>
    <t>cellular nitrogen compound biosynthetic process</t>
  </si>
  <si>
    <t>2.28 (4839,691,80,26)</t>
  </si>
  <si>
    <t>GO:0009987</t>
  </si>
  <si>
    <t>cellular process</t>
  </si>
  <si>
    <t>1.22 (4839,3774,80,76)</t>
  </si>
  <si>
    <t>GO:0034654</t>
  </si>
  <si>
    <t>nucleobase-containing compound biosynthetic process</t>
  </si>
  <si>
    <t>2.78 (4839,413,80,19)</t>
  </si>
  <si>
    <t>GO:0009260</t>
  </si>
  <si>
    <t>ribonucleotide biosynthetic process</t>
  </si>
  <si>
    <t>6.28 (4839,77,80,8)</t>
  </si>
  <si>
    <t>GO:0017144</t>
  </si>
  <si>
    <t>drug metabolic process</t>
  </si>
  <si>
    <t>4.01 (4839,181,80,12)</t>
  </si>
  <si>
    <t>GO:0006544</t>
  </si>
  <si>
    <t>glycine metabolic process</t>
  </si>
  <si>
    <t>36.29 (4839,5,80,3)</t>
  </si>
  <si>
    <t>GO:0006545</t>
  </si>
  <si>
    <t>glycine biosynthetic process</t>
  </si>
  <si>
    <t>GO:0009063</t>
  </si>
  <si>
    <t>cellular amino acid catabolic process</t>
  </si>
  <si>
    <t>8.64 (4839,42,80,6)</t>
  </si>
  <si>
    <t>GO:0046390</t>
  </si>
  <si>
    <t>ribose phosphate biosynthetic process</t>
  </si>
  <si>
    <t>5.83 (4839,83,80,8)</t>
  </si>
  <si>
    <t>GO:0009150</t>
  </si>
  <si>
    <t>purine ribonucleotide metabolic process</t>
  </si>
  <si>
    <t>GO:0072521</t>
  </si>
  <si>
    <t>purine-containing compound metabolic process</t>
  </si>
  <si>
    <t>5.04 (4839,108,80,9)</t>
  </si>
  <si>
    <t>GO:0042133</t>
  </si>
  <si>
    <t>neurotransmitter metabolic process</t>
  </si>
  <si>
    <t>17.28 (4839,14,80,4)</t>
  </si>
  <si>
    <t>GO:0009064</t>
  </si>
  <si>
    <t>glutamine family amino acid metabolic process</t>
  </si>
  <si>
    <t>8.06 (4839,45,80,6)</t>
  </si>
  <si>
    <t>GO:0090502</t>
  </si>
  <si>
    <t>RNA phosphodiester bond hydrolysis, endonucleolytic</t>
  </si>
  <si>
    <t>5.38 (4839,90,80,8)</t>
  </si>
  <si>
    <t>GO:0001505</t>
  </si>
  <si>
    <t>regulation of neurotransmitter levels</t>
  </si>
  <si>
    <t>15.12 (4839,16,80,4)</t>
  </si>
  <si>
    <t>GO:1901606</t>
  </si>
  <si>
    <t>alpha-amino acid catabolic process</t>
  </si>
  <si>
    <t>10.08 (4839,30,80,5)</t>
  </si>
  <si>
    <t>GO:0006163</t>
  </si>
  <si>
    <t>purine nucleotide metabolic process</t>
  </si>
  <si>
    <t>5.26 (4839,92,80,8)</t>
  </si>
  <si>
    <t>GO:0009165</t>
  </si>
  <si>
    <t>nucleotide biosynthetic process</t>
  </si>
  <si>
    <t>4.54 (4839,120,80,9)</t>
  </si>
  <si>
    <t>GO:0009259</t>
  </si>
  <si>
    <t>ribonucleotide metabolic process</t>
  </si>
  <si>
    <t>5.09 (4839,95,80,8)</t>
  </si>
  <si>
    <t>GO:1901293</t>
  </si>
  <si>
    <t>nucleoside phosphate biosynthetic process</t>
  </si>
  <si>
    <t>4.46 (4839,122,80,9)</t>
  </si>
  <si>
    <t>GO:0043648</t>
  </si>
  <si>
    <t>dicarboxylic acid metabolic process</t>
  </si>
  <si>
    <t>9.16 (4839,33,80,5)</t>
  </si>
  <si>
    <t>GO:0009127</t>
  </si>
  <si>
    <t>purine nucleoside monophosphate biosynthetic process</t>
  </si>
  <si>
    <t>6.98 (4839,52,80,6)</t>
  </si>
  <si>
    <t>GO:0009168</t>
  </si>
  <si>
    <t>purine ribonucleoside monophosphate biosynthetic process</t>
  </si>
  <si>
    <t>GO:1901360</t>
  </si>
  <si>
    <t>organic cyclic compound metabolic process</t>
  </si>
  <si>
    <t>1.65 (4839,1426,80,39)</t>
  </si>
  <si>
    <t>GO:0006541</t>
  </si>
  <si>
    <t>glutamine metabolic process</t>
  </si>
  <si>
    <t>12.73 (4839,19,80,4)</t>
  </si>
  <si>
    <t>GO:0042136</t>
  </si>
  <si>
    <t>neurotransmitter biosynthetic process</t>
  </si>
  <si>
    <t>22.68 (4839,8,80,3)</t>
  </si>
  <si>
    <t>GO:0006508</t>
  </si>
  <si>
    <t>proteolysis</t>
  </si>
  <si>
    <t>2.92 (4839,290,80,14)</t>
  </si>
  <si>
    <t>GO:0051186</t>
  </si>
  <si>
    <t>cofactor metabolic process</t>
  </si>
  <si>
    <t>3.52 (4839,189,80,11)</t>
  </si>
  <si>
    <t>GO:0071407</t>
  </si>
  <si>
    <t>cellular response to organic cyclic compound</t>
  </si>
  <si>
    <t>60.49 (4839,2,80,2)</t>
  </si>
  <si>
    <t>GO:1900376</t>
  </si>
  <si>
    <t>regulation of secondary metabolite biosynthetic process</t>
  </si>
  <si>
    <t>GO:1900378</t>
  </si>
  <si>
    <t>positive regulation of secondary metabolite biosynthetic process</t>
  </si>
  <si>
    <t>GO:0043455</t>
  </si>
  <si>
    <t>regulation of secondary metabolic process</t>
  </si>
  <si>
    <t>GO:1904826</t>
  </si>
  <si>
    <t>regulation of hydrogen sulfide biosynthetic process</t>
  </si>
  <si>
    <t>GO:1904828</t>
  </si>
  <si>
    <t>positive regulation of hydrogen sulfide biosynthetic process</t>
  </si>
  <si>
    <t>GO:1904482</t>
  </si>
  <si>
    <t>cellular response to tetrahydrofolate</t>
  </si>
  <si>
    <t>GO:1904481</t>
  </si>
  <si>
    <t>response to tetrahydrofolate</t>
  </si>
  <si>
    <t>GO:0019264</t>
  </si>
  <si>
    <t>glycine biosynthetic process from serine</t>
  </si>
  <si>
    <t>GO:0009126</t>
  </si>
  <si>
    <t>purine nucleoside monophosphate metabolic process</t>
  </si>
  <si>
    <t>6.15 (4839,59,80,6)</t>
  </si>
  <si>
    <t>GO:0009167</t>
  </si>
  <si>
    <t>purine ribonucleoside monophosphate metabolic process</t>
  </si>
  <si>
    <t>GO:0006732</t>
  </si>
  <si>
    <t>coenzyme metabolic process</t>
  </si>
  <si>
    <t>3.89 (4839,140,80,9)</t>
  </si>
  <si>
    <t>GO:0035306</t>
  </si>
  <si>
    <t>positive regulation of dephosphorylation</t>
  </si>
  <si>
    <t>18.15 (4839,10,80,3)</t>
  </si>
  <si>
    <t>GO:0072330</t>
  </si>
  <si>
    <t>monocarboxylic acid biosynthetic process</t>
  </si>
  <si>
    <t>5.85 (4839,62,80,6)</t>
  </si>
  <si>
    <t>GO:0019693</t>
  </si>
  <si>
    <t>ribose phosphate metabolic process</t>
  </si>
  <si>
    <t>4.24 (4839,114,80,8)</t>
  </si>
  <si>
    <t>GO:0009117</t>
  </si>
  <si>
    <t>nucleotide metabolic process</t>
  </si>
  <si>
    <t>3.44 (4839,176,80,10)</t>
  </si>
  <si>
    <t>GO:0009070</t>
  </si>
  <si>
    <t>serine family amino acid biosynthetic process</t>
  </si>
  <si>
    <t>10.08 (4839,24,80,4)</t>
  </si>
  <si>
    <t>GO:0055086</t>
  </si>
  <si>
    <t>nucleobase-containing small molecule metabolic process</t>
  </si>
  <si>
    <t>3.17 (4839,210,80,11)</t>
  </si>
  <si>
    <t>GO:0032365</t>
  </si>
  <si>
    <t>intracellular lipid transport</t>
  </si>
  <si>
    <t>16.50 (4839,11,80,3)</t>
  </si>
  <si>
    <t>GO:1901699</t>
  </si>
  <si>
    <t>cellular response to nitrogen compound</t>
  </si>
  <si>
    <t>GO:0034641</t>
  </si>
  <si>
    <t>cellular nitrogen compound metabolic process</t>
  </si>
  <si>
    <t>1.55 (4839,1562,80,40)</t>
  </si>
  <si>
    <t>GO:1901137</t>
  </si>
  <si>
    <t>carbohydrate derivative biosynthetic process</t>
  </si>
  <si>
    <t>3.34 (4839,181,80,10)</t>
  </si>
  <si>
    <t>GO:0006753</t>
  </si>
  <si>
    <t>nucleoside phosphate metabolic process</t>
  </si>
  <si>
    <t>3.32 (4839,182,80,10)</t>
  </si>
  <si>
    <t>GO:0009156</t>
  </si>
  <si>
    <t>ribonucleoside monophosphate biosynthetic process</t>
  </si>
  <si>
    <t>5.42 (4839,67,80,6)</t>
  </si>
  <si>
    <t>GO:0019538</t>
  </si>
  <si>
    <t>protein metabolic process</t>
  </si>
  <si>
    <t>1.74 (4839,1043,80,30)</t>
  </si>
  <si>
    <t>GO:0006565</t>
  </si>
  <si>
    <t>L-serine catabolic process</t>
  </si>
  <si>
    <t>40.32 (4839,3,80,2)</t>
  </si>
  <si>
    <t>GO:0006567</t>
  </si>
  <si>
    <t>threonine catabolic process</t>
  </si>
  <si>
    <t>GO:0046395</t>
  </si>
  <si>
    <t>carboxylic acid catabolic process</t>
  </si>
  <si>
    <t>5.18 (4839,70,80,6)</t>
  </si>
  <si>
    <t>GO:0009124</t>
  </si>
  <si>
    <t>nucleoside monophosphate biosynthetic process</t>
  </si>
  <si>
    <t>GO:0006725</t>
  </si>
  <si>
    <t>cellular aromatic compound metabolic process</t>
  </si>
  <si>
    <t>1.59 (4839,1369,80,36)</t>
  </si>
  <si>
    <t>Species used: Saccharomyces cerevisiae</t>
  </si>
  <si>
    <t xml:space="preserve">GO term component analysis of proteins hits identified to Crosslink to Get5 via Mass Spec and corresponding to Supplementary Figure 2C </t>
  </si>
  <si>
    <t>GO:0000943</t>
  </si>
  <si>
    <t>retrotransposon nucleocapsid</t>
  </si>
  <si>
    <t>60.49 (4839,9,80,9)</t>
  </si>
  <si>
    <t>GO:0005737</t>
  </si>
  <si>
    <t>cytoplasm</t>
  </si>
  <si>
    <t>1.51 (4839,2210,80,55)</t>
  </si>
  <si>
    <t>GO:0044424</t>
  </si>
  <si>
    <t>intracellular part</t>
  </si>
  <si>
    <t>1.11 (4839,4370,80,80)</t>
  </si>
  <si>
    <t>GO:0005829</t>
  </si>
  <si>
    <t>cytosol</t>
  </si>
  <si>
    <t>1.98 (4839,733,80,24)</t>
  </si>
  <si>
    <t xml:space="preserve">GO term function analysis of proteins hits identified to Crosslink to Get5 via Mass Spec and corresponding to Supplementary Figure 2C </t>
  </si>
  <si>
    <t>GO:0004190</t>
  </si>
  <si>
    <t>aspartic-type endopeptidase activity</t>
  </si>
  <si>
    <t>52.93 (4839,8,80,7)</t>
  </si>
  <si>
    <t>GO:0003964</t>
  </si>
  <si>
    <t>RNA-directed DNA polymerase activity</t>
  </si>
  <si>
    <t>GO:0070001</t>
  </si>
  <si>
    <t>aspartic-type peptidase activity</t>
  </si>
  <si>
    <t>GO:0043168</t>
  </si>
  <si>
    <t>anion binding</t>
  </si>
  <si>
    <t>2.97 (4839,815,80,40)</t>
  </si>
  <si>
    <t>GO:0008144</t>
  </si>
  <si>
    <t>drug binding</t>
  </si>
  <si>
    <t>3.34 (4839,597,80,33)</t>
  </si>
  <si>
    <t>GO:0004523</t>
  </si>
  <si>
    <t>RNA-DNA hybrid ribonuclease activity</t>
  </si>
  <si>
    <t>38.49 (4839,11,80,7)</t>
  </si>
  <si>
    <t>GO:0003824</t>
  </si>
  <si>
    <t>catalytic activity</t>
  </si>
  <si>
    <t>1.89 (4839,1921,80,60)</t>
  </si>
  <si>
    <t>GO:0036094</t>
  </si>
  <si>
    <t>small molecule binding</t>
  </si>
  <si>
    <t>2.90 (4839,772,80,37)</t>
  </si>
  <si>
    <t>GO:0016891</t>
  </si>
  <si>
    <t>endoribonuclease activity, producing 5'-phosphomonoesters</t>
  </si>
  <si>
    <t>18.61 (4839,26,80,8)</t>
  </si>
  <si>
    <t>GO:0043167</t>
  </si>
  <si>
    <t>ion binding</t>
  </si>
  <si>
    <t>2.07 (4839,1341,80,46)</t>
  </si>
  <si>
    <t>GO:0003887</t>
  </si>
  <si>
    <t>DNA-directed DNA polymerase activity</t>
  </si>
  <si>
    <t>21.17 (4839,20,80,7)</t>
  </si>
  <si>
    <t>GO:0034061</t>
  </si>
  <si>
    <t>DNA polymerase activity</t>
  </si>
  <si>
    <t>20.16 (4839,21,80,7)</t>
  </si>
  <si>
    <t>GO:0016893</t>
  </si>
  <si>
    <t>endonuclease activity, active with either ribo- or deoxyribonucleic acids and producing 5'-phosphomonoesters</t>
  </si>
  <si>
    <t>13.08 (4839,37,80,8)</t>
  </si>
  <si>
    <t>GO:0016740</t>
  </si>
  <si>
    <t>transferase activity</t>
  </si>
  <si>
    <t>2.51 (4839,770,80,32)</t>
  </si>
  <si>
    <t>GO:0004521</t>
  </si>
  <si>
    <t>endoribonuclease activity</t>
  </si>
  <si>
    <t>12.10 (4839,40,80,8)</t>
  </si>
  <si>
    <t>GO:0097159</t>
  </si>
  <si>
    <t>organic cyclic compound binding</t>
  </si>
  <si>
    <t>1.81 (4839,1637,80,49)</t>
  </si>
  <si>
    <t>GO:0019842</t>
  </si>
  <si>
    <t>vitamin binding</t>
  </si>
  <si>
    <t>10.52 (4839,46,80,8)</t>
  </si>
  <si>
    <t>GO:0005524</t>
  </si>
  <si>
    <t>ATP binding</t>
  </si>
  <si>
    <t>2.81 (4839,538,80,25)</t>
  </si>
  <si>
    <t>GO:0032559</t>
  </si>
  <si>
    <t>adenyl ribonucleotide binding</t>
  </si>
  <si>
    <t>2.78 (4839,544,80,25)</t>
  </si>
  <si>
    <t>GO:0030554</t>
  </si>
  <si>
    <t>adenyl nucleotide binding</t>
  </si>
  <si>
    <t>2.77 (4839,546,80,25)</t>
  </si>
  <si>
    <t>GO:0035639</t>
  </si>
  <si>
    <t>purine ribonucleoside triphosphate binding</t>
  </si>
  <si>
    <t>2.60 (4839,628,80,27)</t>
  </si>
  <si>
    <t>GO:0030170</t>
  </si>
  <si>
    <t>pyridoxal phosphate binding</t>
  </si>
  <si>
    <t>12.10 (4839,35,80,7)</t>
  </si>
  <si>
    <t>GO:0070279</t>
  </si>
  <si>
    <t>vitamin B6 binding</t>
  </si>
  <si>
    <t>GO:0032555</t>
  </si>
  <si>
    <t>purine ribonucleotide binding</t>
  </si>
  <si>
    <t>2.58 (4839,634,80,27)</t>
  </si>
  <si>
    <t>GO:1901265</t>
  </si>
  <si>
    <t>nucleoside phosphate binding</t>
  </si>
  <si>
    <t>2.45 (4839,717,80,29)</t>
  </si>
  <si>
    <t>GO:0000166</t>
  </si>
  <si>
    <t>nucleotide binding</t>
  </si>
  <si>
    <t>GO:0017076</t>
  </si>
  <si>
    <t>purine nucleotide binding</t>
  </si>
  <si>
    <t>2.56 (4839,637,80,27)</t>
  </si>
  <si>
    <t>GO:0004519</t>
  </si>
  <si>
    <t>endonuclease activity</t>
  </si>
  <si>
    <t>7.67 (4839,71,80,9)</t>
  </si>
  <si>
    <t>GO:0004540</t>
  </si>
  <si>
    <t>ribonuclease activity</t>
  </si>
  <si>
    <t>8.96 (4839,54,80,8)</t>
  </si>
  <si>
    <t>GO:0032553</t>
  </si>
  <si>
    <t>ribonucleotide binding</t>
  </si>
  <si>
    <t>2.51 (4839,650,80,27)</t>
  </si>
  <si>
    <t>GO:0097367</t>
  </si>
  <si>
    <t>carbohydrate derivative binding</t>
  </si>
  <si>
    <t>2.49 (4839,655,80,27)</t>
  </si>
  <si>
    <t>GO:1901363</t>
  </si>
  <si>
    <t>heterocyclic compound binding</t>
  </si>
  <si>
    <t>1.75 (4839,1628,80,47)</t>
  </si>
  <si>
    <t>GO:0050662</t>
  </si>
  <si>
    <t>coenzyme binding</t>
  </si>
  <si>
    <t>5.65 (4839,107,80,10)</t>
  </si>
  <si>
    <t>GO:0048037</t>
  </si>
  <si>
    <t>cofactor binding</t>
  </si>
  <si>
    <t>4.56 (4839,146,80,11)</t>
  </si>
  <si>
    <t>GO:0004175</t>
  </si>
  <si>
    <t>endopeptidase activity</t>
  </si>
  <si>
    <t>7.84 (4839,54,80,7)</t>
  </si>
  <si>
    <t>GO:0004518</t>
  </si>
  <si>
    <t>nuclease activity</t>
  </si>
  <si>
    <t>5.39 (4839,101,80,9)</t>
  </si>
  <si>
    <t>GO:0016779</t>
  </si>
  <si>
    <t>nucleotidyltransferase activity</t>
  </si>
  <si>
    <t>6.05 (4839,80,80,8)</t>
  </si>
  <si>
    <t>GO:0005488</t>
  </si>
  <si>
    <t>binding</t>
  </si>
  <si>
    <t>1.39 (4839,2611,80,60)</t>
  </si>
  <si>
    <t>GO:0140097</t>
  </si>
  <si>
    <t>catalytic activity, acting on DNA</t>
  </si>
  <si>
    <t>4.38 (4839,138,80,10)</t>
  </si>
  <si>
    <t>GO:0070011</t>
  </si>
  <si>
    <t>peptidase activity, acting on L-amino acid peptides</t>
  </si>
  <si>
    <t>GO:0008233</t>
  </si>
  <si>
    <t>peptidase activity</t>
  </si>
  <si>
    <t>5.15 (4839,94,80,8)</t>
  </si>
  <si>
    <t>GO:0140098</t>
  </si>
  <si>
    <t>catalytic activity, acting on RNA</t>
  </si>
  <si>
    <t>3.34 (4839,217,80,12)</t>
  </si>
  <si>
    <t>GO:0004372</t>
  </si>
  <si>
    <t>glycine hydroxymethyltransferase activity</t>
  </si>
  <si>
    <t>GO:0043531</t>
  </si>
  <si>
    <t>ADP binding</t>
  </si>
  <si>
    <t>GO:0070905</t>
  </si>
  <si>
    <t>serine binding</t>
  </si>
  <si>
    <t>GO:0016788</t>
  </si>
  <si>
    <t>hydrolase activity, acting on ester bonds</t>
  </si>
  <si>
    <t>2.90 (4839,271,80,13)</t>
  </si>
  <si>
    <t>GO:0016772</t>
  </si>
  <si>
    <t>transferase activity, transferring phosphorus-containing groups</t>
  </si>
  <si>
    <t>2.74 (4839,309,80,14)</t>
  </si>
  <si>
    <t>GO:0043177</t>
  </si>
  <si>
    <t>organic acid binding</t>
  </si>
  <si>
    <t>GO:0031406</t>
  </si>
  <si>
    <t>carboxylic acid binding</t>
  </si>
  <si>
    <t>GO:0003723</t>
  </si>
  <si>
    <t>RNA binding</t>
  </si>
  <si>
    <t>2.18 (4839,528,80,19)</t>
  </si>
  <si>
    <t>GO:0050897</t>
  </si>
  <si>
    <t>cobalt ion binding</t>
  </si>
  <si>
    <t>See methods: Mass Spectrometry and analyzed using PANTHER (http://www.pantherdb.org/) against Saccharomyces cerevisiae</t>
  </si>
  <si>
    <t>Analysis Type:</t>
  </si>
  <si>
    <t>PANTHER Overrepresentation Test (Released 20200728)</t>
  </si>
  <si>
    <t>Annotation Version and Release Date:</t>
  </si>
  <si>
    <t>GO Ontology database DOI:  10.5281/zenodo.3980761 Released 2020-08-10</t>
  </si>
  <si>
    <t>Analyzed List:</t>
  </si>
  <si>
    <t>upload_1 (Saccharomyces cerevisiae)</t>
  </si>
  <si>
    <t>Reference List:</t>
  </si>
  <si>
    <t>Saccharomyces cerevisiae (all genes in database)</t>
  </si>
  <si>
    <t>Test Type:</t>
  </si>
  <si>
    <t>FISHER</t>
  </si>
  <si>
    <t>Correction:</t>
  </si>
  <si>
    <t>FDR</t>
  </si>
  <si>
    <t>GO biological process complete</t>
  </si>
  <si>
    <t>Saccharomyces cerevisiae - REFLIST (6026)</t>
  </si>
  <si>
    <t>upload_1 (73)</t>
  </si>
  <si>
    <t>upload_1 (expected)</t>
  </si>
  <si>
    <t>upload_1 (fold Enrichment)</t>
  </si>
  <si>
    <t>upload_1 (raw P-value)</t>
  </si>
  <si>
    <t>upload_1 (FDR)</t>
  </si>
  <si>
    <t>glycine biosynthetic process (GO:0006545)</t>
  </si>
  <si>
    <t>glycine metabolic process (GO:0006544)</t>
  </si>
  <si>
    <t>glutamine metabolic process (GO:0006541)</t>
  </si>
  <si>
    <t>DNA integration (GO:0015074)</t>
  </si>
  <si>
    <t>alpha-amino acid catabolic process (GO:1901606)</t>
  </si>
  <si>
    <t>cellular amino acid catabolic process (GO:0009063)</t>
  </si>
  <si>
    <t>glutamine family amino acid metabolic process (GO:0009064)</t>
  </si>
  <si>
    <t>RNA-dependent DNA biosynthetic process (GO:0006278)</t>
  </si>
  <si>
    <t>cellular amino acid biosynthetic process (GO:0008652)</t>
  </si>
  <si>
    <t>purine ribonucleotide metabolic process (GO:0009150)</t>
  </si>
  <si>
    <t>alpha-amino acid biosynthetic process (GO:1901607)</t>
  </si>
  <si>
    <t>purine nucleotide metabolic process (GO:0006163)</t>
  </si>
  <si>
    <t>purine-containing compound metabolic process (GO:0072521)</t>
  </si>
  <si>
    <t>ribonucleotide metabolic process (GO:0009259)</t>
  </si>
  <si>
    <t>ribose phosphate metabolic process (GO:0019693)</t>
  </si>
  <si>
    <t>organic acid biosynthetic process (GO:0016053)</t>
  </si>
  <si>
    <t>carboxylic acid biosynthetic process (GO:0046394)</t>
  </si>
  <si>
    <t>alpha-amino acid metabolic process (GO:1901605)</t>
  </si>
  <si>
    <t>cellular amino acid metabolic process (GO:0006520)</t>
  </si>
  <si>
    <t>small molecule biosynthetic process (GO:0044283)</t>
  </si>
  <si>
    <t>nucleotide metabolic process (GO:0009117)</t>
  </si>
  <si>
    <t>carboxylic acid metabolic process (GO:0019752)</t>
  </si>
  <si>
    <t>oxoacid metabolic process (GO:0043436)</t>
  </si>
  <si>
    <t>organic acid metabolic process (GO:0006082)</t>
  </si>
  <si>
    <t>nucleobase-containing small molecule metabolic process (GO:0055086)</t>
  </si>
  <si>
    <t>small molecule metabolic process (GO:0044281)</t>
  </si>
  <si>
    <t>organic cyclic compound biosynthetic process (GO:1901362)</t>
  </si>
  <si>
    <t>aromatic compound biosynthetic process (GO:0019438)</t>
  </si>
  <si>
    <t>heterocycle biosynthetic process (GO:0018130)</t>
  </si>
  <si>
    <t>organonitrogen compound biosynthetic process (GO:1901566)</t>
  </si>
  <si>
    <t>organonitrogen compound metabolic process (GO:1901564)</t>
  </si>
  <si>
    <t>organic substance biosynthetic process (GO:1901576)</t>
  </si>
  <si>
    <t>biosynthetic process (GO:0009058)</t>
  </si>
  <si>
    <t>cellular biosynthetic process (GO:0044249)</t>
  </si>
  <si>
    <t>organic cyclic compound metabolic process (GO:1901360)</t>
  </si>
  <si>
    <t>nitrogen compound metabolic process (GO:0006807)</t>
  </si>
  <si>
    <t>cellular metabolic process (GO:0044237)</t>
  </si>
  <si>
    <t>primary metabolic process (GO:0044238)</t>
  </si>
  <si>
    <t>organic substance metabolic process (GO:0071704)</t>
  </si>
  <si>
    <t>metabolic process (GO:0008152)</t>
  </si>
  <si>
    <t>cellular process (GO:0009987)</t>
  </si>
  <si>
    <t>GO cellular component complete</t>
  </si>
  <si>
    <t>upload_1 (over/under)</t>
  </si>
  <si>
    <t>cytoplasm (GO:0005737)</t>
  </si>
  <si>
    <t>+</t>
  </si>
  <si>
    <t>intracellular (GO:0005622)</t>
  </si>
  <si>
    <t>integral component of membrane (GO:0016021)</t>
  </si>
  <si>
    <t>-</t>
  </si>
  <si>
    <t>intrinsic component of membrane (GO:0031224)</t>
  </si>
  <si>
    <t>GO molecular function complete</t>
  </si>
  <si>
    <t>vitamin B6 binding (GO:0070279)</t>
  </si>
  <si>
    <t>pyridoxal phosphate binding (GO:0030170)</t>
  </si>
  <si>
    <t>vitamin binding (GO:0019842)</t>
  </si>
  <si>
    <t>RNA-directed DNA polymerase activity (GO:0003964)</t>
  </si>
  <si>
    <t>RNA-DNA hybrid ribonuclease activity (GO:0004523)</t>
  </si>
  <si>
    <t>aspartic-type endopeptidase activity (GO:0004190)</t>
  </si>
  <si>
    <t>aspartic-type peptidase activity (GO:0070001)</t>
  </si>
  <si>
    <t>endoribonuclease activity, producing 5'-phosphomonoesters (GO:0016891)</t>
  </si>
  <si>
    <t>DNA-directed DNA polymerase activity (GO:0003887)</t>
  </si>
  <si>
    <t>DNA polymerase activity (GO:0034061)</t>
  </si>
  <si>
    <t>endonuclease activity, active with either ribo- or deoxyribonucleic acids and producing 5'-phosphomonoesters (GO:0016893)</t>
  </si>
  <si>
    <t>endoribonuclease activity (GO:0004521)</t>
  </si>
  <si>
    <t>ribonuclease activity (GO:0004540)</t>
  </si>
  <si>
    <t>endonuclease activity (GO:0004519)</t>
  </si>
  <si>
    <t>anion binding (GO:0043168)</t>
  </si>
  <si>
    <t>small molecule binding (GO:0036094)</t>
  </si>
  <si>
    <t>ATP binding (GO:0005524)</t>
  </si>
  <si>
    <t>adenyl ribonucleotide binding (GO:0032559)</t>
  </si>
  <si>
    <t>adenyl nucleotide binding (GO:0030554)</t>
  </si>
  <si>
    <t>purine ribonucleoside triphosphate binding (GO:0035639)</t>
  </si>
  <si>
    <t>purine ribonucleotide binding (GO:0032555)</t>
  </si>
  <si>
    <t>transferase activity, transferring phosphorus-containing groups (GO:0016772)</t>
  </si>
  <si>
    <t>purine nucleotide binding (GO:0017076)</t>
  </si>
  <si>
    <t>ribonucleotide binding (GO:0032553)</t>
  </si>
  <si>
    <t>carbohydrate derivative binding (GO:0097367)</t>
  </si>
  <si>
    <t>transferase activity (GO:0016740)</t>
  </si>
  <si>
    <t>nucleotide binding (GO:0000166)</t>
  </si>
  <si>
    <t>nucleoside phosphate binding (GO:1901265)</t>
  </si>
  <si>
    <t>ion binding (GO:0043167)</t>
  </si>
  <si>
    <t>catalytic activity (GO:0003824)</t>
  </si>
  <si>
    <t>organic cyclic compound binding (GO:0097159)</t>
  </si>
  <si>
    <t>heterocyclic compound binding (GO:1901363)</t>
  </si>
  <si>
    <t>binding (GO:0005488)</t>
  </si>
  <si>
    <t xml:space="preserve">See methods: Protein-RNA Cross-linking and analysis of cDNA (CRAC). </t>
  </si>
  <si>
    <t>α-His</t>
  </si>
  <si>
    <t>α-PgkI</t>
  </si>
  <si>
    <r>
      <rPr>
        <sz val="11"/>
        <color theme="1"/>
        <rFont val="Symbol"/>
        <charset val="2"/>
      </rPr>
      <t>a</t>
    </r>
    <r>
      <rPr>
        <sz val="11"/>
        <color theme="1"/>
        <rFont val="Calibri"/>
        <family val="2"/>
        <scheme val="minor"/>
      </rPr>
      <t>-PAP</t>
    </r>
  </si>
  <si>
    <t>CRAC autoradiograph</t>
  </si>
  <si>
    <t>CRAC cDNA library PCRs</t>
  </si>
  <si>
    <t>α-Get5</t>
  </si>
  <si>
    <t>α-Kar2</t>
  </si>
  <si>
    <t>GO Analysis</t>
  </si>
  <si>
    <r>
      <t>Proteins identified by mass spectrometry were selected based on criteria the following criteria i) total spectral counts of His</t>
    </r>
    <r>
      <rPr>
        <vertAlign val="sub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Get5xRP was at least 1.4-fold increased compared to the Get5x control; and ii) the p-value was ≤ 0.01. GO biological process, cellular compartment or molecular function were analyzed against </t>
    </r>
    <r>
      <rPr>
        <i/>
        <sz val="11"/>
        <color theme="1"/>
        <rFont val="Calibri"/>
        <family val="2"/>
        <scheme val="minor"/>
      </rPr>
      <t>S. cerevisiae</t>
    </r>
    <r>
      <rPr>
        <sz val="11"/>
        <color theme="1"/>
        <rFont val="Calibri"/>
        <family val="2"/>
        <scheme val="minor"/>
      </rPr>
      <t xml:space="preserve"> using either (i) PANTHER (http://www.pantherdb.org/) or (ii) GOrilla (http://cbl-gorilla.cs.technion.ac.il/)</t>
    </r>
  </si>
  <si>
    <t>Fig S1</t>
  </si>
  <si>
    <t>Fig S2</t>
  </si>
  <si>
    <t>Fig S3</t>
  </si>
  <si>
    <t>Fig 6b</t>
  </si>
  <si>
    <t>anti Get4</t>
  </si>
  <si>
    <t>Fig S4</t>
  </si>
  <si>
    <t>Fig S5</t>
  </si>
  <si>
    <t>Fig 1b</t>
  </si>
  <si>
    <t>Fig 1c</t>
  </si>
  <si>
    <t>80S</t>
  </si>
  <si>
    <t>Table of results</t>
  </si>
  <si>
    <t>80S triplicate seperate</t>
  </si>
  <si>
    <t>Anisotropy curve</t>
  </si>
  <si>
    <t>One site binding (hyperbola) [2]</t>
  </si>
  <si>
    <t>1</t>
  </si>
  <si>
    <t>2</t>
  </si>
  <si>
    <t>3</t>
  </si>
  <si>
    <t>Best-fit values</t>
  </si>
  <si>
    <t>Y0</t>
  </si>
  <si>
    <t>Bmax</t>
  </si>
  <si>
    <t>Kd</t>
  </si>
  <si>
    <t>Std. Error</t>
  </si>
  <si>
    <t>95% CI (profile likelihood)</t>
  </si>
  <si>
    <t>Goodness of Fit</t>
  </si>
  <si>
    <t>Degrees of Freedom</t>
  </si>
  <si>
    <t>R squared</t>
  </si>
  <si>
    <t>Sum of Squares</t>
  </si>
  <si>
    <t>Sy.x</t>
  </si>
  <si>
    <t>Constraints</t>
  </si>
  <si>
    <t>Bmax &gt; 0</t>
  </si>
  <si>
    <t>Kd &gt; 0</t>
  </si>
  <si>
    <t>Number of points</t>
  </si>
  <si>
    <t># of X values</t>
  </si>
  <si>
    <t># Y values analyzed</t>
  </si>
  <si>
    <t>80S seperate</t>
  </si>
  <si>
    <t>Fig 3b</t>
  </si>
  <si>
    <t>anti-PAP</t>
  </si>
  <si>
    <t>Fig 4i</t>
  </si>
  <si>
    <t>Fig 4h</t>
  </si>
  <si>
    <t>Fig 4g</t>
  </si>
  <si>
    <t>anti-rps9</t>
  </si>
  <si>
    <t>Fig 4c</t>
  </si>
  <si>
    <t>anti-Rpl4</t>
  </si>
  <si>
    <t>in triplicate</t>
  </si>
  <si>
    <t>Fig 6def</t>
  </si>
  <si>
    <t>in duplicate</t>
  </si>
  <si>
    <r>
      <t>Sequences of nascent chain constructs used in</t>
    </r>
    <r>
      <rPr>
        <i/>
        <sz val="11"/>
        <color theme="1"/>
        <rFont val="Calibri"/>
        <family val="2"/>
        <scheme val="minor"/>
      </rPr>
      <t xml:space="preserve"> in vitro</t>
    </r>
    <r>
      <rPr>
        <sz val="11"/>
        <color theme="1"/>
        <rFont val="Calibri"/>
        <family val="2"/>
        <scheme val="minor"/>
      </rPr>
      <t xml:space="preserve"> assays</t>
    </r>
  </si>
  <si>
    <r>
      <t>M</t>
    </r>
    <r>
      <rPr>
        <b/>
        <sz val="11"/>
        <color theme="1"/>
        <rFont val="Calibri"/>
        <family val="2"/>
        <scheme val="minor"/>
      </rPr>
      <t>DYKDDDDK</t>
    </r>
    <r>
      <rPr>
        <sz val="11"/>
        <color theme="1"/>
        <rFont val="Calibri"/>
        <family val="2"/>
        <scheme val="minor"/>
      </rPr>
      <t>EGGEEEVER IPDELFDTKK KHLLDKLIRV GIILVLLIWG TVLLLKSIPH HSNTPDYQEP</t>
    </r>
  </si>
  <si>
    <r>
      <t>M</t>
    </r>
    <r>
      <rPr>
        <sz val="11"/>
        <color theme="1"/>
        <rFont val="Calibri"/>
        <family val="2"/>
        <scheme val="minor"/>
      </rPr>
      <t>EGGEEEVER IPDELFDTKK KHLLDKLIRV GIILVLLIWG TVLLLKSIPH HSNTPDYQEP</t>
    </r>
  </si>
  <si>
    <t>FLAG-Dap2-60aa</t>
  </si>
  <si>
    <t>Dap2-60aa</t>
  </si>
  <si>
    <r>
      <t>M</t>
    </r>
    <r>
      <rPr>
        <b/>
        <sz val="11"/>
        <color theme="1"/>
        <rFont val="Calibri"/>
        <family val="2"/>
        <scheme val="minor"/>
      </rPr>
      <t>DYKDDDDK</t>
    </r>
    <r>
      <rPr>
        <sz val="11"/>
        <color theme="1"/>
        <rFont val="Calibri"/>
        <family val="2"/>
        <scheme val="minor"/>
      </rPr>
      <t>NIKDRTSEFQQSVLSYKKRNKNFREQQRERLQEKESENFANNTTGNGKSVSEFQKKASGIAHEISSTAQLLSKLAVLAKRKPMFNDNPVEIAELSFLIKRKIYAIEQSLVQLSQLKKTDVNGNTSNQSSKQPSAVQHSKNVVNLLNTQMKNISGSFKDVLEERQRLEMANKDRWQKLTTDTGHAPADDQTQSNHAADLTTYNNSNPFMTSLLDESSEKNNNSSNQGELSFPQNDSQLMLMEEGQLSNNVYLQERNRAVETIESTIQEVGNLFQQLASMVQEQGEVIQRIDANVDDIDLNISGAQRELLKYFDRIKSNRWLAAKVFFIIFVFFVIWVLVNSRSLSSKLSVQDLDLKDKRVFIRVDFNVPLDGKKITSNQRIVAALPTIKYVLEHHPRYVVLA</t>
    </r>
  </si>
  <si>
    <r>
      <t>M</t>
    </r>
    <r>
      <rPr>
        <sz val="11"/>
        <color theme="1"/>
        <rFont val="Calibri"/>
        <family val="2"/>
        <scheme val="minor"/>
      </rPr>
      <t>NIKDRTSEFQQSVLSYKKRNKNFREQQRERLQEKESENFANNTTGNGKSVSEFQKKASGIAHEISSTAQLLSKLAVLAKRKPMFNDNPVEIAELSFLIKRKIYAIEQSLVQLSQLKKTDVNGNTSNQSSKQPSAVQHSKNVVNLLNTQMKNISGSFKDVLEERQRLEMANKDRWQKLTTDTGHAPADDQTQSNHAADLTTYNNSNPFMTSLLDESSEKNNNSSNQGELSFPQNDSQLMLMEEGQLSNNVYLQERNRAVETIESTIQEVGNLFQQLASMVQEQGEVIQRIDANVDDIDLNISGAQRELLKYFDRIKSNRWLAAKVFFIIFVFFVIWVLVNSRSLSSKLSVQDLDLKDKRVFIRVDFNVPLDGKKITSNQRIVAALPTIKYVLEHHPRYVVLA</t>
    </r>
  </si>
  <si>
    <r>
      <t>M</t>
    </r>
    <r>
      <rPr>
        <b/>
        <sz val="11"/>
        <color theme="1"/>
        <rFont val="Calibri"/>
        <family val="2"/>
        <scheme val="minor"/>
      </rPr>
      <t>DYKDDDDK</t>
    </r>
    <r>
      <rPr>
        <sz val="11"/>
        <color theme="1"/>
        <rFont val="Calibri"/>
        <family val="2"/>
        <scheme val="minor"/>
      </rPr>
      <t>NALYNHAVKQKNQLQQELARFEKNSVTAPISLQGSISATLVSLEKTVKQYAEHLNRYKEDTNAEEIDPKFANRLATLTQDLHDFTAKFKDLKQSYNENNSRTQLFGSGASHVMDSDNPFSTSETIMNKRNVGGASANGKEGSSNGGGLPLYQGLQKEQSVFERGNAQLDYILEMGQQSFENIVEQNKILSKVQDRMSNGLRTLGVSEQTITSINKRVFKDKLVFWIALILLIIGIYYVLKWLRLQSLSSKLSVQDLDLKDKRVFIRVDFNVPLDGKKITSNQRIVAALPTIKYVLEHHPRYVVLA</t>
    </r>
  </si>
  <si>
    <r>
      <t>M</t>
    </r>
    <r>
      <rPr>
        <sz val="11"/>
        <color theme="1"/>
        <rFont val="Calibri"/>
        <family val="2"/>
        <scheme val="minor"/>
      </rPr>
      <t>NALYNHAVKQKNQLQQELARFEKNSVTAPISLQGSISATLVSLEKTVKQYAEHLNRYKEDTNAEEIDPKFANRLATLTQDLHDFTAKFKDLKQSYNENNSRTQLFGSGASHVMDSDNPFSTSETIMNKRNVGGASANGKEGSSNGGGLPLYQGLQKEQSVFERGNAQLDYILEMGQQSFENIVEQNKILSKVQDRMSNGLRTLGVSEQTITSINKRVFKDKLVFWIALILLIIGIYYVLKWLRLQSLSSKLSVQDLDLKDKRVFIRVDFNVPLDGKKITSNQRIVAALPTIKYVLEHHPRYVVLA</t>
    </r>
  </si>
  <si>
    <t>Bos1+60</t>
  </si>
  <si>
    <t>FLAG-Bos1+60</t>
  </si>
  <si>
    <t>FLAG-Sed5+60</t>
  </si>
  <si>
    <t>Sed5+60</t>
  </si>
  <si>
    <t>FLAG: DYKDDDDK</t>
  </si>
  <si>
    <r>
      <t>FLAG-Dap2</t>
    </r>
    <r>
      <rPr>
        <b/>
        <sz val="11"/>
        <color theme="1"/>
        <rFont val="Calibri"/>
        <family val="2"/>
      </rPr>
      <t>α</t>
    </r>
    <r>
      <rPr>
        <b/>
        <sz val="11"/>
        <color theme="1"/>
        <rFont val="Calibri"/>
        <family val="2"/>
        <scheme val="minor"/>
      </rPr>
      <t>-60aa</t>
    </r>
  </si>
  <si>
    <r>
      <t>Dap2</t>
    </r>
    <r>
      <rPr>
        <b/>
        <sz val="11"/>
        <color theme="1"/>
        <rFont val="Calibri"/>
        <family val="2"/>
      </rPr>
      <t>α</t>
    </r>
    <r>
      <rPr>
        <b/>
        <sz val="11"/>
        <color theme="1"/>
        <rFont val="Calibri"/>
        <family val="2"/>
        <scheme val="minor"/>
      </rPr>
      <t>-60aa</t>
    </r>
  </si>
  <si>
    <r>
      <t>M</t>
    </r>
    <r>
      <rPr>
        <b/>
        <sz val="11"/>
        <color theme="1"/>
        <rFont val="Calibri"/>
        <family val="2"/>
        <scheme val="minor"/>
      </rPr>
      <t>DYKDDDDK</t>
    </r>
    <r>
      <rPr>
        <sz val="11"/>
        <color theme="1"/>
        <rFont val="Calibri"/>
        <family val="2"/>
        <scheme val="minor"/>
      </rPr>
      <t>EGGEEEVERIPDELFDTKKKHLLDKLIRFLLEKELKYFGKALENKSIPH HSNTPDYQEP</t>
    </r>
  </si>
  <si>
    <t>MEGGEEEVERIPDELFDTKKKHLLDKLIRFLLEKELKYFGKALENKSIPH HSNTPDYQEP</t>
  </si>
  <si>
    <t>0.000 to 0.6937</t>
  </si>
  <si>
    <t>0.000 to 0.1643</t>
  </si>
  <si>
    <t>0.000 to 0.2970</t>
  </si>
  <si>
    <t>0.05446 to 0.2679</t>
  </si>
  <si>
    <t>0.02380 to 0.1345</t>
  </si>
  <si>
    <t>0.02584 to 0.05183</t>
  </si>
  <si>
    <t>0.03724 to 0.08977</t>
  </si>
  <si>
    <t>0.04635 to 0.07230</t>
  </si>
  <si>
    <t>0.2284 to 0.2591</t>
  </si>
  <si>
    <t>0.2405 to 0.2591</t>
  </si>
  <si>
    <t>0.2237 to 0.2537</t>
  </si>
  <si>
    <t>0.2368 to 0.2500</t>
  </si>
  <si>
    <t>95% CI (asymptotic)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</si>
</sst>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"/>
      <scheme val="minor"/>
    </font>
    <font>
      <sz val="11"/>
      <color theme="1"/>
      <name val="Symbol"/>
      <charset val="2"/>
    </font>
    <font>
      <vertAlign val="subscript"/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33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2" fontId="0" fillId="0" borderId="0" xfId="0" applyNumberFormat="1" applyFill="1" applyAlignment="1">
      <alignment horizontal="left"/>
    </xf>
    <xf numFmtId="0" fontId="0" fillId="0" borderId="0" xfId="0" applyFont="1"/>
    <xf numFmtId="2" fontId="0" fillId="0" borderId="0" xfId="0" applyNumberFormat="1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2" fontId="4" fillId="0" borderId="0" xfId="0" applyNumberFormat="1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2" fontId="6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Fill="1" applyAlignment="1">
      <alignment horizontal="left"/>
    </xf>
    <xf numFmtId="2" fontId="7" fillId="0" borderId="0" xfId="0" applyNumberFormat="1" applyFont="1" applyFill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9" fillId="0" borderId="2" xfId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1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1" fontId="0" fillId="0" borderId="0" xfId="0" applyNumberFormat="1"/>
    <xf numFmtId="0" fontId="10" fillId="0" borderId="0" xfId="0" applyFont="1"/>
    <xf numFmtId="0" fontId="11" fillId="0" borderId="0" xfId="0" applyFont="1"/>
    <xf numFmtId="0" fontId="0" fillId="0" borderId="0" xfId="0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14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14" fillId="0" borderId="6" xfId="0" applyFont="1" applyBorder="1" applyAlignment="1">
      <alignment horizontal="left"/>
    </xf>
    <xf numFmtId="0" fontId="14" fillId="0" borderId="0" xfId="0" applyFont="1" applyBorder="1"/>
    <xf numFmtId="0" fontId="0" fillId="0" borderId="9" xfId="0" applyBorder="1"/>
    <xf numFmtId="0" fontId="0" fillId="0" borderId="10" xfId="0" applyBorder="1"/>
    <xf numFmtId="0" fontId="14" fillId="0" borderId="8" xfId="0" applyFont="1" applyBorder="1" applyAlignment="1">
      <alignment horizontal="left"/>
    </xf>
    <xf numFmtId="0" fontId="14" fillId="0" borderId="9" xfId="0" applyFont="1" applyBorder="1"/>
    <xf numFmtId="0" fontId="14" fillId="0" borderId="8" xfId="0" applyFont="1" applyBorder="1"/>
    <xf numFmtId="0" fontId="8" fillId="0" borderId="1" xfId="0" applyFont="1" applyBorder="1" applyAlignment="1">
      <alignment horizontal="center" vertical="center"/>
    </xf>
    <xf numFmtId="0" fontId="0" fillId="0" borderId="1" xfId="0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tiff"/><Relationship Id="rId3" Type="http://schemas.openxmlformats.org/officeDocument/2006/relationships/image" Target="../media/image5.tiff"/><Relationship Id="rId7" Type="http://schemas.openxmlformats.org/officeDocument/2006/relationships/image" Target="../media/image9.tiff"/><Relationship Id="rId2" Type="http://schemas.openxmlformats.org/officeDocument/2006/relationships/image" Target="../media/image4.tiff"/><Relationship Id="rId1" Type="http://schemas.openxmlformats.org/officeDocument/2006/relationships/image" Target="../media/image3.tiff"/><Relationship Id="rId6" Type="http://schemas.openxmlformats.org/officeDocument/2006/relationships/image" Target="../media/image8.tiff"/><Relationship Id="rId5" Type="http://schemas.openxmlformats.org/officeDocument/2006/relationships/image" Target="../media/image7.tif"/><Relationship Id="rId4" Type="http://schemas.openxmlformats.org/officeDocument/2006/relationships/image" Target="../media/image6.tif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14.JPG"/><Relationship Id="rId1" Type="http://schemas.openxmlformats.org/officeDocument/2006/relationships/image" Target="../media/image13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tif"/><Relationship Id="rId1" Type="http://schemas.openxmlformats.org/officeDocument/2006/relationships/image" Target="../media/image16.ti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tiff"/><Relationship Id="rId1" Type="http://schemas.openxmlformats.org/officeDocument/2006/relationships/image" Target="../media/image18.tif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tiff"/><Relationship Id="rId2" Type="http://schemas.openxmlformats.org/officeDocument/2006/relationships/image" Target="../media/image30.tiff"/><Relationship Id="rId1" Type="http://schemas.openxmlformats.org/officeDocument/2006/relationships/image" Target="../media/image29.tiff"/><Relationship Id="rId4" Type="http://schemas.openxmlformats.org/officeDocument/2006/relationships/image" Target="../media/image32.tif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5.png"/><Relationship Id="rId1" Type="http://schemas.openxmlformats.org/officeDocument/2006/relationships/image" Target="../media/image3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7.png"/><Relationship Id="rId1" Type="http://schemas.openxmlformats.org/officeDocument/2006/relationships/image" Target="../media/image36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4.jpeg"/><Relationship Id="rId1" Type="http://schemas.openxmlformats.org/officeDocument/2006/relationships/image" Target="../media/image4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tiff"/><Relationship Id="rId2" Type="http://schemas.openxmlformats.org/officeDocument/2006/relationships/image" Target="../media/image51.tiff"/><Relationship Id="rId1" Type="http://schemas.openxmlformats.org/officeDocument/2006/relationships/image" Target="../media/image50.tiff"/><Relationship Id="rId6" Type="http://schemas.openxmlformats.org/officeDocument/2006/relationships/image" Target="../media/image55.tiff"/><Relationship Id="rId5" Type="http://schemas.openxmlformats.org/officeDocument/2006/relationships/image" Target="../media/image54.tiff"/><Relationship Id="rId4" Type="http://schemas.openxmlformats.org/officeDocument/2006/relationships/image" Target="../media/image53.tiff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png"/><Relationship Id="rId2" Type="http://schemas.openxmlformats.org/officeDocument/2006/relationships/image" Target="../media/image57.png"/><Relationship Id="rId1" Type="http://schemas.openxmlformats.org/officeDocument/2006/relationships/image" Target="../media/image56.png"/><Relationship Id="rId4" Type="http://schemas.openxmlformats.org/officeDocument/2006/relationships/image" Target="../media/image59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70.JPG"/><Relationship Id="rId1" Type="http://schemas.openxmlformats.org/officeDocument/2006/relationships/image" Target="../media/image69.JP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3.JPG"/><Relationship Id="rId2" Type="http://schemas.openxmlformats.org/officeDocument/2006/relationships/image" Target="../media/image72.JPG"/><Relationship Id="rId1" Type="http://schemas.openxmlformats.org/officeDocument/2006/relationships/image" Target="../media/image71.JP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1.tiff"/><Relationship Id="rId3" Type="http://schemas.openxmlformats.org/officeDocument/2006/relationships/image" Target="../media/image76.png"/><Relationship Id="rId7" Type="http://schemas.openxmlformats.org/officeDocument/2006/relationships/image" Target="../media/image80.tiff"/><Relationship Id="rId2" Type="http://schemas.openxmlformats.org/officeDocument/2006/relationships/image" Target="../media/image75.png"/><Relationship Id="rId1" Type="http://schemas.openxmlformats.org/officeDocument/2006/relationships/image" Target="../media/image74.png"/><Relationship Id="rId6" Type="http://schemas.openxmlformats.org/officeDocument/2006/relationships/image" Target="../media/image79.png"/><Relationship Id="rId5" Type="http://schemas.openxmlformats.org/officeDocument/2006/relationships/image" Target="../media/image78.png"/><Relationship Id="rId4" Type="http://schemas.openxmlformats.org/officeDocument/2006/relationships/image" Target="../media/image77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2.JPG"/><Relationship Id="rId7" Type="http://schemas.openxmlformats.org/officeDocument/2006/relationships/image" Target="../media/image96.JPG"/><Relationship Id="rId2" Type="http://schemas.openxmlformats.org/officeDocument/2006/relationships/image" Target="../media/image91.JPG"/><Relationship Id="rId1" Type="http://schemas.openxmlformats.org/officeDocument/2006/relationships/image" Target="../media/image90.JPG"/><Relationship Id="rId6" Type="http://schemas.openxmlformats.org/officeDocument/2006/relationships/image" Target="../media/image95.JPG"/><Relationship Id="rId5" Type="http://schemas.openxmlformats.org/officeDocument/2006/relationships/image" Target="../media/image94.JPG"/><Relationship Id="rId4" Type="http://schemas.openxmlformats.org/officeDocument/2006/relationships/image" Target="../media/image93.JP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9.tiff"/><Relationship Id="rId3" Type="http://schemas.openxmlformats.org/officeDocument/2006/relationships/image" Target="../media/image104.png"/><Relationship Id="rId7" Type="http://schemas.openxmlformats.org/officeDocument/2006/relationships/image" Target="../media/image108.tiff"/><Relationship Id="rId2" Type="http://schemas.openxmlformats.org/officeDocument/2006/relationships/image" Target="../media/image103.png"/><Relationship Id="rId1" Type="http://schemas.openxmlformats.org/officeDocument/2006/relationships/image" Target="../media/image102.png"/><Relationship Id="rId6" Type="http://schemas.openxmlformats.org/officeDocument/2006/relationships/image" Target="../media/image107.tiff"/><Relationship Id="rId5" Type="http://schemas.openxmlformats.org/officeDocument/2006/relationships/image" Target="../media/image106.png"/><Relationship Id="rId4" Type="http://schemas.openxmlformats.org/officeDocument/2006/relationships/image" Target="../media/image105.tiff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2.tiff"/><Relationship Id="rId2" Type="http://schemas.openxmlformats.org/officeDocument/2006/relationships/image" Target="../media/image111.tiff"/><Relationship Id="rId1" Type="http://schemas.openxmlformats.org/officeDocument/2006/relationships/image" Target="../media/image110.tiff"/><Relationship Id="rId6" Type="http://schemas.openxmlformats.org/officeDocument/2006/relationships/image" Target="../media/image115.tiff"/><Relationship Id="rId5" Type="http://schemas.openxmlformats.org/officeDocument/2006/relationships/image" Target="../media/image114.tiff"/><Relationship Id="rId4" Type="http://schemas.openxmlformats.org/officeDocument/2006/relationships/image" Target="../media/image113.tiff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6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7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8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22.emf"/><Relationship Id="rId2" Type="http://schemas.openxmlformats.org/officeDocument/2006/relationships/image" Target="../media/image21.emf"/><Relationship Id="rId1" Type="http://schemas.openxmlformats.org/officeDocument/2006/relationships/image" Target="../media/image20.emf"/><Relationship Id="rId5" Type="http://schemas.openxmlformats.org/officeDocument/2006/relationships/image" Target="../media/image24.emf"/><Relationship Id="rId4" Type="http://schemas.openxmlformats.org/officeDocument/2006/relationships/image" Target="../media/image2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5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8.emf"/><Relationship Id="rId2" Type="http://schemas.openxmlformats.org/officeDocument/2006/relationships/image" Target="../media/image27.emf"/><Relationship Id="rId1" Type="http://schemas.openxmlformats.org/officeDocument/2006/relationships/image" Target="../media/image26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39.emf"/><Relationship Id="rId1" Type="http://schemas.openxmlformats.org/officeDocument/2006/relationships/image" Target="../media/image38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2.emf"/><Relationship Id="rId2" Type="http://schemas.openxmlformats.org/officeDocument/2006/relationships/image" Target="../media/image41.emf"/><Relationship Id="rId1" Type="http://schemas.openxmlformats.org/officeDocument/2006/relationships/image" Target="../media/image40.emf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47.emf"/><Relationship Id="rId2" Type="http://schemas.openxmlformats.org/officeDocument/2006/relationships/image" Target="../media/image46.emf"/><Relationship Id="rId1" Type="http://schemas.openxmlformats.org/officeDocument/2006/relationships/image" Target="../media/image45.emf"/><Relationship Id="rId5" Type="http://schemas.openxmlformats.org/officeDocument/2006/relationships/image" Target="../media/image49.emf"/><Relationship Id="rId4" Type="http://schemas.openxmlformats.org/officeDocument/2006/relationships/image" Target="../media/image48.emf"/></Relationships>
</file>

<file path=xl/drawings/_rels/vmlDrawing8.vml.rels><?xml version="1.0" encoding="UTF-8" standalone="yes"?>
<Relationships xmlns="http://schemas.openxmlformats.org/package/2006/relationships"><Relationship Id="rId8" Type="http://schemas.openxmlformats.org/officeDocument/2006/relationships/image" Target="../media/image67.emf"/><Relationship Id="rId3" Type="http://schemas.openxmlformats.org/officeDocument/2006/relationships/image" Target="../media/image62.emf"/><Relationship Id="rId7" Type="http://schemas.openxmlformats.org/officeDocument/2006/relationships/image" Target="../media/image66.emf"/><Relationship Id="rId2" Type="http://schemas.openxmlformats.org/officeDocument/2006/relationships/image" Target="../media/image61.emf"/><Relationship Id="rId1" Type="http://schemas.openxmlformats.org/officeDocument/2006/relationships/image" Target="../media/image60.emf"/><Relationship Id="rId6" Type="http://schemas.openxmlformats.org/officeDocument/2006/relationships/image" Target="../media/image65.emf"/><Relationship Id="rId5" Type="http://schemas.openxmlformats.org/officeDocument/2006/relationships/image" Target="../media/image64.emf"/><Relationship Id="rId4" Type="http://schemas.openxmlformats.org/officeDocument/2006/relationships/image" Target="../media/image63.emf"/><Relationship Id="rId9" Type="http://schemas.openxmlformats.org/officeDocument/2006/relationships/image" Target="../media/image68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89.emf"/><Relationship Id="rId3" Type="http://schemas.openxmlformats.org/officeDocument/2006/relationships/image" Target="../media/image84.emf"/><Relationship Id="rId7" Type="http://schemas.openxmlformats.org/officeDocument/2006/relationships/image" Target="../media/image88.emf"/><Relationship Id="rId2" Type="http://schemas.openxmlformats.org/officeDocument/2006/relationships/image" Target="../media/image83.emf"/><Relationship Id="rId1" Type="http://schemas.openxmlformats.org/officeDocument/2006/relationships/image" Target="../media/image82.emf"/><Relationship Id="rId6" Type="http://schemas.openxmlformats.org/officeDocument/2006/relationships/image" Target="../media/image87.emf"/><Relationship Id="rId5" Type="http://schemas.openxmlformats.org/officeDocument/2006/relationships/image" Target="../media/image86.emf"/><Relationship Id="rId4" Type="http://schemas.openxmlformats.org/officeDocument/2006/relationships/image" Target="../media/image85.e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99.emf"/><Relationship Id="rId2" Type="http://schemas.openxmlformats.org/officeDocument/2006/relationships/image" Target="../media/image98.emf"/><Relationship Id="rId1" Type="http://schemas.openxmlformats.org/officeDocument/2006/relationships/image" Target="../media/image97.emf"/><Relationship Id="rId5" Type="http://schemas.openxmlformats.org/officeDocument/2006/relationships/image" Target="../media/image101.emf"/><Relationship Id="rId4" Type="http://schemas.openxmlformats.org/officeDocument/2006/relationships/image" Target="../media/image10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13</xdr:col>
      <xdr:colOff>152400</xdr:colOff>
      <xdr:row>54</xdr:row>
      <xdr:rowOff>161959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952500"/>
          <a:ext cx="7772400" cy="9496459"/>
        </a:xfrm>
        <a:prstGeom prst="rect">
          <a:avLst/>
        </a:prstGeom>
      </xdr:spPr>
    </xdr:pic>
    <xdr:clientData/>
  </xdr:twoCellAnchor>
  <xdr:twoCellAnchor>
    <xdr:from>
      <xdr:col>3</xdr:col>
      <xdr:colOff>104775</xdr:colOff>
      <xdr:row>21</xdr:row>
      <xdr:rowOff>180975</xdr:rowOff>
    </xdr:from>
    <xdr:to>
      <xdr:col>13</xdr:col>
      <xdr:colOff>66675</xdr:colOff>
      <xdr:row>26</xdr:row>
      <xdr:rowOff>28575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390775" y="4181475"/>
          <a:ext cx="7581900" cy="8001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266700</xdr:colOff>
      <xdr:row>31</xdr:row>
      <xdr:rowOff>142874</xdr:rowOff>
    </xdr:from>
    <xdr:to>
      <xdr:col>13</xdr:col>
      <xdr:colOff>228600</xdr:colOff>
      <xdr:row>34</xdr:row>
      <xdr:rowOff>104775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552700" y="6048374"/>
          <a:ext cx="7581900" cy="53340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13</xdr:col>
      <xdr:colOff>571500</xdr:colOff>
      <xdr:row>13</xdr:row>
      <xdr:rowOff>0</xdr:rowOff>
    </xdr:from>
    <xdr:to>
      <xdr:col>26</xdr:col>
      <xdr:colOff>161959</xdr:colOff>
      <xdr:row>53</xdr:row>
      <xdr:rowOff>152400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0" y="2476500"/>
          <a:ext cx="9496459" cy="7772400"/>
        </a:xfrm>
        <a:prstGeom prst="rect">
          <a:avLst/>
        </a:prstGeom>
      </xdr:spPr>
    </xdr:pic>
    <xdr:clientData/>
  </xdr:twoCellAnchor>
  <xdr:twoCellAnchor>
    <xdr:from>
      <xdr:col>15</xdr:col>
      <xdr:colOff>9525</xdr:colOff>
      <xdr:row>19</xdr:row>
      <xdr:rowOff>123825</xdr:rowOff>
    </xdr:from>
    <xdr:to>
      <xdr:col>24</xdr:col>
      <xdr:colOff>733425</xdr:colOff>
      <xdr:row>23</xdr:row>
      <xdr:rowOff>161925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439525" y="3743325"/>
          <a:ext cx="7581900" cy="8001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19050</xdr:colOff>
      <xdr:row>42</xdr:row>
      <xdr:rowOff>57150</xdr:rowOff>
    </xdr:from>
    <xdr:to>
      <xdr:col>25</xdr:col>
      <xdr:colOff>476250</xdr:colOff>
      <xdr:row>46</xdr:row>
      <xdr:rowOff>95250</xdr:rowOff>
    </xdr:to>
    <xdr:sp macro="" textlink="">
      <xdr:nvSpPr>
        <xdr:cNvPr id="8" name="Rechtec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449050" y="8058150"/>
          <a:ext cx="8077200" cy="8001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685799</xdr:colOff>
      <xdr:row>7</xdr:row>
      <xdr:rowOff>85724</xdr:rowOff>
    </xdr:from>
    <xdr:to>
      <xdr:col>9</xdr:col>
      <xdr:colOff>676378</xdr:colOff>
      <xdr:row>33</xdr:row>
      <xdr:rowOff>114299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799" y="1419224"/>
          <a:ext cx="6086579" cy="4981575"/>
        </a:xfrm>
        <a:prstGeom prst="rect">
          <a:avLst/>
        </a:prstGeom>
      </xdr:spPr>
    </xdr:pic>
    <xdr:clientData/>
  </xdr:twoCellAnchor>
  <xdr:twoCellAnchor>
    <xdr:from>
      <xdr:col>5</xdr:col>
      <xdr:colOff>380999</xdr:colOff>
      <xdr:row>15</xdr:row>
      <xdr:rowOff>76200</xdr:rowOff>
    </xdr:from>
    <xdr:to>
      <xdr:col>6</xdr:col>
      <xdr:colOff>371474</xdr:colOff>
      <xdr:row>17</xdr:row>
      <xdr:rowOff>171450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4190999" y="2933700"/>
          <a:ext cx="752475" cy="4762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10</xdr:col>
      <xdr:colOff>28574</xdr:colOff>
      <xdr:row>8</xdr:row>
      <xdr:rowOff>76199</xdr:rowOff>
    </xdr:from>
    <xdr:to>
      <xdr:col>17</xdr:col>
      <xdr:colOff>560036</xdr:colOff>
      <xdr:row>33</xdr:row>
      <xdr:rowOff>114300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8574" y="1600199"/>
          <a:ext cx="5865462" cy="4800601"/>
        </a:xfrm>
        <a:prstGeom prst="rect">
          <a:avLst/>
        </a:prstGeom>
      </xdr:spPr>
    </xdr:pic>
    <xdr:clientData/>
  </xdr:twoCellAnchor>
  <xdr:twoCellAnchor>
    <xdr:from>
      <xdr:col>15</xdr:col>
      <xdr:colOff>361949</xdr:colOff>
      <xdr:row>23</xdr:row>
      <xdr:rowOff>152400</xdr:rowOff>
    </xdr:from>
    <xdr:to>
      <xdr:col>17</xdr:col>
      <xdr:colOff>95250</xdr:colOff>
      <xdr:row>25</xdr:row>
      <xdr:rowOff>85726</xdr:rowOff>
    </xdr:to>
    <xdr:sp macro="" textlink="">
      <xdr:nvSpPr>
        <xdr:cNvPr id="8" name="Rechteck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1791949" y="4533900"/>
          <a:ext cx="1257301" cy="3143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11</xdr:col>
      <xdr:colOff>304799</xdr:colOff>
      <xdr:row>16</xdr:row>
      <xdr:rowOff>28575</xdr:rowOff>
    </xdr:from>
    <xdr:to>
      <xdr:col>12</xdr:col>
      <xdr:colOff>295274</xdr:colOff>
      <xdr:row>18</xdr:row>
      <xdr:rowOff>123825</xdr:rowOff>
    </xdr:to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8686799" y="3076575"/>
          <a:ext cx="752475" cy="4762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11</xdr:col>
      <xdr:colOff>266699</xdr:colOff>
      <xdr:row>24</xdr:row>
      <xdr:rowOff>76199</xdr:rowOff>
    </xdr:from>
    <xdr:to>
      <xdr:col>12</xdr:col>
      <xdr:colOff>114300</xdr:colOff>
      <xdr:row>25</xdr:row>
      <xdr:rowOff>114300</xdr:rowOff>
    </xdr:to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8648699" y="4648199"/>
          <a:ext cx="609601" cy="22860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18</xdr:col>
      <xdr:colOff>39485</xdr:colOff>
      <xdr:row>8</xdr:row>
      <xdr:rowOff>133349</xdr:rowOff>
    </xdr:from>
    <xdr:to>
      <xdr:col>25</xdr:col>
      <xdr:colOff>384742</xdr:colOff>
      <xdr:row>33</xdr:row>
      <xdr:rowOff>19050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5485" y="1657349"/>
          <a:ext cx="5679257" cy="4648201"/>
        </a:xfrm>
        <a:prstGeom prst="rect">
          <a:avLst/>
        </a:prstGeom>
      </xdr:spPr>
    </xdr:pic>
    <xdr:clientData/>
  </xdr:twoCellAnchor>
  <xdr:twoCellAnchor>
    <xdr:from>
      <xdr:col>20</xdr:col>
      <xdr:colOff>542924</xdr:colOff>
      <xdr:row>20</xdr:row>
      <xdr:rowOff>57150</xdr:rowOff>
    </xdr:from>
    <xdr:to>
      <xdr:col>21</xdr:col>
      <xdr:colOff>533399</xdr:colOff>
      <xdr:row>22</xdr:row>
      <xdr:rowOff>152400</xdr:rowOff>
    </xdr:to>
    <xdr:sp macro="" textlink="">
      <xdr:nvSpPr>
        <xdr:cNvPr id="12" name="Rechteck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15782924" y="3867150"/>
          <a:ext cx="752475" cy="4762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25</xdr:col>
      <xdr:colOff>505967</xdr:colOff>
      <xdr:row>8</xdr:row>
      <xdr:rowOff>190499</xdr:rowOff>
    </xdr:from>
    <xdr:to>
      <xdr:col>33</xdr:col>
      <xdr:colOff>124136</xdr:colOff>
      <xdr:row>33</xdr:row>
      <xdr:rowOff>104774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55967" y="1714499"/>
          <a:ext cx="5714169" cy="4676775"/>
        </a:xfrm>
        <a:prstGeom prst="rect">
          <a:avLst/>
        </a:prstGeom>
      </xdr:spPr>
    </xdr:pic>
    <xdr:clientData/>
  </xdr:twoCellAnchor>
  <xdr:twoCellAnchor>
    <xdr:from>
      <xdr:col>26</xdr:col>
      <xdr:colOff>266699</xdr:colOff>
      <xdr:row>21</xdr:row>
      <xdr:rowOff>9526</xdr:rowOff>
    </xdr:from>
    <xdr:to>
      <xdr:col>27</xdr:col>
      <xdr:colOff>76200</xdr:colOff>
      <xdr:row>23</xdr:row>
      <xdr:rowOff>28576</xdr:rowOff>
    </xdr:to>
    <xdr:sp macro="" textlink="">
      <xdr:nvSpPr>
        <xdr:cNvPr id="16" name="Rechteck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20078699" y="4010026"/>
          <a:ext cx="571501" cy="4000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30</xdr:col>
      <xdr:colOff>257174</xdr:colOff>
      <xdr:row>21</xdr:row>
      <xdr:rowOff>95251</xdr:rowOff>
    </xdr:from>
    <xdr:to>
      <xdr:col>31</xdr:col>
      <xdr:colOff>704850</xdr:colOff>
      <xdr:row>22</xdr:row>
      <xdr:rowOff>76200</xdr:rowOff>
    </xdr:to>
    <xdr:sp macro="" textlink="">
      <xdr:nvSpPr>
        <xdr:cNvPr id="17" name="Rechteck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23117174" y="4095751"/>
          <a:ext cx="1209676" cy="17144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35</xdr:col>
      <xdr:colOff>130950</xdr:colOff>
      <xdr:row>0</xdr:row>
      <xdr:rowOff>45225</xdr:rowOff>
    </xdr:from>
    <xdr:to>
      <xdr:col>47</xdr:col>
      <xdr:colOff>106236</xdr:colOff>
      <xdr:row>41</xdr:row>
      <xdr:rowOff>7125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00950" y="45225"/>
          <a:ext cx="9119286" cy="7772400"/>
        </a:xfrm>
        <a:prstGeom prst="rect">
          <a:avLst/>
        </a:prstGeom>
      </xdr:spPr>
    </xdr:pic>
    <xdr:clientData/>
  </xdr:twoCellAnchor>
  <xdr:twoCellAnchor>
    <xdr:from>
      <xdr:col>36</xdr:col>
      <xdr:colOff>628649</xdr:colOff>
      <xdr:row>23</xdr:row>
      <xdr:rowOff>161927</xdr:rowOff>
    </xdr:from>
    <xdr:to>
      <xdr:col>38</xdr:col>
      <xdr:colOff>161925</xdr:colOff>
      <xdr:row>24</xdr:row>
      <xdr:rowOff>114301</xdr:rowOff>
    </xdr:to>
    <xdr:sp macro="" textlink="">
      <xdr:nvSpPr>
        <xdr:cNvPr id="20" name="Rechteck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28060649" y="4543427"/>
          <a:ext cx="1057276" cy="14287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46</xdr:col>
      <xdr:colOff>723900</xdr:colOff>
      <xdr:row>8</xdr:row>
      <xdr:rowOff>104775</xdr:rowOff>
    </xdr:from>
    <xdr:to>
      <xdr:col>54</xdr:col>
      <xdr:colOff>120950</xdr:colOff>
      <xdr:row>32</xdr:row>
      <xdr:rowOff>28575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75900" y="1628775"/>
          <a:ext cx="5493050" cy="4495800"/>
        </a:xfrm>
        <a:prstGeom prst="rect">
          <a:avLst/>
        </a:prstGeom>
      </xdr:spPr>
    </xdr:pic>
    <xdr:clientData/>
  </xdr:twoCellAnchor>
  <xdr:twoCellAnchor>
    <xdr:from>
      <xdr:col>49</xdr:col>
      <xdr:colOff>600074</xdr:colOff>
      <xdr:row>21</xdr:row>
      <xdr:rowOff>133350</xdr:rowOff>
    </xdr:from>
    <xdr:to>
      <xdr:col>50</xdr:col>
      <xdr:colOff>476250</xdr:colOff>
      <xdr:row>22</xdr:row>
      <xdr:rowOff>190499</xdr:rowOff>
    </xdr:to>
    <xdr:sp macro="" textlink="">
      <xdr:nvSpPr>
        <xdr:cNvPr id="22" name="Rechteck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37938074" y="4133850"/>
          <a:ext cx="638176" cy="24764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54</xdr:col>
      <xdr:colOff>168471</xdr:colOff>
      <xdr:row>6</xdr:row>
      <xdr:rowOff>190499</xdr:rowOff>
    </xdr:from>
    <xdr:to>
      <xdr:col>61</xdr:col>
      <xdr:colOff>502090</xdr:colOff>
      <xdr:row>31</xdr:row>
      <xdr:rowOff>66675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16471" y="1333499"/>
          <a:ext cx="5667619" cy="4638676"/>
        </a:xfrm>
        <a:prstGeom prst="rect">
          <a:avLst/>
        </a:prstGeom>
      </xdr:spPr>
    </xdr:pic>
    <xdr:clientData/>
  </xdr:twoCellAnchor>
  <xdr:twoCellAnchor>
    <xdr:from>
      <xdr:col>59</xdr:col>
      <xdr:colOff>57148</xdr:colOff>
      <xdr:row>19</xdr:row>
      <xdr:rowOff>123826</xdr:rowOff>
    </xdr:from>
    <xdr:to>
      <xdr:col>60</xdr:col>
      <xdr:colOff>533399</xdr:colOff>
      <xdr:row>21</xdr:row>
      <xdr:rowOff>19050</xdr:rowOff>
    </xdr:to>
    <xdr:sp macro="" textlink="">
      <xdr:nvSpPr>
        <xdr:cNvPr id="24" name="Rechteck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45015148" y="3743326"/>
          <a:ext cx="1238251" cy="27622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61</xdr:col>
      <xdr:colOff>761999</xdr:colOff>
      <xdr:row>7</xdr:row>
      <xdr:rowOff>0</xdr:rowOff>
    </xdr:from>
    <xdr:to>
      <xdr:col>68</xdr:col>
      <xdr:colOff>734844</xdr:colOff>
      <xdr:row>29</xdr:row>
      <xdr:rowOff>152400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3999" y="1333500"/>
          <a:ext cx="5306845" cy="4343400"/>
        </a:xfrm>
        <a:prstGeom prst="rect">
          <a:avLst/>
        </a:prstGeom>
      </xdr:spPr>
    </xdr:pic>
    <xdr:clientData/>
  </xdr:twoCellAnchor>
  <xdr:twoCellAnchor>
    <xdr:from>
      <xdr:col>62</xdr:col>
      <xdr:colOff>657224</xdr:colOff>
      <xdr:row>19</xdr:row>
      <xdr:rowOff>76200</xdr:rowOff>
    </xdr:from>
    <xdr:to>
      <xdr:col>63</xdr:col>
      <xdr:colOff>533400</xdr:colOff>
      <xdr:row>20</xdr:row>
      <xdr:rowOff>133349</xdr:rowOff>
    </xdr:to>
    <xdr:sp macro="" textlink="">
      <xdr:nvSpPr>
        <xdr:cNvPr id="26" name="Rechteck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47901224" y="3695700"/>
          <a:ext cx="638176" cy="24764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</xdr:col>
      <xdr:colOff>742950</xdr:colOff>
      <xdr:row>15</xdr:row>
      <xdr:rowOff>133350</xdr:rowOff>
    </xdr:from>
    <xdr:ext cx="462627" cy="264560"/>
    <xdr:sp macro="" textlink="">
      <xdr:nvSpPr>
        <xdr:cNvPr id="27" name="Textfeld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1504950" y="2990850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Get5</a:t>
          </a:r>
        </a:p>
      </xdr:txBody>
    </xdr:sp>
    <xdr:clientData/>
  </xdr:oneCellAnchor>
  <xdr:oneCellAnchor>
    <xdr:from>
      <xdr:col>10</xdr:col>
      <xdr:colOff>180975</xdr:colOff>
      <xdr:row>16</xdr:row>
      <xdr:rowOff>161925</xdr:rowOff>
    </xdr:from>
    <xdr:ext cx="462627" cy="264560"/>
    <xdr:sp macro="" textlink="">
      <xdr:nvSpPr>
        <xdr:cNvPr id="28" name="Textfeld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7800975" y="3209925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Get5</a:t>
          </a:r>
        </a:p>
      </xdr:txBody>
    </xdr:sp>
    <xdr:clientData/>
  </xdr:oneCellAnchor>
  <xdr:oneCellAnchor>
    <xdr:from>
      <xdr:col>10</xdr:col>
      <xdr:colOff>28575</xdr:colOff>
      <xdr:row>24</xdr:row>
      <xdr:rowOff>180975</xdr:rowOff>
    </xdr:from>
    <xdr:ext cx="462627" cy="264560"/>
    <xdr:sp macro="" textlink="">
      <xdr:nvSpPr>
        <xdr:cNvPr id="29" name="Textfeld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7648575" y="4752975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Get4</a:t>
          </a:r>
        </a:p>
      </xdr:txBody>
    </xdr:sp>
    <xdr:clientData/>
  </xdr:oneCellAnchor>
  <xdr:oneCellAnchor>
    <xdr:from>
      <xdr:col>18</xdr:col>
      <xdr:colOff>209550</xdr:colOff>
      <xdr:row>20</xdr:row>
      <xdr:rowOff>171450</xdr:rowOff>
    </xdr:from>
    <xdr:ext cx="462627" cy="264560"/>
    <xdr:sp macro="" textlink="">
      <xdr:nvSpPr>
        <xdr:cNvPr id="30" name="Textfeld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13925550" y="3981450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Get5</a:t>
          </a:r>
        </a:p>
      </xdr:txBody>
    </xdr:sp>
    <xdr:clientData/>
  </xdr:oneCellAnchor>
  <xdr:oneCellAnchor>
    <xdr:from>
      <xdr:col>25</xdr:col>
      <xdr:colOff>666750</xdr:colOff>
      <xdr:row>23</xdr:row>
      <xdr:rowOff>47625</xdr:rowOff>
    </xdr:from>
    <xdr:ext cx="462627" cy="264560"/>
    <xdr:sp macro="" textlink="">
      <xdr:nvSpPr>
        <xdr:cNvPr id="31" name="Textfeld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19716750" y="4429125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Get5</a:t>
          </a:r>
        </a:p>
      </xdr:txBody>
    </xdr:sp>
    <xdr:clientData/>
  </xdr:oneCellAnchor>
  <xdr:oneCellAnchor>
    <xdr:from>
      <xdr:col>26</xdr:col>
      <xdr:colOff>57150</xdr:colOff>
      <xdr:row>19</xdr:row>
      <xdr:rowOff>95250</xdr:rowOff>
    </xdr:from>
    <xdr:ext cx="462627" cy="264560"/>
    <xdr:sp macro="" textlink="">
      <xdr:nvSpPr>
        <xdr:cNvPr id="32" name="Textfeld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19869150" y="3714750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Get4</a:t>
          </a:r>
        </a:p>
      </xdr:txBody>
    </xdr:sp>
    <xdr:clientData/>
  </xdr:oneCellAnchor>
  <xdr:oneCellAnchor>
    <xdr:from>
      <xdr:col>35</xdr:col>
      <xdr:colOff>685800</xdr:colOff>
      <xdr:row>24</xdr:row>
      <xdr:rowOff>142875</xdr:rowOff>
    </xdr:from>
    <xdr:ext cx="462627" cy="264560"/>
    <xdr:sp macro="" textlink="">
      <xdr:nvSpPr>
        <xdr:cNvPr id="33" name="Textfeld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27355800" y="4714875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Get4</a:t>
          </a:r>
        </a:p>
      </xdr:txBody>
    </xdr:sp>
    <xdr:clientData/>
  </xdr:oneCellAnchor>
  <xdr:oneCellAnchor>
    <xdr:from>
      <xdr:col>49</xdr:col>
      <xdr:colOff>381000</xdr:colOff>
      <xdr:row>23</xdr:row>
      <xdr:rowOff>19050</xdr:rowOff>
    </xdr:from>
    <xdr:ext cx="462627" cy="264560"/>
    <xdr:sp macro="" textlink="">
      <xdr:nvSpPr>
        <xdr:cNvPr id="34" name="Textfeld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37719000" y="4400550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Get5</a:t>
          </a:r>
        </a:p>
      </xdr:txBody>
    </xdr:sp>
    <xdr:clientData/>
  </xdr:oneCellAnchor>
  <xdr:oneCellAnchor>
    <xdr:from>
      <xdr:col>60</xdr:col>
      <xdr:colOff>609600</xdr:colOff>
      <xdr:row>20</xdr:row>
      <xdr:rowOff>104775</xdr:rowOff>
    </xdr:from>
    <xdr:ext cx="462627" cy="264560"/>
    <xdr:sp macro="" textlink="">
      <xdr:nvSpPr>
        <xdr:cNvPr id="35" name="Textfeld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46329600" y="3914775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Get4</a:t>
          </a:r>
        </a:p>
      </xdr:txBody>
    </xdr:sp>
    <xdr:clientData/>
  </xdr:oneCellAnchor>
  <xdr:oneCellAnchor>
    <xdr:from>
      <xdr:col>62</xdr:col>
      <xdr:colOff>352425</xdr:colOff>
      <xdr:row>20</xdr:row>
      <xdr:rowOff>123825</xdr:rowOff>
    </xdr:from>
    <xdr:ext cx="462627" cy="264560"/>
    <xdr:sp macro="" textlink="">
      <xdr:nvSpPr>
        <xdr:cNvPr id="36" name="Textfeld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47596425" y="3933825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Get5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35</xdr:row>
          <xdr:rowOff>0</xdr:rowOff>
        </xdr:from>
        <xdr:to>
          <xdr:col>6</xdr:col>
          <xdr:colOff>466725</xdr:colOff>
          <xdr:row>49</xdr:row>
          <xdr:rowOff>104775</xdr:rowOff>
        </xdr:to>
        <xdr:sp macro="" textlink="">
          <xdr:nvSpPr>
            <xdr:cNvPr id="98305" name="Object 1" hidden="1">
              <a:extLst>
                <a:ext uri="{63B3BB69-23CF-44E3-9099-C40C66FF867C}">
                  <a14:compatExt spid="_x0000_s98305"/>
                </a:ext>
                <a:ext uri="{FF2B5EF4-FFF2-40B4-BE49-F238E27FC236}">
                  <a16:creationId xmlns:a16="http://schemas.microsoft.com/office/drawing/2014/main" id="{00000000-0008-0000-0200-0000018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38</xdr:row>
          <xdr:rowOff>0</xdr:rowOff>
        </xdr:from>
        <xdr:to>
          <xdr:col>17</xdr:col>
          <xdr:colOff>523875</xdr:colOff>
          <xdr:row>52</xdr:row>
          <xdr:rowOff>104775</xdr:rowOff>
        </xdr:to>
        <xdr:sp macro="" textlink="">
          <xdr:nvSpPr>
            <xdr:cNvPr id="98306" name="Object 2" hidden="1">
              <a:extLst>
                <a:ext uri="{63B3BB69-23CF-44E3-9099-C40C66FF867C}">
                  <a14:compatExt spid="_x0000_s98306"/>
                </a:ext>
                <a:ext uri="{FF2B5EF4-FFF2-40B4-BE49-F238E27FC236}">
                  <a16:creationId xmlns:a16="http://schemas.microsoft.com/office/drawing/2014/main" id="{00000000-0008-0000-0200-0000028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136071</xdr:rowOff>
    </xdr:from>
    <xdr:to>
      <xdr:col>12</xdr:col>
      <xdr:colOff>352459</xdr:colOff>
      <xdr:row>65</xdr:row>
      <xdr:rowOff>97971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08071"/>
          <a:ext cx="9496459" cy="7772400"/>
        </a:xfrm>
        <a:prstGeom prst="rect">
          <a:avLst/>
        </a:prstGeom>
      </xdr:spPr>
    </xdr:pic>
    <xdr:clientData/>
  </xdr:twoCellAnchor>
  <xdr:twoCellAnchor>
    <xdr:from>
      <xdr:col>1</xdr:col>
      <xdr:colOff>733425</xdr:colOff>
      <xdr:row>24</xdr:row>
      <xdr:rowOff>136070</xdr:rowOff>
    </xdr:from>
    <xdr:to>
      <xdr:col>5</xdr:col>
      <xdr:colOff>323851</xdr:colOff>
      <xdr:row>62</xdr:row>
      <xdr:rowOff>126546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1495425" y="4708070"/>
          <a:ext cx="2638426" cy="722947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13</xdr:col>
      <xdr:colOff>204107</xdr:colOff>
      <xdr:row>25</xdr:row>
      <xdr:rowOff>149679</xdr:rowOff>
    </xdr:from>
    <xdr:to>
      <xdr:col>25</xdr:col>
      <xdr:colOff>556566</xdr:colOff>
      <xdr:row>66</xdr:row>
      <xdr:rowOff>111579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0107" y="4912179"/>
          <a:ext cx="9496459" cy="7772400"/>
        </a:xfrm>
        <a:prstGeom prst="rect">
          <a:avLst/>
        </a:prstGeom>
      </xdr:spPr>
    </xdr:pic>
    <xdr:clientData/>
  </xdr:twoCellAnchor>
  <xdr:twoCellAnchor>
    <xdr:from>
      <xdr:col>14</xdr:col>
      <xdr:colOff>1361</xdr:colOff>
      <xdr:row>25</xdr:row>
      <xdr:rowOff>84362</xdr:rowOff>
    </xdr:from>
    <xdr:to>
      <xdr:col>17</xdr:col>
      <xdr:colOff>721179</xdr:colOff>
      <xdr:row>65</xdr:row>
      <xdr:rowOff>163285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10669361" y="4846862"/>
          <a:ext cx="3005818" cy="769892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20</xdr:col>
      <xdr:colOff>178254</xdr:colOff>
      <xdr:row>25</xdr:row>
      <xdr:rowOff>70755</xdr:rowOff>
    </xdr:from>
    <xdr:to>
      <xdr:col>24</xdr:col>
      <xdr:colOff>136072</xdr:colOff>
      <xdr:row>65</xdr:row>
      <xdr:rowOff>149678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15418254" y="4833255"/>
          <a:ext cx="3005818" cy="769892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26</xdr:col>
      <xdr:colOff>420102</xdr:colOff>
      <xdr:row>27</xdr:row>
      <xdr:rowOff>136071</xdr:rowOff>
    </xdr:from>
    <xdr:to>
      <xdr:col>37</xdr:col>
      <xdr:colOff>381000</xdr:colOff>
      <xdr:row>63</xdr:row>
      <xdr:rowOff>106337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32102" y="5279571"/>
          <a:ext cx="8342898" cy="6828266"/>
        </a:xfrm>
        <a:prstGeom prst="rect">
          <a:avLst/>
        </a:prstGeom>
      </xdr:spPr>
    </xdr:pic>
    <xdr:clientData/>
  </xdr:twoCellAnchor>
  <xdr:twoCellAnchor>
    <xdr:from>
      <xdr:col>26</xdr:col>
      <xdr:colOff>640897</xdr:colOff>
      <xdr:row>50</xdr:row>
      <xdr:rowOff>16326</xdr:rowOff>
    </xdr:from>
    <xdr:to>
      <xdr:col>30</xdr:col>
      <xdr:colOff>598715</xdr:colOff>
      <xdr:row>59</xdr:row>
      <xdr:rowOff>81643</xdr:rowOff>
    </xdr:to>
    <xdr:sp macro="" textlink="">
      <xdr:nvSpPr>
        <xdr:cNvPr id="8" name="Rechteck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/>
      </xdr:nvSpPr>
      <xdr:spPr>
        <a:xfrm>
          <a:off x="20452897" y="9541326"/>
          <a:ext cx="3005818" cy="177981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32</xdr:col>
      <xdr:colOff>355147</xdr:colOff>
      <xdr:row>50</xdr:row>
      <xdr:rowOff>57148</xdr:rowOff>
    </xdr:from>
    <xdr:to>
      <xdr:col>36</xdr:col>
      <xdr:colOff>312965</xdr:colOff>
      <xdr:row>59</xdr:row>
      <xdr:rowOff>122465</xdr:rowOff>
    </xdr:to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24739147" y="9582148"/>
          <a:ext cx="3005818" cy="177981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14</xdr:col>
      <xdr:colOff>697725</xdr:colOff>
      <xdr:row>25</xdr:row>
      <xdr:rowOff>139840</xdr:rowOff>
    </xdr:to>
    <xdr:pic>
      <xdr:nvPicPr>
        <xdr:cNvPr id="3" name="Picture 1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143000"/>
          <a:ext cx="3745725" cy="3759340"/>
        </a:xfrm>
        <a:prstGeom prst="rect">
          <a:avLst/>
        </a:prstGeom>
      </xdr:spPr>
    </xdr:pic>
    <xdr:clientData/>
  </xdr:twoCellAnchor>
  <xdr:twoCellAnchor>
    <xdr:from>
      <xdr:col>12</xdr:col>
      <xdr:colOff>314325</xdr:colOff>
      <xdr:row>13</xdr:row>
      <xdr:rowOff>123825</xdr:rowOff>
    </xdr:from>
    <xdr:to>
      <xdr:col>14</xdr:col>
      <xdr:colOff>209550</xdr:colOff>
      <xdr:row>18</xdr:row>
      <xdr:rowOff>47625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9458325" y="2600325"/>
          <a:ext cx="1419225" cy="876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3</xdr:col>
      <xdr:colOff>180975</xdr:colOff>
      <xdr:row>5</xdr:row>
      <xdr:rowOff>76200</xdr:rowOff>
    </xdr:from>
    <xdr:to>
      <xdr:col>6</xdr:col>
      <xdr:colOff>333375</xdr:colOff>
      <xdr:row>25</xdr:row>
      <xdr:rowOff>41564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1028700"/>
          <a:ext cx="2438400" cy="3775364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12</xdr:row>
      <xdr:rowOff>95249</xdr:rowOff>
    </xdr:from>
    <xdr:to>
      <xdr:col>5</xdr:col>
      <xdr:colOff>371475</xdr:colOff>
      <xdr:row>15</xdr:row>
      <xdr:rowOff>161924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>
          <a:off x="2762250" y="2381249"/>
          <a:ext cx="1419225" cy="6381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39624</xdr:colOff>
      <xdr:row>26</xdr:row>
      <xdr:rowOff>111252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571500"/>
          <a:ext cx="4611624" cy="4492752"/>
        </a:xfrm>
        <a:prstGeom prst="rect">
          <a:avLst/>
        </a:prstGeom>
      </xdr:spPr>
    </xdr:pic>
    <xdr:clientData/>
  </xdr:twoCellAnchor>
  <xdr:twoCellAnchor editAs="oneCell">
    <xdr:from>
      <xdr:col>9</xdr:col>
      <xdr:colOff>178575</xdr:colOff>
      <xdr:row>4</xdr:row>
      <xdr:rowOff>83325</xdr:rowOff>
    </xdr:from>
    <xdr:to>
      <xdr:col>15</xdr:col>
      <xdr:colOff>218199</xdr:colOff>
      <xdr:row>30</xdr:row>
      <xdr:rowOff>119901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36575" y="845325"/>
          <a:ext cx="4611624" cy="4989576"/>
        </a:xfrm>
        <a:prstGeom prst="rect">
          <a:avLst/>
        </a:prstGeom>
      </xdr:spPr>
    </xdr:pic>
    <xdr:clientData/>
  </xdr:twoCellAnchor>
  <xdr:twoCellAnchor>
    <xdr:from>
      <xdr:col>1</xdr:col>
      <xdr:colOff>542925</xdr:colOff>
      <xdr:row>17</xdr:row>
      <xdr:rowOff>152400</xdr:rowOff>
    </xdr:from>
    <xdr:to>
      <xdr:col>4</xdr:col>
      <xdr:colOff>485775</xdr:colOff>
      <xdr:row>21</xdr:row>
      <xdr:rowOff>47625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1304925" y="3390900"/>
          <a:ext cx="2228850" cy="657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10</xdr:col>
      <xdr:colOff>114300</xdr:colOff>
      <xdr:row>24</xdr:row>
      <xdr:rowOff>161925</xdr:rowOff>
    </xdr:from>
    <xdr:to>
      <xdr:col>13</xdr:col>
      <xdr:colOff>57150</xdr:colOff>
      <xdr:row>28</xdr:row>
      <xdr:rowOff>57150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>
        <a:xfrm>
          <a:off x="7734300" y="4733925"/>
          <a:ext cx="2228850" cy="657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142875</xdr:colOff>
          <xdr:row>3</xdr:row>
          <xdr:rowOff>133350</xdr:rowOff>
        </xdr:from>
        <xdr:to>
          <xdr:col>24</xdr:col>
          <xdr:colOff>419100</xdr:colOff>
          <xdr:row>27</xdr:row>
          <xdr:rowOff>142875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6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17</xdr:col>
      <xdr:colOff>438150</xdr:colOff>
      <xdr:row>20</xdr:row>
      <xdr:rowOff>0</xdr:rowOff>
    </xdr:from>
    <xdr:to>
      <xdr:col>22</xdr:col>
      <xdr:colOff>523875</xdr:colOff>
      <xdr:row>23</xdr:row>
      <xdr:rowOff>161925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13392150" y="3810000"/>
          <a:ext cx="3895725" cy="7334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695325</xdr:colOff>
          <xdr:row>3</xdr:row>
          <xdr:rowOff>114300</xdr:rowOff>
        </xdr:from>
        <xdr:to>
          <xdr:col>16</xdr:col>
          <xdr:colOff>733425</xdr:colOff>
          <xdr:row>27</xdr:row>
          <xdr:rowOff>152400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6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9</xdr:col>
      <xdr:colOff>466725</xdr:colOff>
      <xdr:row>13</xdr:row>
      <xdr:rowOff>57150</xdr:rowOff>
    </xdr:from>
    <xdr:to>
      <xdr:col>14</xdr:col>
      <xdr:colOff>561975</xdr:colOff>
      <xdr:row>17</xdr:row>
      <xdr:rowOff>28575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/>
      </xdr:nvSpPr>
      <xdr:spPr>
        <a:xfrm>
          <a:off x="7324725" y="2533650"/>
          <a:ext cx="3905250" cy="7334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542925</xdr:colOff>
          <xdr:row>3</xdr:row>
          <xdr:rowOff>161925</xdr:rowOff>
        </xdr:from>
        <xdr:to>
          <xdr:col>8</xdr:col>
          <xdr:colOff>190500</xdr:colOff>
          <xdr:row>26</xdr:row>
          <xdr:rowOff>57150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6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238125</xdr:colOff>
      <xdr:row>9</xdr:row>
      <xdr:rowOff>171450</xdr:rowOff>
    </xdr:from>
    <xdr:to>
      <xdr:col>6</xdr:col>
      <xdr:colOff>333375</xdr:colOff>
      <xdr:row>12</xdr:row>
      <xdr:rowOff>38100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/>
      </xdr:nvSpPr>
      <xdr:spPr>
        <a:xfrm>
          <a:off x="1000125" y="1885950"/>
          <a:ext cx="3905250" cy="4381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0</xdr:rowOff>
        </xdr:from>
        <xdr:to>
          <xdr:col>8</xdr:col>
          <xdr:colOff>152400</xdr:colOff>
          <xdr:row>50</xdr:row>
          <xdr:rowOff>19050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6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247650</xdr:colOff>
      <xdr:row>35</xdr:row>
      <xdr:rowOff>9525</xdr:rowOff>
    </xdr:from>
    <xdr:to>
      <xdr:col>6</xdr:col>
      <xdr:colOff>342900</xdr:colOff>
      <xdr:row>37</xdr:row>
      <xdr:rowOff>66675</xdr:rowOff>
    </xdr:to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/>
      </xdr:nvSpPr>
      <xdr:spPr>
        <a:xfrm>
          <a:off x="1009650" y="6677025"/>
          <a:ext cx="3905250" cy="4381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</xdr:col>
      <xdr:colOff>219075</xdr:colOff>
      <xdr:row>41</xdr:row>
      <xdr:rowOff>0</xdr:rowOff>
    </xdr:from>
    <xdr:to>
      <xdr:col>6</xdr:col>
      <xdr:colOff>314325</xdr:colOff>
      <xdr:row>43</xdr:row>
      <xdr:rowOff>57150</xdr:rowOff>
    </xdr:to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/>
      </xdr:nvSpPr>
      <xdr:spPr>
        <a:xfrm>
          <a:off x="981075" y="7810500"/>
          <a:ext cx="3905250" cy="4381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533400</xdr:colOff>
          <xdr:row>30</xdr:row>
          <xdr:rowOff>19050</xdr:rowOff>
        </xdr:from>
        <xdr:to>
          <xdr:col>16</xdr:col>
          <xdr:colOff>352425</xdr:colOff>
          <xdr:row>46</xdr:row>
          <xdr:rowOff>123825</xdr:rowOff>
        </xdr:to>
        <xdr:sp macro="" textlink="">
          <xdr:nvSpPr>
            <xdr:cNvPr id="4101" name="Object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6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10</xdr:col>
      <xdr:colOff>180975</xdr:colOff>
      <xdr:row>35</xdr:row>
      <xdr:rowOff>104775</xdr:rowOff>
    </xdr:from>
    <xdr:to>
      <xdr:col>15</xdr:col>
      <xdr:colOff>276225</xdr:colOff>
      <xdr:row>37</xdr:row>
      <xdr:rowOff>161925</xdr:rowOff>
    </xdr:to>
    <xdr:sp macro="" textlink="">
      <xdr:nvSpPr>
        <xdr:cNvPr id="12" name="Rechteck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/>
      </xdr:nvSpPr>
      <xdr:spPr>
        <a:xfrm>
          <a:off x="7800975" y="6772275"/>
          <a:ext cx="3905250" cy="4381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</xdr:row>
          <xdr:rowOff>0</xdr:rowOff>
        </xdr:from>
        <xdr:to>
          <xdr:col>9</xdr:col>
          <xdr:colOff>47625</xdr:colOff>
          <xdr:row>24</xdr:row>
          <xdr:rowOff>123825</xdr:rowOff>
        </xdr:to>
        <xdr:sp macro="" textlink="">
          <xdr:nvSpPr>
            <xdr:cNvPr id="75777" name="Object 1" hidden="1">
              <a:extLst>
                <a:ext uri="{63B3BB69-23CF-44E3-9099-C40C66FF867C}">
                  <a14:compatExt spid="_x0000_s75777"/>
                </a:ext>
                <a:ext uri="{FF2B5EF4-FFF2-40B4-BE49-F238E27FC236}">
                  <a16:creationId xmlns:a16="http://schemas.microsoft.com/office/drawing/2014/main" id="{00000000-0008-0000-0700-0000012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171450</xdr:colOff>
      <xdr:row>19</xdr:row>
      <xdr:rowOff>19050</xdr:rowOff>
    </xdr:from>
    <xdr:to>
      <xdr:col>8</xdr:col>
      <xdr:colOff>457200</xdr:colOff>
      <xdr:row>23</xdr:row>
      <xdr:rowOff>85725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/>
      </xdr:nvSpPr>
      <xdr:spPr>
        <a:xfrm>
          <a:off x="933450" y="3638550"/>
          <a:ext cx="5619750" cy="8286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</xdr:col>
      <xdr:colOff>171450</xdr:colOff>
      <xdr:row>10</xdr:row>
      <xdr:rowOff>28575</xdr:rowOff>
    </xdr:from>
    <xdr:to>
      <xdr:col>8</xdr:col>
      <xdr:colOff>457200</xdr:colOff>
      <xdr:row>14</xdr:row>
      <xdr:rowOff>95250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933450" y="1933575"/>
          <a:ext cx="5619750" cy="8286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762000</xdr:colOff>
          <xdr:row>3</xdr:row>
          <xdr:rowOff>0</xdr:rowOff>
        </xdr:from>
        <xdr:to>
          <xdr:col>19</xdr:col>
          <xdr:colOff>238125</xdr:colOff>
          <xdr:row>24</xdr:row>
          <xdr:rowOff>95250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8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12</xdr:col>
      <xdr:colOff>628650</xdr:colOff>
      <xdr:row>7</xdr:row>
      <xdr:rowOff>19050</xdr:rowOff>
    </xdr:from>
    <xdr:to>
      <xdr:col>17</xdr:col>
      <xdr:colOff>266700</xdr:colOff>
      <xdr:row>21</xdr:row>
      <xdr:rowOff>95250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/>
      </xdr:nvSpPr>
      <xdr:spPr>
        <a:xfrm>
          <a:off x="9772650" y="1352550"/>
          <a:ext cx="3448050" cy="2743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0</xdr:colOff>
          <xdr:row>3</xdr:row>
          <xdr:rowOff>0</xdr:rowOff>
        </xdr:from>
        <xdr:to>
          <xdr:col>27</xdr:col>
          <xdr:colOff>466725</xdr:colOff>
          <xdr:row>24</xdr:row>
          <xdr:rowOff>171450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8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20</xdr:col>
      <xdr:colOff>638175</xdr:colOff>
      <xdr:row>7</xdr:row>
      <xdr:rowOff>142875</xdr:rowOff>
    </xdr:from>
    <xdr:to>
      <xdr:col>25</xdr:col>
      <xdr:colOff>276225</xdr:colOff>
      <xdr:row>22</xdr:row>
      <xdr:rowOff>28575</xdr:rowOff>
    </xdr:to>
    <xdr:sp macro="" textlink="">
      <xdr:nvSpPr>
        <xdr:cNvPr id="8" name="Rechteck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/>
      </xdr:nvSpPr>
      <xdr:spPr>
        <a:xfrm>
          <a:off x="15878175" y="1476375"/>
          <a:ext cx="3448050" cy="2743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342900</xdr:colOff>
          <xdr:row>24</xdr:row>
          <xdr:rowOff>95250</xdr:rowOff>
        </xdr:from>
        <xdr:to>
          <xdr:col>13</xdr:col>
          <xdr:colOff>219075</xdr:colOff>
          <xdr:row>53</xdr:row>
          <xdr:rowOff>85725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8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</xdr:col>
      <xdr:colOff>533400</xdr:colOff>
      <xdr:row>38</xdr:row>
      <xdr:rowOff>57150</xdr:rowOff>
    </xdr:from>
    <xdr:to>
      <xdr:col>11</xdr:col>
      <xdr:colOff>161925</xdr:colOff>
      <xdr:row>40</xdr:row>
      <xdr:rowOff>66675</xdr:rowOff>
    </xdr:to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/>
      </xdr:nvSpPr>
      <xdr:spPr>
        <a:xfrm>
          <a:off x="4343400" y="7296150"/>
          <a:ext cx="4200525" cy="3905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180975</xdr:colOff>
      <xdr:row>45</xdr:row>
      <xdr:rowOff>114300</xdr:rowOff>
    </xdr:from>
    <xdr:to>
      <xdr:col>11</xdr:col>
      <xdr:colOff>571500</xdr:colOff>
      <xdr:row>47</xdr:row>
      <xdr:rowOff>123825</xdr:rowOff>
    </xdr:to>
    <xdr:sp macro="" textlink="">
      <xdr:nvSpPr>
        <xdr:cNvPr id="11" name="Rechteck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/>
      </xdr:nvSpPr>
      <xdr:spPr>
        <a:xfrm>
          <a:off x="4752975" y="8686800"/>
          <a:ext cx="4200525" cy="3905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761999</xdr:colOff>
      <xdr:row>31</xdr:row>
      <xdr:rowOff>0</xdr:rowOff>
    </xdr:from>
    <xdr:to>
      <xdr:col>7</xdr:col>
      <xdr:colOff>333374</xdr:colOff>
      <xdr:row>52</xdr:row>
      <xdr:rowOff>14316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1999" y="5905500"/>
          <a:ext cx="4905375" cy="4014816"/>
        </a:xfrm>
        <a:prstGeom prst="rect">
          <a:avLst/>
        </a:prstGeom>
      </xdr:spPr>
    </xdr:pic>
    <xdr:clientData/>
  </xdr:twoCellAnchor>
  <xdr:twoCellAnchor editAs="oneCell">
    <xdr:from>
      <xdr:col>0</xdr:col>
      <xdr:colOff>647699</xdr:colOff>
      <xdr:row>6</xdr:row>
      <xdr:rowOff>66674</xdr:rowOff>
    </xdr:from>
    <xdr:to>
      <xdr:col>7</xdr:col>
      <xdr:colOff>352874</xdr:colOff>
      <xdr:row>27</xdr:row>
      <xdr:rowOff>190499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99" y="1209674"/>
          <a:ext cx="5039175" cy="4124325"/>
        </a:xfrm>
        <a:prstGeom prst="rect">
          <a:avLst/>
        </a:prstGeom>
      </xdr:spPr>
    </xdr:pic>
    <xdr:clientData/>
  </xdr:twoCellAnchor>
  <xdr:twoCellAnchor>
    <xdr:from>
      <xdr:col>1</xdr:col>
      <xdr:colOff>323850</xdr:colOff>
      <xdr:row>22</xdr:row>
      <xdr:rowOff>114300</xdr:rowOff>
    </xdr:from>
    <xdr:to>
      <xdr:col>3</xdr:col>
      <xdr:colOff>514350</xdr:colOff>
      <xdr:row>24</xdr:row>
      <xdr:rowOff>161925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/>
      </xdr:nvSpPr>
      <xdr:spPr>
        <a:xfrm>
          <a:off x="1085850" y="4305300"/>
          <a:ext cx="1714500" cy="4286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</xdr:col>
      <xdr:colOff>323850</xdr:colOff>
      <xdr:row>16</xdr:row>
      <xdr:rowOff>66675</xdr:rowOff>
    </xdr:from>
    <xdr:to>
      <xdr:col>3</xdr:col>
      <xdr:colOff>514350</xdr:colOff>
      <xdr:row>17</xdr:row>
      <xdr:rowOff>95250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1085850" y="3114675"/>
          <a:ext cx="1714500" cy="2190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8</xdr:col>
      <xdr:colOff>761999</xdr:colOff>
      <xdr:row>2</xdr:row>
      <xdr:rowOff>0</xdr:rowOff>
    </xdr:from>
    <xdr:to>
      <xdr:col>15</xdr:col>
      <xdr:colOff>502088</xdr:colOff>
      <xdr:row>23</xdr:row>
      <xdr:rowOff>152400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9" y="381000"/>
          <a:ext cx="5074089" cy="4152900"/>
        </a:xfrm>
        <a:prstGeom prst="rect">
          <a:avLst/>
        </a:prstGeom>
      </xdr:spPr>
    </xdr:pic>
    <xdr:clientData/>
  </xdr:twoCellAnchor>
  <xdr:twoCellAnchor>
    <xdr:from>
      <xdr:col>10</xdr:col>
      <xdr:colOff>447675</xdr:colOff>
      <xdr:row>16</xdr:row>
      <xdr:rowOff>161925</xdr:rowOff>
    </xdr:from>
    <xdr:to>
      <xdr:col>12</xdr:col>
      <xdr:colOff>638175</xdr:colOff>
      <xdr:row>19</xdr:row>
      <xdr:rowOff>19050</xdr:rowOff>
    </xdr:to>
    <xdr:sp macro="" textlink="">
      <xdr:nvSpPr>
        <xdr:cNvPr id="8" name="Rechteck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/>
      </xdr:nvSpPr>
      <xdr:spPr>
        <a:xfrm>
          <a:off x="8067675" y="3209925"/>
          <a:ext cx="1714500" cy="4286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9</xdr:col>
      <xdr:colOff>381000</xdr:colOff>
      <xdr:row>18</xdr:row>
      <xdr:rowOff>57150</xdr:rowOff>
    </xdr:from>
    <xdr:ext cx="462050" cy="264560"/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 txBox="1"/>
      </xdr:nvSpPr>
      <xdr:spPr>
        <a:xfrm>
          <a:off x="7239000" y="3486150"/>
          <a:ext cx="4620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Rps9</a:t>
          </a:r>
        </a:p>
      </xdr:txBody>
    </xdr:sp>
    <xdr:clientData/>
  </xdr:oneCellAnchor>
  <xdr:twoCellAnchor>
    <xdr:from>
      <xdr:col>10</xdr:col>
      <xdr:colOff>352425</xdr:colOff>
      <xdr:row>9</xdr:row>
      <xdr:rowOff>152400</xdr:rowOff>
    </xdr:from>
    <xdr:to>
      <xdr:col>12</xdr:col>
      <xdr:colOff>542925</xdr:colOff>
      <xdr:row>10</xdr:row>
      <xdr:rowOff>180975</xdr:rowOff>
    </xdr:to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/>
      </xdr:nvSpPr>
      <xdr:spPr>
        <a:xfrm>
          <a:off x="7972425" y="1866900"/>
          <a:ext cx="1714500" cy="2190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9</xdr:col>
      <xdr:colOff>485775</xdr:colOff>
      <xdr:row>9</xdr:row>
      <xdr:rowOff>76200</xdr:rowOff>
    </xdr:from>
    <xdr:ext cx="434671" cy="264560"/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 txBox="1"/>
      </xdr:nvSpPr>
      <xdr:spPr>
        <a:xfrm>
          <a:off x="7343775" y="1790700"/>
          <a:ext cx="4346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Sgt2</a:t>
          </a:r>
        </a:p>
      </xdr:txBody>
    </xdr:sp>
    <xdr:clientData/>
  </xdr:oneCellAnchor>
  <xdr:twoCellAnchor>
    <xdr:from>
      <xdr:col>2</xdr:col>
      <xdr:colOff>28574</xdr:colOff>
      <xdr:row>44</xdr:row>
      <xdr:rowOff>95250</xdr:rowOff>
    </xdr:from>
    <xdr:to>
      <xdr:col>6</xdr:col>
      <xdr:colOff>152399</xdr:colOff>
      <xdr:row>46</xdr:row>
      <xdr:rowOff>142875</xdr:rowOff>
    </xdr:to>
    <xdr:sp macro="" textlink="">
      <xdr:nvSpPr>
        <xdr:cNvPr id="13" name="Rechteck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/>
      </xdr:nvSpPr>
      <xdr:spPr>
        <a:xfrm>
          <a:off x="1552574" y="8477250"/>
          <a:ext cx="3171825" cy="4286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</xdr:col>
      <xdr:colOff>28575</xdr:colOff>
      <xdr:row>25</xdr:row>
      <xdr:rowOff>114300</xdr:rowOff>
    </xdr:from>
    <xdr:ext cx="462050" cy="264560"/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/>
      </xdr:nvSpPr>
      <xdr:spPr>
        <a:xfrm>
          <a:off x="790575" y="4876800"/>
          <a:ext cx="4620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Rps9</a:t>
          </a:r>
        </a:p>
      </xdr:txBody>
    </xdr:sp>
    <xdr:clientData/>
  </xdr:oneCellAnchor>
  <xdr:twoCellAnchor>
    <xdr:from>
      <xdr:col>1</xdr:col>
      <xdr:colOff>647699</xdr:colOff>
      <xdr:row>39</xdr:row>
      <xdr:rowOff>85725</xdr:rowOff>
    </xdr:from>
    <xdr:to>
      <xdr:col>5</xdr:col>
      <xdr:colOff>733424</xdr:colOff>
      <xdr:row>40</xdr:row>
      <xdr:rowOff>142875</xdr:rowOff>
    </xdr:to>
    <xdr:sp macro="" textlink="">
      <xdr:nvSpPr>
        <xdr:cNvPr id="15" name="Rechteck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/>
      </xdr:nvSpPr>
      <xdr:spPr>
        <a:xfrm>
          <a:off x="1409699" y="7515225"/>
          <a:ext cx="3133725" cy="2476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1</xdr:col>
      <xdr:colOff>76200</xdr:colOff>
      <xdr:row>17</xdr:row>
      <xdr:rowOff>180975</xdr:rowOff>
    </xdr:from>
    <xdr:ext cx="434671" cy="264560"/>
    <xdr:sp macro="" textlink="">
      <xdr:nvSpPr>
        <xdr:cNvPr id="16" name="Textfeld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 txBox="1"/>
      </xdr:nvSpPr>
      <xdr:spPr>
        <a:xfrm>
          <a:off x="838200" y="3419475"/>
          <a:ext cx="4346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Sgt2</a:t>
          </a:r>
        </a:p>
      </xdr:txBody>
    </xdr:sp>
    <xdr:clientData/>
  </xdr:oneCellAnchor>
  <xdr:oneCellAnchor>
    <xdr:from>
      <xdr:col>1</xdr:col>
      <xdr:colOff>400050</xdr:colOff>
      <xdr:row>47</xdr:row>
      <xdr:rowOff>57150</xdr:rowOff>
    </xdr:from>
    <xdr:ext cx="462050" cy="264560"/>
    <xdr:sp macro="" textlink="">
      <xdr:nvSpPr>
        <xdr:cNvPr id="18" name="Textfeld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 txBox="1"/>
      </xdr:nvSpPr>
      <xdr:spPr>
        <a:xfrm>
          <a:off x="1162050" y="9010650"/>
          <a:ext cx="4620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Rps9</a:t>
          </a:r>
        </a:p>
      </xdr:txBody>
    </xdr:sp>
    <xdr:clientData/>
  </xdr:oneCellAnchor>
  <xdr:oneCellAnchor>
    <xdr:from>
      <xdr:col>1</xdr:col>
      <xdr:colOff>142875</xdr:colOff>
      <xdr:row>38</xdr:row>
      <xdr:rowOff>180975</xdr:rowOff>
    </xdr:from>
    <xdr:ext cx="434671" cy="264560"/>
    <xdr:sp macro="" textlink="">
      <xdr:nvSpPr>
        <xdr:cNvPr id="19" name="Textfeld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 txBox="1"/>
      </xdr:nvSpPr>
      <xdr:spPr>
        <a:xfrm>
          <a:off x="904875" y="7419975"/>
          <a:ext cx="4346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Sgt2</a:t>
          </a:r>
        </a:p>
      </xdr:txBody>
    </xdr:sp>
    <xdr:clientData/>
  </xdr:oneCellAnchor>
  <xdr:twoCellAnchor editAs="oneCell">
    <xdr:from>
      <xdr:col>8</xdr:col>
      <xdr:colOff>761999</xdr:colOff>
      <xdr:row>31</xdr:row>
      <xdr:rowOff>0</xdr:rowOff>
    </xdr:from>
    <xdr:to>
      <xdr:col>15</xdr:col>
      <xdr:colOff>561974</xdr:colOff>
      <xdr:row>53</xdr:row>
      <xdr:rowOff>10914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9" y="5905500"/>
          <a:ext cx="5133975" cy="4201914"/>
        </a:xfrm>
        <a:prstGeom prst="rect">
          <a:avLst/>
        </a:prstGeom>
      </xdr:spPr>
    </xdr:pic>
    <xdr:clientData/>
  </xdr:twoCellAnchor>
  <xdr:twoCellAnchor>
    <xdr:from>
      <xdr:col>10</xdr:col>
      <xdr:colOff>257174</xdr:colOff>
      <xdr:row>46</xdr:row>
      <xdr:rowOff>142875</xdr:rowOff>
    </xdr:from>
    <xdr:to>
      <xdr:col>14</xdr:col>
      <xdr:colOff>380999</xdr:colOff>
      <xdr:row>49</xdr:row>
      <xdr:rowOff>0</xdr:rowOff>
    </xdr:to>
    <xdr:sp macro="" textlink="">
      <xdr:nvSpPr>
        <xdr:cNvPr id="22" name="Rechteck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/>
      </xdr:nvSpPr>
      <xdr:spPr>
        <a:xfrm>
          <a:off x="7877174" y="8905875"/>
          <a:ext cx="3171825" cy="4286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9</xdr:col>
      <xdr:colOff>628650</xdr:colOff>
      <xdr:row>49</xdr:row>
      <xdr:rowOff>104775</xdr:rowOff>
    </xdr:from>
    <xdr:ext cx="462050" cy="264560"/>
    <xdr:sp macro="" textlink="">
      <xdr:nvSpPr>
        <xdr:cNvPr id="23" name="Textfeld 2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 txBox="1"/>
      </xdr:nvSpPr>
      <xdr:spPr>
        <a:xfrm>
          <a:off x="7486650" y="9439275"/>
          <a:ext cx="4620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Rps9</a:t>
          </a:r>
        </a:p>
      </xdr:txBody>
    </xdr:sp>
    <xdr:clientData/>
  </xdr:oneCellAnchor>
  <xdr:twoCellAnchor>
    <xdr:from>
      <xdr:col>10</xdr:col>
      <xdr:colOff>114299</xdr:colOff>
      <xdr:row>41</xdr:row>
      <xdr:rowOff>123825</xdr:rowOff>
    </xdr:from>
    <xdr:to>
      <xdr:col>14</xdr:col>
      <xdr:colOff>200024</xdr:colOff>
      <xdr:row>42</xdr:row>
      <xdr:rowOff>180975</xdr:rowOff>
    </xdr:to>
    <xdr:sp macro="" textlink="">
      <xdr:nvSpPr>
        <xdr:cNvPr id="27" name="Rechteck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/>
      </xdr:nvSpPr>
      <xdr:spPr>
        <a:xfrm>
          <a:off x="7734299" y="7934325"/>
          <a:ext cx="3133725" cy="2476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9</xdr:col>
      <xdr:colOff>371475</xdr:colOff>
      <xdr:row>41</xdr:row>
      <xdr:rowOff>28575</xdr:rowOff>
    </xdr:from>
    <xdr:ext cx="434671" cy="264560"/>
    <xdr:sp macro="" textlink="">
      <xdr:nvSpPr>
        <xdr:cNvPr id="28" name="Textfeld 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 txBox="1"/>
      </xdr:nvSpPr>
      <xdr:spPr>
        <a:xfrm>
          <a:off x="7229475" y="7839075"/>
          <a:ext cx="4346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Sgt2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504825</xdr:colOff>
      <xdr:row>2</xdr:row>
      <xdr:rowOff>9525</xdr:rowOff>
    </xdr:from>
    <xdr:to>
      <xdr:col>9</xdr:col>
      <xdr:colOff>283002</xdr:colOff>
      <xdr:row>45</xdr:row>
      <xdr:rowOff>93076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6825" y="390525"/>
          <a:ext cx="5874177" cy="827505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</xdr:row>
      <xdr:rowOff>161925</xdr:rowOff>
    </xdr:from>
    <xdr:to>
      <xdr:col>8</xdr:col>
      <xdr:colOff>200025</xdr:colOff>
      <xdr:row>33</xdr:row>
      <xdr:rowOff>87478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352425"/>
          <a:ext cx="6057900" cy="602155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19050</xdr:rowOff>
    </xdr:from>
    <xdr:to>
      <xdr:col>18</xdr:col>
      <xdr:colOff>634703</xdr:colOff>
      <xdr:row>30</xdr:row>
      <xdr:rowOff>115688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0" y="19050"/>
          <a:ext cx="7492703" cy="5840213"/>
        </a:xfrm>
        <a:prstGeom prst="rect">
          <a:avLst/>
        </a:prstGeom>
      </xdr:spPr>
    </xdr:pic>
    <xdr:clientData/>
  </xdr:twoCellAnchor>
  <xdr:twoCellAnchor>
    <xdr:from>
      <xdr:col>1</xdr:col>
      <xdr:colOff>447675</xdr:colOff>
      <xdr:row>21</xdr:row>
      <xdr:rowOff>142875</xdr:rowOff>
    </xdr:from>
    <xdr:to>
      <xdr:col>2</xdr:col>
      <xdr:colOff>457200</xdr:colOff>
      <xdr:row>23</xdr:row>
      <xdr:rowOff>66675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1209675" y="4143375"/>
          <a:ext cx="771525" cy="3048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11</xdr:col>
      <xdr:colOff>742950</xdr:colOff>
      <xdr:row>1</xdr:row>
      <xdr:rowOff>142875</xdr:rowOff>
    </xdr:from>
    <xdr:to>
      <xdr:col>12</xdr:col>
      <xdr:colOff>752475</xdr:colOff>
      <xdr:row>10</xdr:row>
      <xdr:rowOff>180975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/>
      </xdr:nvSpPr>
      <xdr:spPr>
        <a:xfrm>
          <a:off x="9124950" y="333375"/>
          <a:ext cx="771525" cy="17526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13</xdr:col>
      <xdr:colOff>495300</xdr:colOff>
      <xdr:row>1</xdr:row>
      <xdr:rowOff>95250</xdr:rowOff>
    </xdr:from>
    <xdr:to>
      <xdr:col>14</xdr:col>
      <xdr:colOff>504825</xdr:colOff>
      <xdr:row>10</xdr:row>
      <xdr:rowOff>133350</xdr:rowOff>
    </xdr:to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/>
      </xdr:nvSpPr>
      <xdr:spPr>
        <a:xfrm>
          <a:off x="10401300" y="285750"/>
          <a:ext cx="771525" cy="17526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10</xdr:col>
      <xdr:colOff>457200</xdr:colOff>
      <xdr:row>1</xdr:row>
      <xdr:rowOff>66675</xdr:rowOff>
    </xdr:from>
    <xdr:to>
      <xdr:col>11</xdr:col>
      <xdr:colOff>466725</xdr:colOff>
      <xdr:row>10</xdr:row>
      <xdr:rowOff>104775</xdr:rowOff>
    </xdr:to>
    <xdr:sp macro="" textlink="">
      <xdr:nvSpPr>
        <xdr:cNvPr id="11" name="Rechteck 10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/>
      </xdr:nvSpPr>
      <xdr:spPr>
        <a:xfrm>
          <a:off x="8077200" y="257175"/>
          <a:ext cx="771525" cy="17526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14</xdr:col>
      <xdr:colOff>65603</xdr:colOff>
      <xdr:row>42</xdr:row>
      <xdr:rowOff>152400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381000"/>
          <a:ext cx="9971603" cy="7772400"/>
        </a:xfrm>
        <a:prstGeom prst="rect">
          <a:avLst/>
        </a:prstGeom>
      </xdr:spPr>
    </xdr:pic>
    <xdr:clientData/>
  </xdr:twoCellAnchor>
  <xdr:twoCellAnchor editAs="oneCell">
    <xdr:from>
      <xdr:col>9</xdr:col>
      <xdr:colOff>64275</xdr:colOff>
      <xdr:row>1</xdr:row>
      <xdr:rowOff>140475</xdr:rowOff>
    </xdr:from>
    <xdr:to>
      <xdr:col>22</xdr:col>
      <xdr:colOff>129878</xdr:colOff>
      <xdr:row>42</xdr:row>
      <xdr:rowOff>102375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2275" y="330975"/>
          <a:ext cx="9971603" cy="7772400"/>
        </a:xfrm>
        <a:prstGeom prst="rect">
          <a:avLst/>
        </a:prstGeom>
      </xdr:spPr>
    </xdr:pic>
    <xdr:clientData/>
  </xdr:twoCellAnchor>
  <xdr:twoCellAnchor>
    <xdr:from>
      <xdr:col>4</xdr:col>
      <xdr:colOff>333375</xdr:colOff>
      <xdr:row>26</xdr:row>
      <xdr:rowOff>152400</xdr:rowOff>
    </xdr:from>
    <xdr:to>
      <xdr:col>5</xdr:col>
      <xdr:colOff>600075</xdr:colOff>
      <xdr:row>29</xdr:row>
      <xdr:rowOff>133350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/>
      </xdr:nvSpPr>
      <xdr:spPr>
        <a:xfrm>
          <a:off x="3381375" y="5105400"/>
          <a:ext cx="1028700" cy="552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590550</xdr:colOff>
      <xdr:row>5</xdr:row>
      <xdr:rowOff>85724</xdr:rowOff>
    </xdr:from>
    <xdr:to>
      <xdr:col>8</xdr:col>
      <xdr:colOff>95250</xdr:colOff>
      <xdr:row>17</xdr:row>
      <xdr:rowOff>95249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/>
      </xdr:nvSpPr>
      <xdr:spPr>
        <a:xfrm>
          <a:off x="5162550" y="1038224"/>
          <a:ext cx="1028700" cy="22955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17</xdr:col>
      <xdr:colOff>161925</xdr:colOff>
      <xdr:row>5</xdr:row>
      <xdr:rowOff>123824</xdr:rowOff>
    </xdr:from>
    <xdr:to>
      <xdr:col>18</xdr:col>
      <xdr:colOff>428625</xdr:colOff>
      <xdr:row>17</xdr:row>
      <xdr:rowOff>133349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/>
      </xdr:nvSpPr>
      <xdr:spPr>
        <a:xfrm>
          <a:off x="13115925" y="1076324"/>
          <a:ext cx="1028700" cy="22955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333375</xdr:colOff>
      <xdr:row>4</xdr:row>
      <xdr:rowOff>152399</xdr:rowOff>
    </xdr:from>
    <xdr:to>
      <xdr:col>5</xdr:col>
      <xdr:colOff>600075</xdr:colOff>
      <xdr:row>16</xdr:row>
      <xdr:rowOff>161924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SpPr/>
      </xdr:nvSpPr>
      <xdr:spPr>
        <a:xfrm>
          <a:off x="3381375" y="914399"/>
          <a:ext cx="1028700" cy="22955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57150</xdr:colOff>
          <xdr:row>5</xdr:row>
          <xdr:rowOff>19050</xdr:rowOff>
        </xdr:from>
        <xdr:to>
          <xdr:col>16</xdr:col>
          <xdr:colOff>228600</xdr:colOff>
          <xdr:row>32</xdr:row>
          <xdr:rowOff>114300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D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11</xdr:col>
      <xdr:colOff>742950</xdr:colOff>
      <xdr:row>20</xdr:row>
      <xdr:rowOff>161925</xdr:rowOff>
    </xdr:from>
    <xdr:to>
      <xdr:col>14</xdr:col>
      <xdr:colOff>219075</xdr:colOff>
      <xdr:row>26</xdr:row>
      <xdr:rowOff>9525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9124950" y="3971925"/>
          <a:ext cx="1762125" cy="9906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600075</xdr:colOff>
          <xdr:row>7</xdr:row>
          <xdr:rowOff>104775</xdr:rowOff>
        </xdr:from>
        <xdr:to>
          <xdr:col>8</xdr:col>
          <xdr:colOff>85725</xdr:colOff>
          <xdr:row>30</xdr:row>
          <xdr:rowOff>57150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D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</xdr:col>
      <xdr:colOff>152400</xdr:colOff>
      <xdr:row>9</xdr:row>
      <xdr:rowOff>19050</xdr:rowOff>
    </xdr:from>
    <xdr:to>
      <xdr:col>5</xdr:col>
      <xdr:colOff>742950</xdr:colOff>
      <xdr:row>25</xdr:row>
      <xdr:rowOff>152400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SpPr/>
      </xdr:nvSpPr>
      <xdr:spPr>
        <a:xfrm>
          <a:off x="2438400" y="1733550"/>
          <a:ext cx="2114550" cy="31813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4</xdr:row>
          <xdr:rowOff>180975</xdr:rowOff>
        </xdr:from>
        <xdr:to>
          <xdr:col>21</xdr:col>
          <xdr:colOff>666750</xdr:colOff>
          <xdr:row>22</xdr:row>
          <xdr:rowOff>180975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E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17</xdr:col>
      <xdr:colOff>0</xdr:colOff>
      <xdr:row>12</xdr:row>
      <xdr:rowOff>9525</xdr:rowOff>
    </xdr:from>
    <xdr:to>
      <xdr:col>20</xdr:col>
      <xdr:colOff>238125</xdr:colOff>
      <xdr:row>14</xdr:row>
      <xdr:rowOff>19050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/>
      </xdr:nvSpPr>
      <xdr:spPr>
        <a:xfrm>
          <a:off x="12954000" y="2295525"/>
          <a:ext cx="2524125" cy="3905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28575</xdr:colOff>
          <xdr:row>5</xdr:row>
          <xdr:rowOff>0</xdr:rowOff>
        </xdr:from>
        <xdr:to>
          <xdr:col>15</xdr:col>
          <xdr:colOff>447675</xdr:colOff>
          <xdr:row>23</xdr:row>
          <xdr:rowOff>38100</xdr:rowOff>
        </xdr:to>
        <xdr:sp macro="" textlink="">
          <xdr:nvSpPr>
            <xdr:cNvPr id="11266" name="Object 2" hidden="1">
              <a:extLst>
                <a:ext uri="{63B3BB69-23CF-44E3-9099-C40C66FF867C}">
                  <a14:compatExt spid="_x0000_s11266"/>
                </a:ext>
                <a:ext uri="{FF2B5EF4-FFF2-40B4-BE49-F238E27FC236}">
                  <a16:creationId xmlns:a16="http://schemas.microsoft.com/office/drawing/2014/main" id="{00000000-0008-0000-0E00-000002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10</xdr:col>
      <xdr:colOff>533400</xdr:colOff>
      <xdr:row>9</xdr:row>
      <xdr:rowOff>142875</xdr:rowOff>
    </xdr:from>
    <xdr:to>
      <xdr:col>14</xdr:col>
      <xdr:colOff>9525</xdr:colOff>
      <xdr:row>11</xdr:row>
      <xdr:rowOff>152400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/>
      </xdr:nvSpPr>
      <xdr:spPr>
        <a:xfrm>
          <a:off x="8153400" y="1857375"/>
          <a:ext cx="2524125" cy="3905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5</xdr:row>
          <xdr:rowOff>85725</xdr:rowOff>
        </xdr:from>
        <xdr:to>
          <xdr:col>8</xdr:col>
          <xdr:colOff>666750</xdr:colOff>
          <xdr:row>26</xdr:row>
          <xdr:rowOff>57150</xdr:rowOff>
        </xdr:to>
        <xdr:sp macro="" textlink="">
          <xdr:nvSpPr>
            <xdr:cNvPr id="11267" name="Object 3" hidden="1">
              <a:extLst>
                <a:ext uri="{63B3BB69-23CF-44E3-9099-C40C66FF867C}">
                  <a14:compatExt spid="_x0000_s11267"/>
                </a:ext>
                <a:ext uri="{FF2B5EF4-FFF2-40B4-BE49-F238E27FC236}">
                  <a16:creationId xmlns:a16="http://schemas.microsoft.com/office/drawing/2014/main" id="{00000000-0008-0000-0E00-000003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</xdr:col>
      <xdr:colOff>485775</xdr:colOff>
      <xdr:row>9</xdr:row>
      <xdr:rowOff>38100</xdr:rowOff>
    </xdr:from>
    <xdr:to>
      <xdr:col>7</xdr:col>
      <xdr:colOff>142875</xdr:colOff>
      <xdr:row>11</xdr:row>
      <xdr:rowOff>47625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/>
      </xdr:nvSpPr>
      <xdr:spPr>
        <a:xfrm>
          <a:off x="2771775" y="1752600"/>
          <a:ext cx="2705100" cy="3905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7</xdr:row>
      <xdr:rowOff>76200</xdr:rowOff>
    </xdr:from>
    <xdr:to>
      <xdr:col>9</xdr:col>
      <xdr:colOff>501447</xdr:colOff>
      <xdr:row>28</xdr:row>
      <xdr:rowOff>38100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75" y="1409700"/>
          <a:ext cx="6949872" cy="39624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7</xdr:row>
      <xdr:rowOff>190499</xdr:rowOff>
    </xdr:from>
    <xdr:to>
      <xdr:col>22</xdr:col>
      <xdr:colOff>243578</xdr:colOff>
      <xdr:row>27</xdr:row>
      <xdr:rowOff>123824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1523999"/>
          <a:ext cx="9387578" cy="3743325"/>
        </a:xfrm>
        <a:prstGeom prst="rect">
          <a:avLst/>
        </a:prstGeom>
      </xdr:spPr>
    </xdr:pic>
    <xdr:clientData/>
  </xdr:twoCellAnchor>
  <xdr:twoCellAnchor>
    <xdr:from>
      <xdr:col>2</xdr:col>
      <xdr:colOff>685800</xdr:colOff>
      <xdr:row>15</xdr:row>
      <xdr:rowOff>104775</xdr:rowOff>
    </xdr:from>
    <xdr:to>
      <xdr:col>9</xdr:col>
      <xdr:colOff>9525</xdr:colOff>
      <xdr:row>18</xdr:row>
      <xdr:rowOff>47625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/>
      </xdr:nvSpPr>
      <xdr:spPr>
        <a:xfrm>
          <a:off x="2209800" y="2962275"/>
          <a:ext cx="4657725" cy="5143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11</xdr:col>
      <xdr:colOff>628650</xdr:colOff>
      <xdr:row>17</xdr:row>
      <xdr:rowOff>85725</xdr:rowOff>
    </xdr:from>
    <xdr:to>
      <xdr:col>22</xdr:col>
      <xdr:colOff>19050</xdr:colOff>
      <xdr:row>20</xdr:row>
      <xdr:rowOff>28575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SpPr/>
      </xdr:nvSpPr>
      <xdr:spPr>
        <a:xfrm>
          <a:off x="9010650" y="3324225"/>
          <a:ext cx="7772400" cy="5143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6</xdr:row>
          <xdr:rowOff>85725</xdr:rowOff>
        </xdr:from>
        <xdr:to>
          <xdr:col>7</xdr:col>
          <xdr:colOff>66675</xdr:colOff>
          <xdr:row>28</xdr:row>
          <xdr:rowOff>161925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00000000-0008-0000-1000-00000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257175</xdr:colOff>
      <xdr:row>15</xdr:row>
      <xdr:rowOff>114300</xdr:rowOff>
    </xdr:from>
    <xdr:to>
      <xdr:col>5</xdr:col>
      <xdr:colOff>619125</xdr:colOff>
      <xdr:row>18</xdr:row>
      <xdr:rowOff>114300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/>
      </xdr:nvSpPr>
      <xdr:spPr>
        <a:xfrm>
          <a:off x="257175" y="2971800"/>
          <a:ext cx="4171950" cy="571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762000</xdr:colOff>
          <xdr:row>6</xdr:row>
          <xdr:rowOff>0</xdr:rowOff>
        </xdr:from>
        <xdr:to>
          <xdr:col>16</xdr:col>
          <xdr:colOff>609600</xdr:colOff>
          <xdr:row>28</xdr:row>
          <xdr:rowOff>19050</xdr:rowOff>
        </xdr:to>
        <xdr:sp macro="" textlink="">
          <xdr:nvSpPr>
            <xdr:cNvPr id="13314" name="Object 2" hidden="1">
              <a:extLst>
                <a:ext uri="{63B3BB69-23CF-44E3-9099-C40C66FF867C}">
                  <a14:compatExt spid="_x0000_s13314"/>
                </a:ext>
                <a:ext uri="{FF2B5EF4-FFF2-40B4-BE49-F238E27FC236}">
                  <a16:creationId xmlns:a16="http://schemas.microsoft.com/office/drawing/2014/main" id="{00000000-0008-0000-1000-00000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8</xdr:col>
      <xdr:colOff>552450</xdr:colOff>
      <xdr:row>21</xdr:row>
      <xdr:rowOff>142875</xdr:rowOff>
    </xdr:from>
    <xdr:to>
      <xdr:col>14</xdr:col>
      <xdr:colOff>742950</xdr:colOff>
      <xdr:row>24</xdr:row>
      <xdr:rowOff>142875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SpPr/>
      </xdr:nvSpPr>
      <xdr:spPr>
        <a:xfrm>
          <a:off x="6648450" y="4143375"/>
          <a:ext cx="4762500" cy="571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762000</xdr:colOff>
          <xdr:row>6</xdr:row>
          <xdr:rowOff>0</xdr:rowOff>
        </xdr:from>
        <xdr:to>
          <xdr:col>27</xdr:col>
          <xdr:colOff>47625</xdr:colOff>
          <xdr:row>27</xdr:row>
          <xdr:rowOff>161925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10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17</xdr:col>
      <xdr:colOff>685800</xdr:colOff>
      <xdr:row>23</xdr:row>
      <xdr:rowOff>123825</xdr:rowOff>
    </xdr:from>
    <xdr:to>
      <xdr:col>25</xdr:col>
      <xdr:colOff>419100</xdr:colOff>
      <xdr:row>26</xdr:row>
      <xdr:rowOff>123825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SpPr/>
      </xdr:nvSpPr>
      <xdr:spPr>
        <a:xfrm>
          <a:off x="13639800" y="4505325"/>
          <a:ext cx="5829300" cy="571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762000</xdr:colOff>
          <xdr:row>5</xdr:row>
          <xdr:rowOff>190500</xdr:rowOff>
        </xdr:from>
        <xdr:to>
          <xdr:col>38</xdr:col>
          <xdr:colOff>28575</xdr:colOff>
          <xdr:row>27</xdr:row>
          <xdr:rowOff>66675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10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28</xdr:col>
      <xdr:colOff>581025</xdr:colOff>
      <xdr:row>8</xdr:row>
      <xdr:rowOff>47625</xdr:rowOff>
    </xdr:from>
    <xdr:to>
      <xdr:col>36</xdr:col>
      <xdr:colOff>314325</xdr:colOff>
      <xdr:row>11</xdr:row>
      <xdr:rowOff>47625</xdr:rowOff>
    </xdr:to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SpPr/>
      </xdr:nvSpPr>
      <xdr:spPr>
        <a:xfrm>
          <a:off x="21917025" y="1571625"/>
          <a:ext cx="5829300" cy="571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0</xdr:colOff>
          <xdr:row>6</xdr:row>
          <xdr:rowOff>0</xdr:rowOff>
        </xdr:from>
        <xdr:to>
          <xdr:col>49</xdr:col>
          <xdr:colOff>514350</xdr:colOff>
          <xdr:row>27</xdr:row>
          <xdr:rowOff>66675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10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39</xdr:col>
      <xdr:colOff>761999</xdr:colOff>
      <xdr:row>9</xdr:row>
      <xdr:rowOff>180975</xdr:rowOff>
    </xdr:from>
    <xdr:to>
      <xdr:col>47</xdr:col>
      <xdr:colOff>752474</xdr:colOff>
      <xdr:row>12</xdr:row>
      <xdr:rowOff>180975</xdr:rowOff>
    </xdr:to>
    <xdr:sp macro="" textlink="">
      <xdr:nvSpPr>
        <xdr:cNvPr id="11" name="Rechteck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SpPr/>
      </xdr:nvSpPr>
      <xdr:spPr>
        <a:xfrm>
          <a:off x="30479999" y="1895475"/>
          <a:ext cx="6086475" cy="571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371475</xdr:colOff>
      <xdr:row>1</xdr:row>
      <xdr:rowOff>67978</xdr:rowOff>
    </xdr:from>
    <xdr:to>
      <xdr:col>7</xdr:col>
      <xdr:colOff>581025</xdr:colOff>
      <xdr:row>21</xdr:row>
      <xdr:rowOff>171449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475" y="258478"/>
          <a:ext cx="4781550" cy="3913471"/>
        </a:xfrm>
        <a:prstGeom prst="rect">
          <a:avLst/>
        </a:prstGeom>
      </xdr:spPr>
    </xdr:pic>
    <xdr:clientData/>
  </xdr:twoCellAnchor>
  <xdr:twoCellAnchor editAs="oneCell">
    <xdr:from>
      <xdr:col>8</xdr:col>
      <xdr:colOff>35699</xdr:colOff>
      <xdr:row>1</xdr:row>
      <xdr:rowOff>64274</xdr:rowOff>
    </xdr:from>
    <xdr:to>
      <xdr:col>14</xdr:col>
      <xdr:colOff>296326</xdr:colOff>
      <xdr:row>22</xdr:row>
      <xdr:rowOff>19049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1699" y="254774"/>
          <a:ext cx="4832627" cy="395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490500</xdr:colOff>
      <xdr:row>1</xdr:row>
      <xdr:rowOff>80924</xdr:rowOff>
    </xdr:from>
    <xdr:to>
      <xdr:col>20</xdr:col>
      <xdr:colOff>742950</xdr:colOff>
      <xdr:row>22</xdr:row>
      <xdr:rowOff>29007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58500" y="271424"/>
          <a:ext cx="4824450" cy="3948583"/>
        </a:xfrm>
        <a:prstGeom prst="rect">
          <a:avLst/>
        </a:prstGeom>
      </xdr:spPr>
    </xdr:pic>
    <xdr:clientData/>
  </xdr:twoCellAnchor>
  <xdr:twoCellAnchor editAs="oneCell">
    <xdr:from>
      <xdr:col>14</xdr:col>
      <xdr:colOff>516675</xdr:colOff>
      <xdr:row>22</xdr:row>
      <xdr:rowOff>183300</xdr:rowOff>
    </xdr:from>
    <xdr:to>
      <xdr:col>21</xdr:col>
      <xdr:colOff>125907</xdr:colOff>
      <xdr:row>44</xdr:row>
      <xdr:rowOff>38100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4675" y="4374300"/>
          <a:ext cx="4943232" cy="4045800"/>
        </a:xfrm>
        <a:prstGeom prst="rect">
          <a:avLst/>
        </a:prstGeom>
      </xdr:spPr>
    </xdr:pic>
    <xdr:clientData/>
  </xdr:twoCellAnchor>
  <xdr:twoCellAnchor editAs="oneCell">
    <xdr:from>
      <xdr:col>1</xdr:col>
      <xdr:colOff>371399</xdr:colOff>
      <xdr:row>22</xdr:row>
      <xdr:rowOff>133274</xdr:rowOff>
    </xdr:from>
    <xdr:to>
      <xdr:col>7</xdr:col>
      <xdr:colOff>619124</xdr:colOff>
      <xdr:row>43</xdr:row>
      <xdr:rowOff>77489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399" y="4324274"/>
          <a:ext cx="4819725" cy="3944715"/>
        </a:xfrm>
        <a:prstGeom prst="rect">
          <a:avLst/>
        </a:prstGeom>
      </xdr:spPr>
    </xdr:pic>
    <xdr:clientData/>
  </xdr:twoCellAnchor>
  <xdr:twoCellAnchor editAs="oneCell">
    <xdr:from>
      <xdr:col>8</xdr:col>
      <xdr:colOff>35625</xdr:colOff>
      <xdr:row>22</xdr:row>
      <xdr:rowOff>149925</xdr:rowOff>
    </xdr:from>
    <xdr:to>
      <xdr:col>14</xdr:col>
      <xdr:colOff>342895</xdr:colOff>
      <xdr:row>43</xdr:row>
      <xdr:rowOff>142875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1625" y="4340925"/>
          <a:ext cx="4879270" cy="3993450"/>
        </a:xfrm>
        <a:prstGeom prst="rect">
          <a:avLst/>
        </a:prstGeom>
      </xdr:spPr>
    </xdr:pic>
    <xdr:clientData/>
  </xdr:twoCellAnchor>
  <xdr:oneCellAnchor>
    <xdr:from>
      <xdr:col>1</xdr:col>
      <xdr:colOff>628650</xdr:colOff>
      <xdr:row>20</xdr:row>
      <xdr:rowOff>9525</xdr:rowOff>
    </xdr:from>
    <xdr:ext cx="462627" cy="264560"/>
    <xdr:sp macro="" textlink="">
      <xdr:nvSpPr>
        <xdr:cNvPr id="8" name="Textfeld 7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 txBox="1"/>
      </xdr:nvSpPr>
      <xdr:spPr>
        <a:xfrm>
          <a:off x="1390650" y="3819525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Get4</a:t>
          </a:r>
        </a:p>
      </xdr:txBody>
    </xdr:sp>
    <xdr:clientData/>
  </xdr:oneCellAnchor>
  <xdr:twoCellAnchor>
    <xdr:from>
      <xdr:col>1</xdr:col>
      <xdr:colOff>552450</xdr:colOff>
      <xdr:row>15</xdr:row>
      <xdr:rowOff>161925</xdr:rowOff>
    </xdr:from>
    <xdr:to>
      <xdr:col>2</xdr:col>
      <xdr:colOff>590550</xdr:colOff>
      <xdr:row>17</xdr:row>
      <xdr:rowOff>161925</xdr:rowOff>
    </xdr:to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/>
      </xdr:nvSpPr>
      <xdr:spPr>
        <a:xfrm>
          <a:off x="1314450" y="3019425"/>
          <a:ext cx="800100" cy="381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171450</xdr:colOff>
      <xdr:row>15</xdr:row>
      <xdr:rowOff>85725</xdr:rowOff>
    </xdr:from>
    <xdr:to>
      <xdr:col>7</xdr:col>
      <xdr:colOff>209550</xdr:colOff>
      <xdr:row>17</xdr:row>
      <xdr:rowOff>85725</xdr:rowOff>
    </xdr:to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SpPr/>
      </xdr:nvSpPr>
      <xdr:spPr>
        <a:xfrm>
          <a:off x="4743450" y="2943225"/>
          <a:ext cx="800100" cy="381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8</xdr:col>
      <xdr:colOff>552450</xdr:colOff>
      <xdr:row>9</xdr:row>
      <xdr:rowOff>66675</xdr:rowOff>
    </xdr:from>
    <xdr:to>
      <xdr:col>9</xdr:col>
      <xdr:colOff>381000</xdr:colOff>
      <xdr:row>11</xdr:row>
      <xdr:rowOff>66675</xdr:rowOff>
    </xdr:to>
    <xdr:sp macro="" textlink="">
      <xdr:nvSpPr>
        <xdr:cNvPr id="11" name="Rechteck 10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/>
      </xdr:nvSpPr>
      <xdr:spPr>
        <a:xfrm>
          <a:off x="6648450" y="1781175"/>
          <a:ext cx="590550" cy="381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95250</xdr:colOff>
      <xdr:row>9</xdr:row>
      <xdr:rowOff>114300</xdr:rowOff>
    </xdr:from>
    <xdr:to>
      <xdr:col>12</xdr:col>
      <xdr:colOff>685800</xdr:colOff>
      <xdr:row>11</xdr:row>
      <xdr:rowOff>114300</xdr:rowOff>
    </xdr:to>
    <xdr:sp macro="" textlink="">
      <xdr:nvSpPr>
        <xdr:cNvPr id="12" name="Rechteck 11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SpPr/>
      </xdr:nvSpPr>
      <xdr:spPr>
        <a:xfrm>
          <a:off x="9239250" y="1828800"/>
          <a:ext cx="590550" cy="381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8</xdr:col>
      <xdr:colOff>295275</xdr:colOff>
      <xdr:row>15</xdr:row>
      <xdr:rowOff>133350</xdr:rowOff>
    </xdr:from>
    <xdr:ext cx="462627" cy="264560"/>
    <xdr:sp macro="" textlink="">
      <xdr:nvSpPr>
        <xdr:cNvPr id="13" name="Textfeld 12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SpPr txBox="1"/>
      </xdr:nvSpPr>
      <xdr:spPr>
        <a:xfrm>
          <a:off x="6391275" y="2990850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Get4</a:t>
          </a:r>
        </a:p>
      </xdr:txBody>
    </xdr:sp>
    <xdr:clientData/>
  </xdr:oneCellAnchor>
  <xdr:oneCellAnchor>
    <xdr:from>
      <xdr:col>1</xdr:col>
      <xdr:colOff>685800</xdr:colOff>
      <xdr:row>36</xdr:row>
      <xdr:rowOff>19050</xdr:rowOff>
    </xdr:from>
    <xdr:ext cx="434671" cy="264560"/>
    <xdr:sp macro="" textlink="">
      <xdr:nvSpPr>
        <xdr:cNvPr id="14" name="Textfeld 13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 txBox="1"/>
      </xdr:nvSpPr>
      <xdr:spPr>
        <a:xfrm>
          <a:off x="1447800" y="6877050"/>
          <a:ext cx="4346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Sgt2</a:t>
          </a:r>
        </a:p>
      </xdr:txBody>
    </xdr:sp>
    <xdr:clientData/>
  </xdr:oneCellAnchor>
  <xdr:oneCellAnchor>
    <xdr:from>
      <xdr:col>14</xdr:col>
      <xdr:colOff>476250</xdr:colOff>
      <xdr:row>17</xdr:row>
      <xdr:rowOff>0</xdr:rowOff>
    </xdr:from>
    <xdr:ext cx="462627" cy="264560"/>
    <xdr:sp macro="" textlink="">
      <xdr:nvSpPr>
        <xdr:cNvPr id="15" name="Textfeld 14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SpPr txBox="1"/>
      </xdr:nvSpPr>
      <xdr:spPr>
        <a:xfrm>
          <a:off x="11144250" y="3238500"/>
          <a:ext cx="46262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Get4</a:t>
          </a:r>
        </a:p>
      </xdr:txBody>
    </xdr:sp>
    <xdr:clientData/>
  </xdr:oneCellAnchor>
  <xdr:twoCellAnchor>
    <xdr:from>
      <xdr:col>15</xdr:col>
      <xdr:colOff>533400</xdr:colOff>
      <xdr:row>18</xdr:row>
      <xdr:rowOff>76200</xdr:rowOff>
    </xdr:from>
    <xdr:to>
      <xdr:col>16</xdr:col>
      <xdr:colOff>419100</xdr:colOff>
      <xdr:row>19</xdr:row>
      <xdr:rowOff>114300</xdr:rowOff>
    </xdr:to>
    <xdr:sp macro="" textlink="">
      <xdr:nvSpPr>
        <xdr:cNvPr id="16" name="Rechteck 15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SpPr/>
      </xdr:nvSpPr>
      <xdr:spPr>
        <a:xfrm>
          <a:off x="11963400" y="3505200"/>
          <a:ext cx="647700" cy="2286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17</xdr:col>
      <xdr:colOff>752475</xdr:colOff>
      <xdr:row>18</xdr:row>
      <xdr:rowOff>114300</xdr:rowOff>
    </xdr:from>
    <xdr:to>
      <xdr:col>18</xdr:col>
      <xdr:colOff>638175</xdr:colOff>
      <xdr:row>19</xdr:row>
      <xdr:rowOff>152400</xdr:rowOff>
    </xdr:to>
    <xdr:sp macro="" textlink="">
      <xdr:nvSpPr>
        <xdr:cNvPr id="17" name="Rechteck 16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SpPr/>
      </xdr:nvSpPr>
      <xdr:spPr>
        <a:xfrm>
          <a:off x="13706475" y="3543300"/>
          <a:ext cx="647700" cy="2286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</xdr:col>
      <xdr:colOff>409575</xdr:colOff>
      <xdr:row>30</xdr:row>
      <xdr:rowOff>19050</xdr:rowOff>
    </xdr:from>
    <xdr:to>
      <xdr:col>2</xdr:col>
      <xdr:colOff>276225</xdr:colOff>
      <xdr:row>32</xdr:row>
      <xdr:rowOff>19050</xdr:rowOff>
    </xdr:to>
    <xdr:sp macro="" textlink="">
      <xdr:nvSpPr>
        <xdr:cNvPr id="18" name="Rechteck 17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/>
      </xdr:nvSpPr>
      <xdr:spPr>
        <a:xfrm>
          <a:off x="1171575" y="5734050"/>
          <a:ext cx="628650" cy="381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685800</xdr:colOff>
      <xdr:row>30</xdr:row>
      <xdr:rowOff>133350</xdr:rowOff>
    </xdr:from>
    <xdr:to>
      <xdr:col>3</xdr:col>
      <xdr:colOff>552450</xdr:colOff>
      <xdr:row>32</xdr:row>
      <xdr:rowOff>133350</xdr:rowOff>
    </xdr:to>
    <xdr:sp macro="" textlink="">
      <xdr:nvSpPr>
        <xdr:cNvPr id="19" name="Rechteck 18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SpPr/>
      </xdr:nvSpPr>
      <xdr:spPr>
        <a:xfrm>
          <a:off x="2209800" y="5848350"/>
          <a:ext cx="628650" cy="381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266700</xdr:colOff>
      <xdr:row>30</xdr:row>
      <xdr:rowOff>161925</xdr:rowOff>
    </xdr:from>
    <xdr:to>
      <xdr:col>5</xdr:col>
      <xdr:colOff>57150</xdr:colOff>
      <xdr:row>32</xdr:row>
      <xdr:rowOff>161925</xdr:rowOff>
    </xdr:to>
    <xdr:sp macro="" textlink="">
      <xdr:nvSpPr>
        <xdr:cNvPr id="20" name="Rechteck 19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SpPr/>
      </xdr:nvSpPr>
      <xdr:spPr>
        <a:xfrm>
          <a:off x="3314700" y="5876925"/>
          <a:ext cx="552450" cy="381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5</xdr:col>
      <xdr:colOff>542925</xdr:colOff>
      <xdr:row>30</xdr:row>
      <xdr:rowOff>85725</xdr:rowOff>
    </xdr:from>
    <xdr:to>
      <xdr:col>6</xdr:col>
      <xdr:colOff>333375</xdr:colOff>
      <xdr:row>32</xdr:row>
      <xdr:rowOff>85725</xdr:rowOff>
    </xdr:to>
    <xdr:sp macro="" textlink="">
      <xdr:nvSpPr>
        <xdr:cNvPr id="21" name="Rechteck 20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SpPr/>
      </xdr:nvSpPr>
      <xdr:spPr>
        <a:xfrm>
          <a:off x="4352925" y="5800725"/>
          <a:ext cx="552450" cy="381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15</xdr:col>
      <xdr:colOff>400050</xdr:colOff>
      <xdr:row>33</xdr:row>
      <xdr:rowOff>19050</xdr:rowOff>
    </xdr:from>
    <xdr:to>
      <xdr:col>16</xdr:col>
      <xdr:colOff>342900</xdr:colOff>
      <xdr:row>35</xdr:row>
      <xdr:rowOff>19050</xdr:rowOff>
    </xdr:to>
    <xdr:sp macro="" textlink="">
      <xdr:nvSpPr>
        <xdr:cNvPr id="24" name="Rechteck 23">
          <a:extLst>
            <a:ext uri="{FF2B5EF4-FFF2-40B4-BE49-F238E27FC236}">
              <a16:creationId xmlns:a16="http://schemas.microsoft.com/office/drawing/2014/main" id="{00000000-0008-0000-1100-000018000000}"/>
            </a:ext>
          </a:extLst>
        </xdr:cNvPr>
        <xdr:cNvSpPr/>
      </xdr:nvSpPr>
      <xdr:spPr>
        <a:xfrm>
          <a:off x="11830050" y="6305550"/>
          <a:ext cx="704850" cy="381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17</xdr:col>
      <xdr:colOff>657225</xdr:colOff>
      <xdr:row>33</xdr:row>
      <xdr:rowOff>57150</xdr:rowOff>
    </xdr:from>
    <xdr:to>
      <xdr:col>18</xdr:col>
      <xdr:colOff>600075</xdr:colOff>
      <xdr:row>35</xdr:row>
      <xdr:rowOff>57150</xdr:rowOff>
    </xdr:to>
    <xdr:sp macro="" textlink="">
      <xdr:nvSpPr>
        <xdr:cNvPr id="25" name="Rechteck 24">
          <a:extLst>
            <a:ext uri="{FF2B5EF4-FFF2-40B4-BE49-F238E27FC236}">
              <a16:creationId xmlns:a16="http://schemas.microsoft.com/office/drawing/2014/main" id="{00000000-0008-0000-1100-000019000000}"/>
            </a:ext>
          </a:extLst>
        </xdr:cNvPr>
        <xdr:cNvSpPr/>
      </xdr:nvSpPr>
      <xdr:spPr>
        <a:xfrm>
          <a:off x="13611225" y="6343650"/>
          <a:ext cx="704850" cy="381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oneCellAnchor>
    <xdr:from>
      <xdr:col>8</xdr:col>
      <xdr:colOff>314325</xdr:colOff>
      <xdr:row>36</xdr:row>
      <xdr:rowOff>66675</xdr:rowOff>
    </xdr:from>
    <xdr:ext cx="434671" cy="264560"/>
    <xdr:sp macro="" textlink="">
      <xdr:nvSpPr>
        <xdr:cNvPr id="26" name="Textfeld 25">
          <a:extLst>
            <a:ext uri="{FF2B5EF4-FFF2-40B4-BE49-F238E27FC236}">
              <a16:creationId xmlns:a16="http://schemas.microsoft.com/office/drawing/2014/main" id="{00000000-0008-0000-1100-00001A000000}"/>
            </a:ext>
          </a:extLst>
        </xdr:cNvPr>
        <xdr:cNvSpPr txBox="1"/>
      </xdr:nvSpPr>
      <xdr:spPr>
        <a:xfrm>
          <a:off x="6410325" y="6924675"/>
          <a:ext cx="4346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Sgt2</a:t>
          </a:r>
        </a:p>
      </xdr:txBody>
    </xdr:sp>
    <xdr:clientData/>
  </xdr:oneCellAnchor>
  <xdr:oneCellAnchor>
    <xdr:from>
      <xdr:col>14</xdr:col>
      <xdr:colOff>600075</xdr:colOff>
      <xdr:row>37</xdr:row>
      <xdr:rowOff>19050</xdr:rowOff>
    </xdr:from>
    <xdr:ext cx="434671" cy="264560"/>
    <xdr:sp macro="" textlink="">
      <xdr:nvSpPr>
        <xdr:cNvPr id="27" name="Textfeld 26">
          <a:extLst>
            <a:ext uri="{FF2B5EF4-FFF2-40B4-BE49-F238E27FC236}">
              <a16:creationId xmlns:a16="http://schemas.microsoft.com/office/drawing/2014/main" id="{00000000-0008-0000-1100-00001B000000}"/>
            </a:ext>
          </a:extLst>
        </xdr:cNvPr>
        <xdr:cNvSpPr txBox="1"/>
      </xdr:nvSpPr>
      <xdr:spPr>
        <a:xfrm>
          <a:off x="11268075" y="7067550"/>
          <a:ext cx="43467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100">
              <a:solidFill>
                <a:schemeClr val="bg1"/>
              </a:solidFill>
            </a:rPr>
            <a:t>Sgt2</a:t>
          </a:r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38100</xdr:colOff>
      <xdr:row>1</xdr:row>
      <xdr:rowOff>133350</xdr:rowOff>
    </xdr:from>
    <xdr:to>
      <xdr:col>26</xdr:col>
      <xdr:colOff>190500</xdr:colOff>
      <xdr:row>42</xdr:row>
      <xdr:rowOff>95250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100" y="323850"/>
          <a:ext cx="10058400" cy="7772400"/>
        </a:xfrm>
        <a:prstGeom prst="rect">
          <a:avLst/>
        </a:prstGeom>
      </xdr:spPr>
    </xdr:pic>
    <xdr:clientData/>
  </xdr:twoCellAnchor>
  <xdr:twoCellAnchor editAs="oneCell">
    <xdr:from>
      <xdr:col>0</xdr:col>
      <xdr:colOff>207150</xdr:colOff>
      <xdr:row>1</xdr:row>
      <xdr:rowOff>26175</xdr:rowOff>
    </xdr:from>
    <xdr:to>
      <xdr:col>13</xdr:col>
      <xdr:colOff>359550</xdr:colOff>
      <xdr:row>41</xdr:row>
      <xdr:rowOff>178575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150" y="216675"/>
          <a:ext cx="10058400" cy="7772400"/>
        </a:xfrm>
        <a:prstGeom prst="rect">
          <a:avLst/>
        </a:prstGeom>
      </xdr:spPr>
    </xdr:pic>
    <xdr:clientData/>
  </xdr:twoCellAnchor>
  <xdr:oneCellAnchor>
    <xdr:from>
      <xdr:col>18</xdr:col>
      <xdr:colOff>400050</xdr:colOff>
      <xdr:row>3</xdr:row>
      <xdr:rowOff>142875</xdr:rowOff>
    </xdr:from>
    <xdr:ext cx="1069460" cy="321050"/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14116050" y="714375"/>
          <a:ext cx="1069460" cy="321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 b="1">
              <a:latin typeface="Symbol" panose="05050102010706020507" pitchFamily="18" charset="2"/>
            </a:rPr>
            <a:t>D</a:t>
          </a:r>
          <a:r>
            <a:rPr lang="de-DE" sz="1400" b="1" i="1"/>
            <a:t>get4</a:t>
          </a:r>
          <a:r>
            <a:rPr lang="de-DE" sz="1400" b="1">
              <a:latin typeface="Symbol" panose="05050102010706020507" pitchFamily="18" charset="2"/>
            </a:rPr>
            <a:t>D</a:t>
          </a:r>
          <a:r>
            <a:rPr lang="de-DE" sz="1400" b="1" i="1"/>
            <a:t>get5</a:t>
          </a:r>
        </a:p>
      </xdr:txBody>
    </xdr:sp>
    <xdr:clientData/>
  </xdr:oneCellAnchor>
  <xdr:twoCellAnchor editAs="oneCell">
    <xdr:from>
      <xdr:col>38</xdr:col>
      <xdr:colOff>723900</xdr:colOff>
      <xdr:row>5</xdr:row>
      <xdr:rowOff>38100</xdr:rowOff>
    </xdr:from>
    <xdr:to>
      <xdr:col>52</xdr:col>
      <xdr:colOff>114300</xdr:colOff>
      <xdr:row>46</xdr:row>
      <xdr:rowOff>0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679900" y="990600"/>
          <a:ext cx="10058400" cy="7772400"/>
        </a:xfrm>
        <a:prstGeom prst="rect">
          <a:avLst/>
        </a:prstGeom>
      </xdr:spPr>
    </xdr:pic>
    <xdr:clientData/>
  </xdr:twoCellAnchor>
  <xdr:twoCellAnchor editAs="oneCell">
    <xdr:from>
      <xdr:col>26</xdr:col>
      <xdr:colOff>150000</xdr:colOff>
      <xdr:row>6</xdr:row>
      <xdr:rowOff>64275</xdr:rowOff>
    </xdr:from>
    <xdr:to>
      <xdr:col>39</xdr:col>
      <xdr:colOff>302400</xdr:colOff>
      <xdr:row>47</xdr:row>
      <xdr:rowOff>26175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62000" y="1207275"/>
          <a:ext cx="10058400" cy="7772400"/>
        </a:xfrm>
        <a:prstGeom prst="rect">
          <a:avLst/>
        </a:prstGeom>
      </xdr:spPr>
    </xdr:pic>
    <xdr:clientData/>
  </xdr:twoCellAnchor>
  <xdr:oneCellAnchor>
    <xdr:from>
      <xdr:col>32</xdr:col>
      <xdr:colOff>200025</xdr:colOff>
      <xdr:row>7</xdr:row>
      <xdr:rowOff>152400</xdr:rowOff>
    </xdr:from>
    <xdr:ext cx="877676" cy="311496"/>
    <xdr:sp macro="" textlink="">
      <xdr:nvSpPr>
        <xdr:cNvPr id="7" name="Textfeld 6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 txBox="1"/>
      </xdr:nvSpPr>
      <xdr:spPr>
        <a:xfrm>
          <a:off x="24584025" y="1485900"/>
          <a:ext cx="877676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de-DE" sz="1400" b="1"/>
            <a:t>wild type</a:t>
          </a:r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0</xdr:rowOff>
        </xdr:from>
        <xdr:to>
          <xdr:col>8</xdr:col>
          <xdr:colOff>47625</xdr:colOff>
          <xdr:row>29</xdr:row>
          <xdr:rowOff>76200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  <a:ext uri="{FF2B5EF4-FFF2-40B4-BE49-F238E27FC236}">
                  <a16:creationId xmlns:a16="http://schemas.microsoft.com/office/drawing/2014/main" id="{00000000-0008-0000-1300-000001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276225</xdr:colOff>
      <xdr:row>19</xdr:row>
      <xdr:rowOff>19050</xdr:rowOff>
    </xdr:from>
    <xdr:to>
      <xdr:col>6</xdr:col>
      <xdr:colOff>561975</xdr:colOff>
      <xdr:row>22</xdr:row>
      <xdr:rowOff>104775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/>
      </xdr:nvSpPr>
      <xdr:spPr>
        <a:xfrm>
          <a:off x="276225" y="3638550"/>
          <a:ext cx="4857750" cy="657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333375</xdr:colOff>
      <xdr:row>25</xdr:row>
      <xdr:rowOff>76200</xdr:rowOff>
    </xdr:from>
    <xdr:to>
      <xdr:col>6</xdr:col>
      <xdr:colOff>619125</xdr:colOff>
      <xdr:row>28</xdr:row>
      <xdr:rowOff>161925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/>
      </xdr:nvSpPr>
      <xdr:spPr>
        <a:xfrm>
          <a:off x="333375" y="4838700"/>
          <a:ext cx="4857750" cy="657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</xdr:row>
          <xdr:rowOff>0</xdr:rowOff>
        </xdr:from>
        <xdr:to>
          <xdr:col>17</xdr:col>
          <xdr:colOff>142875</xdr:colOff>
          <xdr:row>29</xdr:row>
          <xdr:rowOff>161925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  <a:ext uri="{FF2B5EF4-FFF2-40B4-BE49-F238E27FC236}">
                  <a16:creationId xmlns:a16="http://schemas.microsoft.com/office/drawing/2014/main" id="{00000000-0008-0000-1300-000002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10</xdr:col>
      <xdr:colOff>66675</xdr:colOff>
      <xdr:row>7</xdr:row>
      <xdr:rowOff>66675</xdr:rowOff>
    </xdr:from>
    <xdr:to>
      <xdr:col>16</xdr:col>
      <xdr:colOff>352425</xdr:colOff>
      <xdr:row>10</xdr:row>
      <xdr:rowOff>152400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/>
      </xdr:nvSpPr>
      <xdr:spPr>
        <a:xfrm>
          <a:off x="7686675" y="1400175"/>
          <a:ext cx="4857750" cy="657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10</xdr:col>
      <xdr:colOff>76200</xdr:colOff>
      <xdr:row>15</xdr:row>
      <xdr:rowOff>0</xdr:rowOff>
    </xdr:from>
    <xdr:to>
      <xdr:col>16</xdr:col>
      <xdr:colOff>361950</xdr:colOff>
      <xdr:row>18</xdr:row>
      <xdr:rowOff>85725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/>
      </xdr:nvSpPr>
      <xdr:spPr>
        <a:xfrm>
          <a:off x="7696200" y="2857500"/>
          <a:ext cx="4857750" cy="657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3</xdr:row>
          <xdr:rowOff>0</xdr:rowOff>
        </xdr:from>
        <xdr:to>
          <xdr:col>26</xdr:col>
          <xdr:colOff>133350</xdr:colOff>
          <xdr:row>29</xdr:row>
          <xdr:rowOff>152400</xdr:rowOff>
        </xdr:to>
        <xdr:sp macro="" textlink="">
          <xdr:nvSpPr>
            <xdr:cNvPr id="16387" name="Object 3" hidden="1">
              <a:extLst>
                <a:ext uri="{63B3BB69-23CF-44E3-9099-C40C66FF867C}">
                  <a14:compatExt spid="_x0000_s16387"/>
                </a:ext>
                <a:ext uri="{FF2B5EF4-FFF2-40B4-BE49-F238E27FC236}">
                  <a16:creationId xmlns:a16="http://schemas.microsoft.com/office/drawing/2014/main" id="{00000000-0008-0000-1300-000003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18</xdr:col>
      <xdr:colOff>514350</xdr:colOff>
      <xdr:row>22</xdr:row>
      <xdr:rowOff>0</xdr:rowOff>
    </xdr:from>
    <xdr:to>
      <xdr:col>25</xdr:col>
      <xdr:colOff>38100</xdr:colOff>
      <xdr:row>23</xdr:row>
      <xdr:rowOff>133350</xdr:rowOff>
    </xdr:to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/>
      </xdr:nvSpPr>
      <xdr:spPr>
        <a:xfrm>
          <a:off x="14230350" y="4191000"/>
          <a:ext cx="4857750" cy="3238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</xdr:row>
          <xdr:rowOff>190500</xdr:rowOff>
        </xdr:from>
        <xdr:to>
          <xdr:col>35</xdr:col>
          <xdr:colOff>219075</xdr:colOff>
          <xdr:row>30</xdr:row>
          <xdr:rowOff>28575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00000000-0008-0000-1300-000004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27</xdr:col>
      <xdr:colOff>504824</xdr:colOff>
      <xdr:row>4</xdr:row>
      <xdr:rowOff>180975</xdr:rowOff>
    </xdr:from>
    <xdr:to>
      <xdr:col>34</xdr:col>
      <xdr:colOff>190499</xdr:colOff>
      <xdr:row>7</xdr:row>
      <xdr:rowOff>180975</xdr:rowOff>
    </xdr:to>
    <xdr:sp macro="" textlink="">
      <xdr:nvSpPr>
        <xdr:cNvPr id="11" name="Rechteck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SpPr/>
      </xdr:nvSpPr>
      <xdr:spPr>
        <a:xfrm>
          <a:off x="21078824" y="942975"/>
          <a:ext cx="5019675" cy="571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27</xdr:col>
      <xdr:colOff>419099</xdr:colOff>
      <xdr:row>18</xdr:row>
      <xdr:rowOff>123825</xdr:rowOff>
    </xdr:from>
    <xdr:to>
      <xdr:col>34</xdr:col>
      <xdr:colOff>104774</xdr:colOff>
      <xdr:row>22</xdr:row>
      <xdr:rowOff>57150</xdr:rowOff>
    </xdr:to>
    <xdr:sp macro="" textlink="">
      <xdr:nvSpPr>
        <xdr:cNvPr id="12" name="Rechteck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SpPr/>
      </xdr:nvSpPr>
      <xdr:spPr>
        <a:xfrm>
          <a:off x="20993099" y="3552825"/>
          <a:ext cx="5019675" cy="6953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3</xdr:row>
          <xdr:rowOff>0</xdr:rowOff>
        </xdr:from>
        <xdr:to>
          <xdr:col>43</xdr:col>
          <xdr:colOff>666750</xdr:colOff>
          <xdr:row>28</xdr:row>
          <xdr:rowOff>152400</xdr:rowOff>
        </xdr:to>
        <xdr:sp macro="" textlink="">
          <xdr:nvSpPr>
            <xdr:cNvPr id="16389" name="Object 5" hidden="1">
              <a:extLst>
                <a:ext uri="{63B3BB69-23CF-44E3-9099-C40C66FF867C}">
                  <a14:compatExt spid="_x0000_s16389"/>
                </a:ext>
                <a:ext uri="{FF2B5EF4-FFF2-40B4-BE49-F238E27FC236}">
                  <a16:creationId xmlns:a16="http://schemas.microsoft.com/office/drawing/2014/main" id="{00000000-0008-0000-1300-000005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36</xdr:col>
      <xdr:colOff>161924</xdr:colOff>
      <xdr:row>4</xdr:row>
      <xdr:rowOff>104775</xdr:rowOff>
    </xdr:from>
    <xdr:to>
      <xdr:col>42</xdr:col>
      <xdr:colOff>609599</xdr:colOff>
      <xdr:row>7</xdr:row>
      <xdr:rowOff>104775</xdr:rowOff>
    </xdr:to>
    <xdr:sp macro="" textlink="">
      <xdr:nvSpPr>
        <xdr:cNvPr id="14" name="Rechteck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/>
      </xdr:nvSpPr>
      <xdr:spPr>
        <a:xfrm>
          <a:off x="27593924" y="866775"/>
          <a:ext cx="5019675" cy="571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44</xdr:col>
          <xdr:colOff>0</xdr:colOff>
          <xdr:row>3</xdr:row>
          <xdr:rowOff>0</xdr:rowOff>
        </xdr:from>
        <xdr:to>
          <xdr:col>51</xdr:col>
          <xdr:colOff>657225</xdr:colOff>
          <xdr:row>28</xdr:row>
          <xdr:rowOff>142875</xdr:rowOff>
        </xdr:to>
        <xdr:sp macro="" textlink="">
          <xdr:nvSpPr>
            <xdr:cNvPr id="16390" name="Object 6" hidden="1">
              <a:extLst>
                <a:ext uri="{63B3BB69-23CF-44E3-9099-C40C66FF867C}">
                  <a14:compatExt spid="_x0000_s16390"/>
                </a:ext>
                <a:ext uri="{FF2B5EF4-FFF2-40B4-BE49-F238E27FC236}">
                  <a16:creationId xmlns:a16="http://schemas.microsoft.com/office/drawing/2014/main" id="{00000000-0008-0000-1300-000006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44</xdr:col>
      <xdr:colOff>152399</xdr:colOff>
      <xdr:row>20</xdr:row>
      <xdr:rowOff>9525</xdr:rowOff>
    </xdr:from>
    <xdr:to>
      <xdr:col>50</xdr:col>
      <xdr:colOff>600074</xdr:colOff>
      <xdr:row>23</xdr:row>
      <xdr:rowOff>9525</xdr:rowOff>
    </xdr:to>
    <xdr:sp macro="" textlink="">
      <xdr:nvSpPr>
        <xdr:cNvPr id="16" name="Rechteck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SpPr/>
      </xdr:nvSpPr>
      <xdr:spPr>
        <a:xfrm>
          <a:off x="33680399" y="3819525"/>
          <a:ext cx="5019675" cy="571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762000</xdr:colOff>
          <xdr:row>3</xdr:row>
          <xdr:rowOff>0</xdr:rowOff>
        </xdr:from>
        <xdr:to>
          <xdr:col>60</xdr:col>
          <xdr:colOff>285750</xdr:colOff>
          <xdr:row>27</xdr:row>
          <xdr:rowOff>180975</xdr:rowOff>
        </xdr:to>
        <xdr:sp macro="" textlink="">
          <xdr:nvSpPr>
            <xdr:cNvPr id="16391" name="Object 7" hidden="1">
              <a:extLst>
                <a:ext uri="{63B3BB69-23CF-44E3-9099-C40C66FF867C}">
                  <a14:compatExt spid="_x0000_s16391"/>
                </a:ext>
                <a:ext uri="{FF2B5EF4-FFF2-40B4-BE49-F238E27FC236}">
                  <a16:creationId xmlns:a16="http://schemas.microsoft.com/office/drawing/2014/main" id="{00000000-0008-0000-1300-000007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52</xdr:col>
      <xdr:colOff>142874</xdr:colOff>
      <xdr:row>10</xdr:row>
      <xdr:rowOff>152400</xdr:rowOff>
    </xdr:from>
    <xdr:to>
      <xdr:col>58</xdr:col>
      <xdr:colOff>590549</xdr:colOff>
      <xdr:row>12</xdr:row>
      <xdr:rowOff>133350</xdr:rowOff>
    </xdr:to>
    <xdr:sp macro="" textlink="">
      <xdr:nvSpPr>
        <xdr:cNvPr id="18" name="Rechteck 17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/>
      </xdr:nvSpPr>
      <xdr:spPr>
        <a:xfrm>
          <a:off x="39766874" y="2057400"/>
          <a:ext cx="5019675" cy="3619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60</xdr:col>
          <xdr:colOff>762000</xdr:colOff>
          <xdr:row>3</xdr:row>
          <xdr:rowOff>0</xdr:rowOff>
        </xdr:from>
        <xdr:to>
          <xdr:col>68</xdr:col>
          <xdr:colOff>504825</xdr:colOff>
          <xdr:row>28</xdr:row>
          <xdr:rowOff>28575</xdr:rowOff>
        </xdr:to>
        <xdr:sp macro="" textlink="">
          <xdr:nvSpPr>
            <xdr:cNvPr id="16392" name="Object 8" hidden="1">
              <a:extLst>
                <a:ext uri="{63B3BB69-23CF-44E3-9099-C40C66FF867C}">
                  <a14:compatExt spid="_x0000_s16392"/>
                </a:ext>
                <a:ext uri="{FF2B5EF4-FFF2-40B4-BE49-F238E27FC236}">
                  <a16:creationId xmlns:a16="http://schemas.microsoft.com/office/drawing/2014/main" id="{00000000-0008-0000-1300-000008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61</xdr:col>
      <xdr:colOff>161924</xdr:colOff>
      <xdr:row>5</xdr:row>
      <xdr:rowOff>104775</xdr:rowOff>
    </xdr:from>
    <xdr:to>
      <xdr:col>67</xdr:col>
      <xdr:colOff>609599</xdr:colOff>
      <xdr:row>8</xdr:row>
      <xdr:rowOff>123825</xdr:rowOff>
    </xdr:to>
    <xdr:sp macro="" textlink="">
      <xdr:nvSpPr>
        <xdr:cNvPr id="20" name="Rechteck 1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SpPr/>
      </xdr:nvSpPr>
      <xdr:spPr>
        <a:xfrm>
          <a:off x="46643924" y="1057275"/>
          <a:ext cx="5019675" cy="5905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123825</xdr:rowOff>
        </xdr:from>
        <xdr:to>
          <xdr:col>8</xdr:col>
          <xdr:colOff>47625</xdr:colOff>
          <xdr:row>57</xdr:row>
          <xdr:rowOff>19050</xdr:rowOff>
        </xdr:to>
        <xdr:sp macro="" textlink="">
          <xdr:nvSpPr>
            <xdr:cNvPr id="16393" name="Object 9" hidden="1">
              <a:extLst>
                <a:ext uri="{63B3BB69-23CF-44E3-9099-C40C66FF867C}">
                  <a14:compatExt spid="_x0000_s16393"/>
                </a:ext>
                <a:ext uri="{FF2B5EF4-FFF2-40B4-BE49-F238E27FC236}">
                  <a16:creationId xmlns:a16="http://schemas.microsoft.com/office/drawing/2014/main" id="{00000000-0008-0000-1300-000009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352425</xdr:colOff>
      <xdr:row>33</xdr:row>
      <xdr:rowOff>19050</xdr:rowOff>
    </xdr:from>
    <xdr:to>
      <xdr:col>6</xdr:col>
      <xdr:colOff>638175</xdr:colOff>
      <xdr:row>36</xdr:row>
      <xdr:rowOff>104775</xdr:rowOff>
    </xdr:to>
    <xdr:sp macro="" textlink="">
      <xdr:nvSpPr>
        <xdr:cNvPr id="22" name="Rechteck 21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SpPr/>
      </xdr:nvSpPr>
      <xdr:spPr>
        <a:xfrm>
          <a:off x="352425" y="6305550"/>
          <a:ext cx="4857750" cy="657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0</xdr:rowOff>
        </xdr:from>
        <xdr:to>
          <xdr:col>16</xdr:col>
          <xdr:colOff>133350</xdr:colOff>
          <xdr:row>55</xdr:row>
          <xdr:rowOff>95250</xdr:rowOff>
        </xdr:to>
        <xdr:sp macro="" textlink="">
          <xdr:nvSpPr>
            <xdr:cNvPr id="16394" name="Object 10" hidden="1">
              <a:extLst>
                <a:ext uri="{63B3BB69-23CF-44E3-9099-C40C66FF867C}">
                  <a14:compatExt spid="_x0000_s16394"/>
                </a:ext>
                <a:ext uri="{FF2B5EF4-FFF2-40B4-BE49-F238E27FC236}">
                  <a16:creationId xmlns:a16="http://schemas.microsoft.com/office/drawing/2014/main" id="{00000000-0008-0000-1300-00000A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9</xdr:col>
      <xdr:colOff>47625</xdr:colOff>
      <xdr:row>47</xdr:row>
      <xdr:rowOff>76200</xdr:rowOff>
    </xdr:from>
    <xdr:to>
      <xdr:col>15</xdr:col>
      <xdr:colOff>333375</xdr:colOff>
      <xdr:row>50</xdr:row>
      <xdr:rowOff>161925</xdr:rowOff>
    </xdr:to>
    <xdr:sp macro="" textlink="">
      <xdr:nvSpPr>
        <xdr:cNvPr id="24" name="Rechteck 23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SpPr/>
      </xdr:nvSpPr>
      <xdr:spPr>
        <a:xfrm>
          <a:off x="6905625" y="9029700"/>
          <a:ext cx="4857750" cy="657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0</xdr:colOff>
          <xdr:row>32</xdr:row>
          <xdr:rowOff>0</xdr:rowOff>
        </xdr:from>
        <xdr:to>
          <xdr:col>25</xdr:col>
          <xdr:colOff>219075</xdr:colOff>
          <xdr:row>55</xdr:row>
          <xdr:rowOff>161925</xdr:rowOff>
        </xdr:to>
        <xdr:sp macro="" textlink="">
          <xdr:nvSpPr>
            <xdr:cNvPr id="16395" name="Object 11" hidden="1">
              <a:extLst>
                <a:ext uri="{63B3BB69-23CF-44E3-9099-C40C66FF867C}">
                  <a14:compatExt spid="_x0000_s16395"/>
                </a:ext>
                <a:ext uri="{FF2B5EF4-FFF2-40B4-BE49-F238E27FC236}">
                  <a16:creationId xmlns:a16="http://schemas.microsoft.com/office/drawing/2014/main" id="{00000000-0008-0000-1300-00000B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17</xdr:col>
      <xdr:colOff>590550</xdr:colOff>
      <xdr:row>33</xdr:row>
      <xdr:rowOff>95250</xdr:rowOff>
    </xdr:from>
    <xdr:to>
      <xdr:col>24</xdr:col>
      <xdr:colOff>114300</xdr:colOff>
      <xdr:row>36</xdr:row>
      <xdr:rowOff>180975</xdr:rowOff>
    </xdr:to>
    <xdr:sp macro="" textlink="">
      <xdr:nvSpPr>
        <xdr:cNvPr id="26" name="Rechteck 25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SpPr/>
      </xdr:nvSpPr>
      <xdr:spPr>
        <a:xfrm>
          <a:off x="13544550" y="6381750"/>
          <a:ext cx="4857750" cy="6572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762000</xdr:colOff>
          <xdr:row>32</xdr:row>
          <xdr:rowOff>0</xdr:rowOff>
        </xdr:from>
        <xdr:to>
          <xdr:col>33</xdr:col>
          <xdr:colOff>114300</xdr:colOff>
          <xdr:row>55</xdr:row>
          <xdr:rowOff>133350</xdr:rowOff>
        </xdr:to>
        <xdr:sp macro="" textlink="">
          <xdr:nvSpPr>
            <xdr:cNvPr id="16396" name="Object 12" hidden="1">
              <a:extLst>
                <a:ext uri="{63B3BB69-23CF-44E3-9099-C40C66FF867C}">
                  <a14:compatExt spid="_x0000_s16396"/>
                </a:ext>
                <a:ext uri="{FF2B5EF4-FFF2-40B4-BE49-F238E27FC236}">
                  <a16:creationId xmlns:a16="http://schemas.microsoft.com/office/drawing/2014/main" id="{00000000-0008-0000-1300-00000C4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25</xdr:col>
      <xdr:colOff>590550</xdr:colOff>
      <xdr:row>38</xdr:row>
      <xdr:rowOff>95250</xdr:rowOff>
    </xdr:from>
    <xdr:to>
      <xdr:col>32</xdr:col>
      <xdr:colOff>114300</xdr:colOff>
      <xdr:row>40</xdr:row>
      <xdr:rowOff>47625</xdr:rowOff>
    </xdr:to>
    <xdr:sp macro="" textlink="">
      <xdr:nvSpPr>
        <xdr:cNvPr id="28" name="Rechteck 27">
          <a:extLst>
            <a:ext uri="{FF2B5EF4-FFF2-40B4-BE49-F238E27FC236}">
              <a16:creationId xmlns:a16="http://schemas.microsoft.com/office/drawing/2014/main" id="{00000000-0008-0000-1300-00001C000000}"/>
            </a:ext>
          </a:extLst>
        </xdr:cNvPr>
        <xdr:cNvSpPr/>
      </xdr:nvSpPr>
      <xdr:spPr>
        <a:xfrm>
          <a:off x="19640550" y="7334250"/>
          <a:ext cx="4857750" cy="3333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66675</xdr:colOff>
      <xdr:row>4</xdr:row>
      <xdr:rowOff>163682</xdr:rowOff>
    </xdr:from>
    <xdr:to>
      <xdr:col>18</xdr:col>
      <xdr:colOff>171484</xdr:colOff>
      <xdr:row>31</xdr:row>
      <xdr:rowOff>95249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6675" y="925682"/>
          <a:ext cx="6200809" cy="5075067"/>
        </a:xfrm>
        <a:prstGeom prst="rect">
          <a:avLst/>
        </a:prstGeom>
      </xdr:spPr>
    </xdr:pic>
    <xdr:clientData/>
  </xdr:twoCellAnchor>
  <xdr:twoCellAnchor editAs="oneCell">
    <xdr:from>
      <xdr:col>2</xdr:col>
      <xdr:colOff>66675</xdr:colOff>
      <xdr:row>5</xdr:row>
      <xdr:rowOff>182259</xdr:rowOff>
    </xdr:from>
    <xdr:to>
      <xdr:col>9</xdr:col>
      <xdr:colOff>340534</xdr:colOff>
      <xdr:row>30</xdr:row>
      <xdr:rowOff>9525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0675" y="1134759"/>
          <a:ext cx="5607859" cy="4589766"/>
        </a:xfrm>
        <a:prstGeom prst="rect">
          <a:avLst/>
        </a:prstGeom>
      </xdr:spPr>
    </xdr:pic>
    <xdr:clientData/>
  </xdr:twoCellAnchor>
  <xdr:twoCellAnchor>
    <xdr:from>
      <xdr:col>3</xdr:col>
      <xdr:colOff>314325</xdr:colOff>
      <xdr:row>10</xdr:row>
      <xdr:rowOff>38100</xdr:rowOff>
    </xdr:from>
    <xdr:to>
      <xdr:col>6</xdr:col>
      <xdr:colOff>9525</xdr:colOff>
      <xdr:row>13</xdr:row>
      <xdr:rowOff>171450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/>
      </xdr:nvSpPr>
      <xdr:spPr>
        <a:xfrm>
          <a:off x="2600325" y="1943100"/>
          <a:ext cx="1981200" cy="7048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209550</xdr:colOff>
      <xdr:row>21</xdr:row>
      <xdr:rowOff>95249</xdr:rowOff>
    </xdr:from>
    <xdr:to>
      <xdr:col>8</xdr:col>
      <xdr:colOff>666750</xdr:colOff>
      <xdr:row>24</xdr:row>
      <xdr:rowOff>28574</xdr:rowOff>
    </xdr:to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/>
      </xdr:nvSpPr>
      <xdr:spPr>
        <a:xfrm>
          <a:off x="4781550" y="4095749"/>
          <a:ext cx="1981200" cy="5048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11</xdr:col>
      <xdr:colOff>647700</xdr:colOff>
      <xdr:row>23</xdr:row>
      <xdr:rowOff>142874</xdr:rowOff>
    </xdr:from>
    <xdr:to>
      <xdr:col>14</xdr:col>
      <xdr:colOff>342900</xdr:colOff>
      <xdr:row>26</xdr:row>
      <xdr:rowOff>76199</xdr:rowOff>
    </xdr:to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/>
      </xdr:nvSpPr>
      <xdr:spPr>
        <a:xfrm>
          <a:off x="9029700" y="4524374"/>
          <a:ext cx="1981200" cy="5048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3</xdr:row>
      <xdr:rowOff>57153</xdr:rowOff>
    </xdr:from>
    <xdr:to>
      <xdr:col>9</xdr:col>
      <xdr:colOff>485121</xdr:colOff>
      <xdr:row>40</xdr:row>
      <xdr:rowOff>95285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899770" y="1271933"/>
          <a:ext cx="7086632" cy="5800071"/>
        </a:xfrm>
        <a:prstGeom prst="rect">
          <a:avLst/>
        </a:prstGeom>
      </xdr:spPr>
    </xdr:pic>
    <xdr:clientData/>
  </xdr:twoCellAnchor>
  <xdr:twoCellAnchor editAs="oneCell">
    <xdr:from>
      <xdr:col>9</xdr:col>
      <xdr:colOff>657225</xdr:colOff>
      <xdr:row>4</xdr:row>
      <xdr:rowOff>131809</xdr:rowOff>
    </xdr:from>
    <xdr:to>
      <xdr:col>19</xdr:col>
      <xdr:colOff>216709</xdr:colOff>
      <xdr:row>35</xdr:row>
      <xdr:rowOff>102375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5225" y="893809"/>
          <a:ext cx="7179484" cy="5876066"/>
        </a:xfrm>
        <a:prstGeom prst="rect">
          <a:avLst/>
        </a:prstGeom>
      </xdr:spPr>
    </xdr:pic>
    <xdr:clientData/>
  </xdr:twoCellAnchor>
  <xdr:twoCellAnchor editAs="oneCell">
    <xdr:from>
      <xdr:col>19</xdr:col>
      <xdr:colOff>171450</xdr:colOff>
      <xdr:row>4</xdr:row>
      <xdr:rowOff>125768</xdr:rowOff>
    </xdr:from>
    <xdr:to>
      <xdr:col>28</xdr:col>
      <xdr:colOff>538159</xdr:colOff>
      <xdr:row>35</xdr:row>
      <xdr:rowOff>133349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9450" y="887768"/>
          <a:ext cx="7224709" cy="5913081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19</xdr:row>
      <xdr:rowOff>57150</xdr:rowOff>
    </xdr:from>
    <xdr:to>
      <xdr:col>9</xdr:col>
      <xdr:colOff>219075</xdr:colOff>
      <xdr:row>24</xdr:row>
      <xdr:rowOff>38100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/>
      </xdr:nvSpPr>
      <xdr:spPr>
        <a:xfrm>
          <a:off x="1600200" y="3676650"/>
          <a:ext cx="5476875" cy="9334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16</xdr:col>
      <xdr:colOff>114301</xdr:colOff>
      <xdr:row>6</xdr:row>
      <xdr:rowOff>57149</xdr:rowOff>
    </xdr:from>
    <xdr:to>
      <xdr:col>17</xdr:col>
      <xdr:colOff>685801</xdr:colOff>
      <xdr:row>32</xdr:row>
      <xdr:rowOff>85724</xdr:rowOff>
    </xdr:to>
    <xdr:sp macro="" textlink="">
      <xdr:nvSpPr>
        <xdr:cNvPr id="8" name="Rechteck 7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SpPr/>
      </xdr:nvSpPr>
      <xdr:spPr>
        <a:xfrm>
          <a:off x="12306301" y="1200149"/>
          <a:ext cx="1333500" cy="4981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21</xdr:col>
      <xdr:colOff>742951</xdr:colOff>
      <xdr:row>5</xdr:row>
      <xdr:rowOff>85724</xdr:rowOff>
    </xdr:from>
    <xdr:to>
      <xdr:col>23</xdr:col>
      <xdr:colOff>552451</xdr:colOff>
      <xdr:row>31</xdr:row>
      <xdr:rowOff>114299</xdr:rowOff>
    </xdr:to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/>
      </xdr:nvSpPr>
      <xdr:spPr>
        <a:xfrm>
          <a:off x="16744951" y="1038224"/>
          <a:ext cx="1333500" cy="4981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85725</xdr:rowOff>
    </xdr:from>
    <xdr:to>
      <xdr:col>5</xdr:col>
      <xdr:colOff>49908</xdr:colOff>
      <xdr:row>24</xdr:row>
      <xdr:rowOff>123021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47725"/>
          <a:ext cx="3002658" cy="384729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11</xdr:col>
      <xdr:colOff>414717</xdr:colOff>
      <xdr:row>23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3300" y="762000"/>
          <a:ext cx="3367467" cy="3771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1</xdr:rowOff>
    </xdr:from>
    <xdr:to>
      <xdr:col>5</xdr:col>
      <xdr:colOff>103094</xdr:colOff>
      <xdr:row>49</xdr:row>
      <xdr:rowOff>76201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143501"/>
          <a:ext cx="3055844" cy="4267200"/>
        </a:xfrm>
        <a:prstGeom prst="rect">
          <a:avLst/>
        </a:prstGeom>
      </xdr:spPr>
    </xdr:pic>
    <xdr:clientData/>
  </xdr:twoCellAnchor>
  <xdr:twoCellAnchor editAs="oneCell">
    <xdr:from>
      <xdr:col>12</xdr:col>
      <xdr:colOff>1</xdr:colOff>
      <xdr:row>4</xdr:row>
      <xdr:rowOff>0</xdr:rowOff>
    </xdr:from>
    <xdr:to>
      <xdr:col>17</xdr:col>
      <xdr:colOff>409873</xdr:colOff>
      <xdr:row>23</xdr:row>
      <xdr:rowOff>147638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86601" y="762000"/>
          <a:ext cx="3362622" cy="376713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11</xdr:col>
      <xdr:colOff>404351</xdr:colOff>
      <xdr:row>41</xdr:row>
      <xdr:rowOff>66675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43300" y="5143500"/>
          <a:ext cx="3357101" cy="2733675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27</xdr:row>
      <xdr:rowOff>0</xdr:rowOff>
    </xdr:from>
    <xdr:to>
      <xdr:col>17</xdr:col>
      <xdr:colOff>308965</xdr:colOff>
      <xdr:row>41</xdr:row>
      <xdr:rowOff>157163</xdr:rowOff>
    </xdr:to>
    <xdr:pic>
      <xdr:nvPicPr>
        <xdr:cNvPr id="7" name="Picture 10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086600" y="5143500"/>
          <a:ext cx="3261715" cy="2824163"/>
        </a:xfrm>
        <a:prstGeom prst="rect">
          <a:avLst/>
        </a:prstGeom>
      </xdr:spPr>
    </xdr:pic>
    <xdr:clientData/>
  </xdr:twoCellAnchor>
  <xdr:twoCellAnchor editAs="oneCell">
    <xdr:from>
      <xdr:col>18</xdr:col>
      <xdr:colOff>18200</xdr:colOff>
      <xdr:row>27</xdr:row>
      <xdr:rowOff>30900</xdr:rowOff>
    </xdr:from>
    <xdr:to>
      <xdr:col>22</xdr:col>
      <xdr:colOff>241300</xdr:colOff>
      <xdr:row>44</xdr:row>
      <xdr:rowOff>108974</xdr:rowOff>
    </xdr:to>
    <xdr:pic>
      <xdr:nvPicPr>
        <xdr:cNvPr id="9" name="Picture 14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8100" y="5174400"/>
          <a:ext cx="2585300" cy="3316574"/>
        </a:xfrm>
        <a:prstGeom prst="rect">
          <a:avLst/>
        </a:prstGeom>
      </xdr:spPr>
    </xdr:pic>
    <xdr:clientData/>
  </xdr:twoCellAnchor>
  <xdr:twoCellAnchor>
    <xdr:from>
      <xdr:col>0</xdr:col>
      <xdr:colOff>495300</xdr:colOff>
      <xdr:row>7</xdr:row>
      <xdr:rowOff>28575</xdr:rowOff>
    </xdr:from>
    <xdr:to>
      <xdr:col>4</xdr:col>
      <xdr:colOff>19050</xdr:colOff>
      <xdr:row>17</xdr:row>
      <xdr:rowOff>133350</xdr:rowOff>
    </xdr:to>
    <xdr:sp macro="" textlink="">
      <xdr:nvSpPr>
        <xdr:cNvPr id="12" name="Rechteck 11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SpPr/>
      </xdr:nvSpPr>
      <xdr:spPr>
        <a:xfrm>
          <a:off x="495300" y="1362075"/>
          <a:ext cx="1885950" cy="20097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371474</xdr:colOff>
      <xdr:row>11</xdr:row>
      <xdr:rowOff>38101</xdr:rowOff>
    </xdr:from>
    <xdr:to>
      <xdr:col>10</xdr:col>
      <xdr:colOff>190499</xdr:colOff>
      <xdr:row>15</xdr:row>
      <xdr:rowOff>171451</xdr:rowOff>
    </xdr:to>
    <xdr:sp macro="" textlink="">
      <xdr:nvSpPr>
        <xdr:cNvPr id="13" name="Rechteck 12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SpPr/>
      </xdr:nvSpPr>
      <xdr:spPr>
        <a:xfrm>
          <a:off x="3914774" y="2133601"/>
          <a:ext cx="2181225" cy="8953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285749</xdr:colOff>
      <xdr:row>14</xdr:row>
      <xdr:rowOff>123826</xdr:rowOff>
    </xdr:from>
    <xdr:to>
      <xdr:col>16</xdr:col>
      <xdr:colOff>104774</xdr:colOff>
      <xdr:row>16</xdr:row>
      <xdr:rowOff>28575</xdr:rowOff>
    </xdr:to>
    <xdr:sp macro="" textlink="">
      <xdr:nvSpPr>
        <xdr:cNvPr id="14" name="Rechteck 13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SpPr/>
      </xdr:nvSpPr>
      <xdr:spPr>
        <a:xfrm>
          <a:off x="7372349" y="2790826"/>
          <a:ext cx="2181225" cy="285749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390524</xdr:colOff>
      <xdr:row>33</xdr:row>
      <xdr:rowOff>123825</xdr:rowOff>
    </xdr:from>
    <xdr:to>
      <xdr:col>10</xdr:col>
      <xdr:colOff>209549</xdr:colOff>
      <xdr:row>36</xdr:row>
      <xdr:rowOff>19051</xdr:rowOff>
    </xdr:to>
    <xdr:sp macro="" textlink="">
      <xdr:nvSpPr>
        <xdr:cNvPr id="15" name="Rechteck 14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SpPr/>
      </xdr:nvSpPr>
      <xdr:spPr>
        <a:xfrm>
          <a:off x="3933824" y="6410325"/>
          <a:ext cx="2181225" cy="4667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533399</xdr:colOff>
      <xdr:row>29</xdr:row>
      <xdr:rowOff>66675</xdr:rowOff>
    </xdr:from>
    <xdr:to>
      <xdr:col>16</xdr:col>
      <xdr:colOff>352424</xdr:colOff>
      <xdr:row>31</xdr:row>
      <xdr:rowOff>152401</xdr:rowOff>
    </xdr:to>
    <xdr:sp macro="" textlink="">
      <xdr:nvSpPr>
        <xdr:cNvPr id="16" name="Rechteck 15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SpPr/>
      </xdr:nvSpPr>
      <xdr:spPr>
        <a:xfrm>
          <a:off x="7619999" y="5591175"/>
          <a:ext cx="2181225" cy="46672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18</xdr:col>
      <xdr:colOff>495299</xdr:colOff>
      <xdr:row>29</xdr:row>
      <xdr:rowOff>114300</xdr:rowOff>
    </xdr:from>
    <xdr:to>
      <xdr:col>22</xdr:col>
      <xdr:colOff>314324</xdr:colOff>
      <xdr:row>37</xdr:row>
      <xdr:rowOff>171450</xdr:rowOff>
    </xdr:to>
    <xdr:sp macro="" textlink="">
      <xdr:nvSpPr>
        <xdr:cNvPr id="17" name="Rechteck 16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SpPr/>
      </xdr:nvSpPr>
      <xdr:spPr>
        <a:xfrm>
          <a:off x="11125199" y="5638800"/>
          <a:ext cx="2181225" cy="15811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19</xdr:col>
      <xdr:colOff>0</xdr:colOff>
      <xdr:row>4</xdr:row>
      <xdr:rowOff>0</xdr:rowOff>
    </xdr:from>
    <xdr:to>
      <xdr:col>26</xdr:col>
      <xdr:colOff>193760</xdr:colOff>
      <xdr:row>23</xdr:row>
      <xdr:rowOff>55600</xdr:rowOff>
    </xdr:to>
    <xdr:pic>
      <xdr:nvPicPr>
        <xdr:cNvPr id="18" name="Picture 12">
          <a:extLst>
            <a:ext uri="{FF2B5EF4-FFF2-40B4-BE49-F238E27FC236}">
              <a16:creationId xmlns:a16="http://schemas.microsoft.com/office/drawing/2014/main" id="{00000000-0008-0000-1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450" y="762000"/>
          <a:ext cx="4327610" cy="3675100"/>
        </a:xfrm>
        <a:prstGeom prst="rect">
          <a:avLst/>
        </a:prstGeom>
      </xdr:spPr>
    </xdr:pic>
    <xdr:clientData/>
  </xdr:twoCellAnchor>
  <xdr:twoCellAnchor>
    <xdr:from>
      <xdr:col>19</xdr:col>
      <xdr:colOff>371474</xdr:colOff>
      <xdr:row>7</xdr:row>
      <xdr:rowOff>171450</xdr:rowOff>
    </xdr:from>
    <xdr:to>
      <xdr:col>24</xdr:col>
      <xdr:colOff>514350</xdr:colOff>
      <xdr:row>14</xdr:row>
      <xdr:rowOff>123825</xdr:rowOff>
    </xdr:to>
    <xdr:sp macro="" textlink="">
      <xdr:nvSpPr>
        <xdr:cNvPr id="19" name="Rechteck 18">
          <a:extLst>
            <a:ext uri="{FF2B5EF4-FFF2-40B4-BE49-F238E27FC236}">
              <a16:creationId xmlns:a16="http://schemas.microsoft.com/office/drawing/2014/main" id="{00000000-0008-0000-1600-000013000000}"/>
            </a:ext>
          </a:extLst>
        </xdr:cNvPr>
        <xdr:cNvSpPr/>
      </xdr:nvSpPr>
      <xdr:spPr>
        <a:xfrm>
          <a:off x="11591924" y="1504950"/>
          <a:ext cx="3095626" cy="12858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de-DE" sz="1100"/>
            <a:t> </a:t>
          </a:r>
        </a:p>
      </xdr:txBody>
    </xdr:sp>
    <xdr:clientData/>
  </xdr:twoCellAnchor>
  <xdr:twoCellAnchor>
    <xdr:from>
      <xdr:col>1</xdr:col>
      <xdr:colOff>285749</xdr:colOff>
      <xdr:row>29</xdr:row>
      <xdr:rowOff>28575</xdr:rowOff>
    </xdr:from>
    <xdr:to>
      <xdr:col>3</xdr:col>
      <xdr:colOff>447674</xdr:colOff>
      <xdr:row>45</xdr:row>
      <xdr:rowOff>85725</xdr:rowOff>
    </xdr:to>
    <xdr:sp macro="" textlink="">
      <xdr:nvSpPr>
        <xdr:cNvPr id="20" name="Rechteck 19">
          <a:extLst>
            <a:ext uri="{FF2B5EF4-FFF2-40B4-BE49-F238E27FC236}">
              <a16:creationId xmlns:a16="http://schemas.microsoft.com/office/drawing/2014/main" id="{00000000-0008-0000-1600-000014000000}"/>
            </a:ext>
          </a:extLst>
        </xdr:cNvPr>
        <xdr:cNvSpPr/>
      </xdr:nvSpPr>
      <xdr:spPr>
        <a:xfrm>
          <a:off x="876299" y="5553075"/>
          <a:ext cx="1343025" cy="31051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19050</xdr:rowOff>
        </xdr:from>
        <xdr:to>
          <xdr:col>15</xdr:col>
          <xdr:colOff>371475</xdr:colOff>
          <xdr:row>27</xdr:row>
          <xdr:rowOff>66675</xdr:rowOff>
        </xdr:to>
        <xdr:sp macro="" textlink="">
          <xdr:nvSpPr>
            <xdr:cNvPr id="29700" name="Object 4" hidden="1">
              <a:extLst>
                <a:ext uri="{63B3BB69-23CF-44E3-9099-C40C66FF867C}">
                  <a14:compatExt spid="_x0000_s29700"/>
                </a:ext>
                <a:ext uri="{FF2B5EF4-FFF2-40B4-BE49-F238E27FC236}">
                  <a16:creationId xmlns:a16="http://schemas.microsoft.com/office/drawing/2014/main" id="{00000000-0008-0000-1700-000004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8</xdr:col>
          <xdr:colOff>333375</xdr:colOff>
          <xdr:row>27</xdr:row>
          <xdr:rowOff>19050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  <a:ext uri="{FF2B5EF4-FFF2-40B4-BE49-F238E27FC236}">
                  <a16:creationId xmlns:a16="http://schemas.microsoft.com/office/drawing/2014/main" id="{00000000-0008-0000-1700-00000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76200</xdr:colOff>
      <xdr:row>15</xdr:row>
      <xdr:rowOff>38100</xdr:rowOff>
    </xdr:from>
    <xdr:to>
      <xdr:col>7</xdr:col>
      <xdr:colOff>495300</xdr:colOff>
      <xdr:row>17</xdr:row>
      <xdr:rowOff>114300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/>
      </xdr:nvSpPr>
      <xdr:spPr>
        <a:xfrm>
          <a:off x="1600200" y="2895600"/>
          <a:ext cx="4229100" cy="457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123825</xdr:colOff>
      <xdr:row>18</xdr:row>
      <xdr:rowOff>57150</xdr:rowOff>
    </xdr:from>
    <xdr:to>
      <xdr:col>7</xdr:col>
      <xdr:colOff>542925</xdr:colOff>
      <xdr:row>20</xdr:row>
      <xdr:rowOff>133350</xdr:rowOff>
    </xdr:to>
    <xdr:sp macro="" textlink="">
      <xdr:nvSpPr>
        <xdr:cNvPr id="4" name="Rechteck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/>
      </xdr:nvSpPr>
      <xdr:spPr>
        <a:xfrm>
          <a:off x="1647825" y="3486150"/>
          <a:ext cx="4229100" cy="457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9</xdr:col>
      <xdr:colOff>247650</xdr:colOff>
      <xdr:row>9</xdr:row>
      <xdr:rowOff>9525</xdr:rowOff>
    </xdr:from>
    <xdr:to>
      <xdr:col>14</xdr:col>
      <xdr:colOff>666750</xdr:colOff>
      <xdr:row>11</xdr:row>
      <xdr:rowOff>85725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SpPr/>
      </xdr:nvSpPr>
      <xdr:spPr>
        <a:xfrm>
          <a:off x="7105650" y="1724025"/>
          <a:ext cx="4229100" cy="457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762000</xdr:colOff>
          <xdr:row>6</xdr:row>
          <xdr:rowOff>0</xdr:rowOff>
        </xdr:from>
        <xdr:to>
          <xdr:col>26</xdr:col>
          <xdr:colOff>219075</xdr:colOff>
          <xdr:row>27</xdr:row>
          <xdr:rowOff>38100</xdr:rowOff>
        </xdr:to>
        <xdr:sp macro="" textlink="">
          <xdr:nvSpPr>
            <xdr:cNvPr id="29701" name="Object 5" hidden="1">
              <a:extLst>
                <a:ext uri="{63B3BB69-23CF-44E3-9099-C40C66FF867C}">
                  <a14:compatExt spid="_x0000_s29701"/>
                </a:ext>
                <a:ext uri="{FF2B5EF4-FFF2-40B4-BE49-F238E27FC236}">
                  <a16:creationId xmlns:a16="http://schemas.microsoft.com/office/drawing/2014/main" id="{00000000-0008-0000-1700-000005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15</xdr:col>
      <xdr:colOff>704850</xdr:colOff>
      <xdr:row>21</xdr:row>
      <xdr:rowOff>66675</xdr:rowOff>
    </xdr:from>
    <xdr:to>
      <xdr:col>17</xdr:col>
      <xdr:colOff>295275</xdr:colOff>
      <xdr:row>23</xdr:row>
      <xdr:rowOff>142875</xdr:rowOff>
    </xdr:to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SpPr/>
      </xdr:nvSpPr>
      <xdr:spPr>
        <a:xfrm>
          <a:off x="12134850" y="4067175"/>
          <a:ext cx="1114425" cy="457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18</xdr:col>
      <xdr:colOff>57150</xdr:colOff>
      <xdr:row>21</xdr:row>
      <xdr:rowOff>9525</xdr:rowOff>
    </xdr:from>
    <xdr:to>
      <xdr:col>19</xdr:col>
      <xdr:colOff>314325</xdr:colOff>
      <xdr:row>23</xdr:row>
      <xdr:rowOff>85725</xdr:rowOff>
    </xdr:to>
    <xdr:sp macro="" textlink="">
      <xdr:nvSpPr>
        <xdr:cNvPr id="11" name="Rechteck 10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SpPr/>
      </xdr:nvSpPr>
      <xdr:spPr>
        <a:xfrm>
          <a:off x="13773150" y="4010025"/>
          <a:ext cx="1019175" cy="457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31</xdr:row>
          <xdr:rowOff>0</xdr:rowOff>
        </xdr:from>
        <xdr:to>
          <xdr:col>18</xdr:col>
          <xdr:colOff>447675</xdr:colOff>
          <xdr:row>63</xdr:row>
          <xdr:rowOff>133350</xdr:rowOff>
        </xdr:to>
        <xdr:sp macro="" textlink="">
          <xdr:nvSpPr>
            <xdr:cNvPr id="29703" name="Object 7" hidden="1">
              <a:extLst>
                <a:ext uri="{63B3BB69-23CF-44E3-9099-C40C66FF867C}">
                  <a14:compatExt spid="_x0000_s29703"/>
                </a:ext>
                <a:ext uri="{FF2B5EF4-FFF2-40B4-BE49-F238E27FC236}">
                  <a16:creationId xmlns:a16="http://schemas.microsoft.com/office/drawing/2014/main" id="{00000000-0008-0000-1700-000007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10</xdr:col>
      <xdr:colOff>476250</xdr:colOff>
      <xdr:row>32</xdr:row>
      <xdr:rowOff>85725</xdr:rowOff>
    </xdr:from>
    <xdr:to>
      <xdr:col>13</xdr:col>
      <xdr:colOff>704850</xdr:colOff>
      <xdr:row>60</xdr:row>
      <xdr:rowOff>47625</xdr:rowOff>
    </xdr:to>
    <xdr:sp macro="" textlink="">
      <xdr:nvSpPr>
        <xdr:cNvPr id="14" name="Rechteck 13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SpPr/>
      </xdr:nvSpPr>
      <xdr:spPr>
        <a:xfrm>
          <a:off x="8096250" y="6181725"/>
          <a:ext cx="2514600" cy="52959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27</xdr:col>
      <xdr:colOff>247651</xdr:colOff>
      <xdr:row>6</xdr:row>
      <xdr:rowOff>47625</xdr:rowOff>
    </xdr:from>
    <xdr:to>
      <xdr:col>35</xdr:col>
      <xdr:colOff>156765</xdr:colOff>
      <xdr:row>32</xdr:row>
      <xdr:rowOff>9525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21651" y="1190625"/>
          <a:ext cx="6005114" cy="4914900"/>
        </a:xfrm>
        <a:prstGeom prst="rect">
          <a:avLst/>
        </a:prstGeom>
      </xdr:spPr>
    </xdr:pic>
    <xdr:clientData/>
  </xdr:twoCellAnchor>
  <xdr:twoCellAnchor>
    <xdr:from>
      <xdr:col>27</xdr:col>
      <xdr:colOff>285750</xdr:colOff>
      <xdr:row>19</xdr:row>
      <xdr:rowOff>104775</xdr:rowOff>
    </xdr:from>
    <xdr:to>
      <xdr:col>28</xdr:col>
      <xdr:colOff>238125</xdr:colOff>
      <xdr:row>23</xdr:row>
      <xdr:rowOff>76200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SpPr/>
      </xdr:nvSpPr>
      <xdr:spPr>
        <a:xfrm>
          <a:off x="20859750" y="3724275"/>
          <a:ext cx="714375" cy="7334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29</xdr:col>
      <xdr:colOff>466725</xdr:colOff>
      <xdr:row>18</xdr:row>
      <xdr:rowOff>85725</xdr:rowOff>
    </xdr:from>
    <xdr:to>
      <xdr:col>30</xdr:col>
      <xdr:colOff>419100</xdr:colOff>
      <xdr:row>22</xdr:row>
      <xdr:rowOff>57150</xdr:rowOff>
    </xdr:to>
    <xdr:sp macro="" textlink="">
      <xdr:nvSpPr>
        <xdr:cNvPr id="17" name="Rechteck 16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SpPr/>
      </xdr:nvSpPr>
      <xdr:spPr>
        <a:xfrm>
          <a:off x="22564725" y="3514725"/>
          <a:ext cx="714375" cy="7334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85725</xdr:rowOff>
        </xdr:from>
        <xdr:to>
          <xdr:col>8</xdr:col>
          <xdr:colOff>314325</xdr:colOff>
          <xdr:row>50</xdr:row>
          <xdr:rowOff>152400</xdr:rowOff>
        </xdr:to>
        <xdr:sp macro="" textlink="">
          <xdr:nvSpPr>
            <xdr:cNvPr id="29704" name="Object 8" hidden="1">
              <a:extLst>
                <a:ext uri="{63B3BB69-23CF-44E3-9099-C40C66FF867C}">
                  <a14:compatExt spid="_x0000_s29704"/>
                </a:ext>
                <a:ext uri="{FF2B5EF4-FFF2-40B4-BE49-F238E27FC236}">
                  <a16:creationId xmlns:a16="http://schemas.microsoft.com/office/drawing/2014/main" id="{00000000-0008-0000-1700-000008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</xdr:col>
      <xdr:colOff>19050</xdr:colOff>
      <xdr:row>36</xdr:row>
      <xdr:rowOff>85725</xdr:rowOff>
    </xdr:from>
    <xdr:to>
      <xdr:col>3</xdr:col>
      <xdr:colOff>647700</xdr:colOff>
      <xdr:row>37</xdr:row>
      <xdr:rowOff>133350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SpPr/>
      </xdr:nvSpPr>
      <xdr:spPr>
        <a:xfrm>
          <a:off x="2305050" y="6943725"/>
          <a:ext cx="628650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66675</xdr:colOff>
      <xdr:row>44</xdr:row>
      <xdr:rowOff>47625</xdr:rowOff>
    </xdr:from>
    <xdr:to>
      <xdr:col>3</xdr:col>
      <xdr:colOff>695325</xdr:colOff>
      <xdr:row>45</xdr:row>
      <xdr:rowOff>95250</xdr:rowOff>
    </xdr:to>
    <xdr:sp macro="" textlink="">
      <xdr:nvSpPr>
        <xdr:cNvPr id="18" name="Rechteck 17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SpPr/>
      </xdr:nvSpPr>
      <xdr:spPr>
        <a:xfrm>
          <a:off x="2352675" y="8429625"/>
          <a:ext cx="628650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51</xdr:row>
          <xdr:rowOff>95250</xdr:rowOff>
        </xdr:from>
        <xdr:to>
          <xdr:col>8</xdr:col>
          <xdr:colOff>466725</xdr:colOff>
          <xdr:row>73</xdr:row>
          <xdr:rowOff>57150</xdr:rowOff>
        </xdr:to>
        <xdr:sp macro="" textlink="">
          <xdr:nvSpPr>
            <xdr:cNvPr id="29706" name="Object 10" hidden="1">
              <a:extLst>
                <a:ext uri="{63B3BB69-23CF-44E3-9099-C40C66FF867C}">
                  <a14:compatExt spid="_x0000_s29706"/>
                </a:ext>
                <a:ext uri="{FF2B5EF4-FFF2-40B4-BE49-F238E27FC236}">
                  <a16:creationId xmlns:a16="http://schemas.microsoft.com/office/drawing/2014/main" id="{00000000-0008-0000-1700-00000A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3</xdr:col>
      <xdr:colOff>133350</xdr:colOff>
      <xdr:row>61</xdr:row>
      <xdr:rowOff>114300</xdr:rowOff>
    </xdr:from>
    <xdr:to>
      <xdr:col>4</xdr:col>
      <xdr:colOff>0</xdr:colOff>
      <xdr:row>62</xdr:row>
      <xdr:rowOff>161925</xdr:rowOff>
    </xdr:to>
    <xdr:sp macro="" textlink="">
      <xdr:nvSpPr>
        <xdr:cNvPr id="20" name="Rechteck 19">
          <a:extLst>
            <a:ext uri="{FF2B5EF4-FFF2-40B4-BE49-F238E27FC236}">
              <a16:creationId xmlns:a16="http://schemas.microsoft.com/office/drawing/2014/main" id="{00000000-0008-0000-1700-000014000000}"/>
            </a:ext>
          </a:extLst>
        </xdr:cNvPr>
        <xdr:cNvSpPr/>
      </xdr:nvSpPr>
      <xdr:spPr>
        <a:xfrm>
          <a:off x="2419350" y="11734800"/>
          <a:ext cx="628650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57150</xdr:rowOff>
        </xdr:from>
        <xdr:to>
          <xdr:col>8</xdr:col>
          <xdr:colOff>495300</xdr:colOff>
          <xdr:row>96</xdr:row>
          <xdr:rowOff>114300</xdr:rowOff>
        </xdr:to>
        <xdr:sp macro="" textlink="">
          <xdr:nvSpPr>
            <xdr:cNvPr id="29707" name="Object 11" hidden="1">
              <a:extLst>
                <a:ext uri="{63B3BB69-23CF-44E3-9099-C40C66FF867C}">
                  <a14:compatExt spid="_x0000_s29707"/>
                </a:ext>
                <a:ext uri="{FF2B5EF4-FFF2-40B4-BE49-F238E27FC236}">
                  <a16:creationId xmlns:a16="http://schemas.microsoft.com/office/drawing/2014/main" id="{00000000-0008-0000-1700-00000B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4</xdr:col>
      <xdr:colOff>19049</xdr:colOff>
      <xdr:row>89</xdr:row>
      <xdr:rowOff>133350</xdr:rowOff>
    </xdr:from>
    <xdr:to>
      <xdr:col>6</xdr:col>
      <xdr:colOff>752474</xdr:colOff>
      <xdr:row>92</xdr:row>
      <xdr:rowOff>57150</xdr:rowOff>
    </xdr:to>
    <xdr:sp macro="" textlink="">
      <xdr:nvSpPr>
        <xdr:cNvPr id="22" name="Rechteck 21">
          <a:extLst>
            <a:ext uri="{FF2B5EF4-FFF2-40B4-BE49-F238E27FC236}">
              <a16:creationId xmlns:a16="http://schemas.microsoft.com/office/drawing/2014/main" id="{00000000-0008-0000-1700-000016000000}"/>
            </a:ext>
          </a:extLst>
        </xdr:cNvPr>
        <xdr:cNvSpPr/>
      </xdr:nvSpPr>
      <xdr:spPr>
        <a:xfrm>
          <a:off x="3067049" y="17087850"/>
          <a:ext cx="2257425" cy="495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695324</xdr:colOff>
      <xdr:row>83</xdr:row>
      <xdr:rowOff>9525</xdr:rowOff>
    </xdr:from>
    <xdr:to>
      <xdr:col>6</xdr:col>
      <xdr:colOff>666749</xdr:colOff>
      <xdr:row>84</xdr:row>
      <xdr:rowOff>57150</xdr:rowOff>
    </xdr:to>
    <xdr:sp macro="" textlink="">
      <xdr:nvSpPr>
        <xdr:cNvPr id="23" name="Rechteck 22">
          <a:extLst>
            <a:ext uri="{FF2B5EF4-FFF2-40B4-BE49-F238E27FC236}">
              <a16:creationId xmlns:a16="http://schemas.microsoft.com/office/drawing/2014/main" id="{00000000-0008-0000-1700-000017000000}"/>
            </a:ext>
          </a:extLst>
        </xdr:cNvPr>
        <xdr:cNvSpPr/>
      </xdr:nvSpPr>
      <xdr:spPr>
        <a:xfrm>
          <a:off x="2981324" y="15821025"/>
          <a:ext cx="2257425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9524</xdr:colOff>
      <xdr:row>80</xdr:row>
      <xdr:rowOff>161925</xdr:rowOff>
    </xdr:from>
    <xdr:to>
      <xdr:col>6</xdr:col>
      <xdr:colOff>742949</xdr:colOff>
      <xdr:row>82</xdr:row>
      <xdr:rowOff>19050</xdr:rowOff>
    </xdr:to>
    <xdr:sp macro="" textlink="">
      <xdr:nvSpPr>
        <xdr:cNvPr id="24" name="Rechteck 23">
          <a:extLst>
            <a:ext uri="{FF2B5EF4-FFF2-40B4-BE49-F238E27FC236}">
              <a16:creationId xmlns:a16="http://schemas.microsoft.com/office/drawing/2014/main" id="{00000000-0008-0000-1700-000018000000}"/>
            </a:ext>
          </a:extLst>
        </xdr:cNvPr>
        <xdr:cNvSpPr/>
      </xdr:nvSpPr>
      <xdr:spPr>
        <a:xfrm>
          <a:off x="3057524" y="15401925"/>
          <a:ext cx="2257425" cy="2381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647700</xdr:colOff>
          <xdr:row>74</xdr:row>
          <xdr:rowOff>76200</xdr:rowOff>
        </xdr:from>
        <xdr:to>
          <xdr:col>22</xdr:col>
          <xdr:colOff>142875</xdr:colOff>
          <xdr:row>95</xdr:row>
          <xdr:rowOff>85725</xdr:rowOff>
        </xdr:to>
        <xdr:sp macro="" textlink="">
          <xdr:nvSpPr>
            <xdr:cNvPr id="29708" name="Object 12" hidden="1">
              <a:extLst>
                <a:ext uri="{63B3BB69-23CF-44E3-9099-C40C66FF867C}">
                  <a14:compatExt spid="_x0000_s29708"/>
                </a:ext>
                <a:ext uri="{FF2B5EF4-FFF2-40B4-BE49-F238E27FC236}">
                  <a16:creationId xmlns:a16="http://schemas.microsoft.com/office/drawing/2014/main" id="{00000000-0008-0000-1700-00000C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11</xdr:col>
      <xdr:colOff>657224</xdr:colOff>
      <xdr:row>91</xdr:row>
      <xdr:rowOff>180975</xdr:rowOff>
    </xdr:from>
    <xdr:to>
      <xdr:col>14</xdr:col>
      <xdr:colOff>276225</xdr:colOff>
      <xdr:row>94</xdr:row>
      <xdr:rowOff>104775</xdr:rowOff>
    </xdr:to>
    <xdr:sp macro="" textlink="">
      <xdr:nvSpPr>
        <xdr:cNvPr id="26" name="Rechteck 25">
          <a:extLst>
            <a:ext uri="{FF2B5EF4-FFF2-40B4-BE49-F238E27FC236}">
              <a16:creationId xmlns:a16="http://schemas.microsoft.com/office/drawing/2014/main" id="{00000000-0008-0000-1700-00001A000000}"/>
            </a:ext>
          </a:extLst>
        </xdr:cNvPr>
        <xdr:cNvSpPr/>
      </xdr:nvSpPr>
      <xdr:spPr>
        <a:xfrm>
          <a:off x="9039224" y="17516475"/>
          <a:ext cx="1905001" cy="495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11</xdr:col>
      <xdr:colOff>657224</xdr:colOff>
      <xdr:row>87</xdr:row>
      <xdr:rowOff>104775</xdr:rowOff>
    </xdr:from>
    <xdr:to>
      <xdr:col>14</xdr:col>
      <xdr:colOff>276225</xdr:colOff>
      <xdr:row>90</xdr:row>
      <xdr:rowOff>28575</xdr:rowOff>
    </xdr:to>
    <xdr:sp macro="" textlink="">
      <xdr:nvSpPr>
        <xdr:cNvPr id="27" name="Rechteck 26">
          <a:extLst>
            <a:ext uri="{FF2B5EF4-FFF2-40B4-BE49-F238E27FC236}">
              <a16:creationId xmlns:a16="http://schemas.microsoft.com/office/drawing/2014/main" id="{00000000-0008-0000-1700-00001B000000}"/>
            </a:ext>
          </a:extLst>
        </xdr:cNvPr>
        <xdr:cNvSpPr/>
      </xdr:nvSpPr>
      <xdr:spPr>
        <a:xfrm>
          <a:off x="9039224" y="16678275"/>
          <a:ext cx="1905001" cy="495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18</xdr:col>
      <xdr:colOff>609599</xdr:colOff>
      <xdr:row>85</xdr:row>
      <xdr:rowOff>19050</xdr:rowOff>
    </xdr:from>
    <xdr:to>
      <xdr:col>20</xdr:col>
      <xdr:colOff>704850</xdr:colOff>
      <xdr:row>86</xdr:row>
      <xdr:rowOff>171450</xdr:rowOff>
    </xdr:to>
    <xdr:sp macro="" textlink="">
      <xdr:nvSpPr>
        <xdr:cNvPr id="28" name="Rechteck 27">
          <a:extLst>
            <a:ext uri="{FF2B5EF4-FFF2-40B4-BE49-F238E27FC236}">
              <a16:creationId xmlns:a16="http://schemas.microsoft.com/office/drawing/2014/main" id="{00000000-0008-0000-1700-00001C000000}"/>
            </a:ext>
          </a:extLst>
        </xdr:cNvPr>
        <xdr:cNvSpPr/>
      </xdr:nvSpPr>
      <xdr:spPr>
        <a:xfrm>
          <a:off x="14325599" y="16211550"/>
          <a:ext cx="1619251" cy="3429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2</xdr:col>
      <xdr:colOff>71074</xdr:colOff>
      <xdr:row>99</xdr:row>
      <xdr:rowOff>66675</xdr:rowOff>
    </xdr:from>
    <xdr:to>
      <xdr:col>11</xdr:col>
      <xdr:colOff>9559</xdr:colOff>
      <xdr:row>128</xdr:row>
      <xdr:rowOff>104775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5074" y="18926175"/>
          <a:ext cx="6796485" cy="5562600"/>
        </a:xfrm>
        <a:prstGeom prst="rect">
          <a:avLst/>
        </a:prstGeom>
      </xdr:spPr>
    </xdr:pic>
    <xdr:clientData/>
  </xdr:twoCellAnchor>
  <xdr:twoCellAnchor editAs="oneCell">
    <xdr:from>
      <xdr:col>11</xdr:col>
      <xdr:colOff>92203</xdr:colOff>
      <xdr:row>99</xdr:row>
      <xdr:rowOff>16650</xdr:rowOff>
    </xdr:from>
    <xdr:to>
      <xdr:col>20</xdr:col>
      <xdr:colOff>45259</xdr:colOff>
      <xdr:row>128</xdr:row>
      <xdr:rowOff>66675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4203" y="18876150"/>
          <a:ext cx="6811056" cy="5574525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119025</xdr:colOff>
      <xdr:row>98</xdr:row>
      <xdr:rowOff>85725</xdr:rowOff>
    </xdr:from>
    <xdr:to>
      <xdr:col>28</xdr:col>
      <xdr:colOff>144748</xdr:colOff>
      <xdr:row>128</xdr:row>
      <xdr:rowOff>4725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97025" y="18754725"/>
          <a:ext cx="6883723" cy="5634000"/>
        </a:xfrm>
        <a:prstGeom prst="rect">
          <a:avLst/>
        </a:prstGeom>
      </xdr:spPr>
    </xdr:pic>
    <xdr:clientData/>
  </xdr:twoCellAnchor>
  <xdr:twoCellAnchor>
    <xdr:from>
      <xdr:col>3</xdr:col>
      <xdr:colOff>85724</xdr:colOff>
      <xdr:row>120</xdr:row>
      <xdr:rowOff>76200</xdr:rowOff>
    </xdr:from>
    <xdr:to>
      <xdr:col>5</xdr:col>
      <xdr:colOff>638175</xdr:colOff>
      <xdr:row>123</xdr:row>
      <xdr:rowOff>0</xdr:rowOff>
    </xdr:to>
    <xdr:sp macro="" textlink="">
      <xdr:nvSpPr>
        <xdr:cNvPr id="31" name="Rechteck 30">
          <a:extLst>
            <a:ext uri="{FF2B5EF4-FFF2-40B4-BE49-F238E27FC236}">
              <a16:creationId xmlns:a16="http://schemas.microsoft.com/office/drawing/2014/main" id="{00000000-0008-0000-1700-00001F000000}"/>
            </a:ext>
          </a:extLst>
        </xdr:cNvPr>
        <xdr:cNvSpPr/>
      </xdr:nvSpPr>
      <xdr:spPr>
        <a:xfrm>
          <a:off x="2371724" y="22936200"/>
          <a:ext cx="2076451" cy="495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12</xdr:col>
      <xdr:colOff>209549</xdr:colOff>
      <xdr:row>113</xdr:row>
      <xdr:rowOff>66675</xdr:rowOff>
    </xdr:from>
    <xdr:to>
      <xdr:col>15</xdr:col>
      <xdr:colOff>0</xdr:colOff>
      <xdr:row>115</xdr:row>
      <xdr:rowOff>180975</xdr:rowOff>
    </xdr:to>
    <xdr:sp macro="" textlink="">
      <xdr:nvSpPr>
        <xdr:cNvPr id="32" name="Rechteck 31">
          <a:extLst>
            <a:ext uri="{FF2B5EF4-FFF2-40B4-BE49-F238E27FC236}">
              <a16:creationId xmlns:a16="http://schemas.microsoft.com/office/drawing/2014/main" id="{00000000-0008-0000-1700-000020000000}"/>
            </a:ext>
          </a:extLst>
        </xdr:cNvPr>
        <xdr:cNvSpPr/>
      </xdr:nvSpPr>
      <xdr:spPr>
        <a:xfrm>
          <a:off x="9353549" y="21593175"/>
          <a:ext cx="2076451" cy="495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20</xdr:col>
      <xdr:colOff>228599</xdr:colOff>
      <xdr:row>106</xdr:row>
      <xdr:rowOff>133350</xdr:rowOff>
    </xdr:from>
    <xdr:to>
      <xdr:col>23</xdr:col>
      <xdr:colOff>19050</xdr:colOff>
      <xdr:row>109</xdr:row>
      <xdr:rowOff>57150</xdr:rowOff>
    </xdr:to>
    <xdr:sp macro="" textlink="">
      <xdr:nvSpPr>
        <xdr:cNvPr id="33" name="Rechteck 32">
          <a:extLst>
            <a:ext uri="{FF2B5EF4-FFF2-40B4-BE49-F238E27FC236}">
              <a16:creationId xmlns:a16="http://schemas.microsoft.com/office/drawing/2014/main" id="{00000000-0008-0000-1700-000021000000}"/>
            </a:ext>
          </a:extLst>
        </xdr:cNvPr>
        <xdr:cNvSpPr/>
      </xdr:nvSpPr>
      <xdr:spPr>
        <a:xfrm>
          <a:off x="15468599" y="20326350"/>
          <a:ext cx="2076451" cy="495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</xdr:col>
      <xdr:colOff>757275</xdr:colOff>
      <xdr:row>128</xdr:row>
      <xdr:rowOff>152400</xdr:rowOff>
    </xdr:from>
    <xdr:to>
      <xdr:col>10</xdr:col>
      <xdr:colOff>304834</xdr:colOff>
      <xdr:row>156</xdr:row>
      <xdr:rowOff>61045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9275" y="24536400"/>
          <a:ext cx="6405559" cy="5242645"/>
        </a:xfrm>
        <a:prstGeom prst="rect">
          <a:avLst/>
        </a:prstGeom>
      </xdr:spPr>
    </xdr:pic>
    <xdr:clientData/>
  </xdr:twoCellAnchor>
  <xdr:twoCellAnchor editAs="oneCell">
    <xdr:from>
      <xdr:col>10</xdr:col>
      <xdr:colOff>240525</xdr:colOff>
      <xdr:row>131</xdr:row>
      <xdr:rowOff>7125</xdr:rowOff>
    </xdr:from>
    <xdr:to>
      <xdr:col>18</xdr:col>
      <xdr:colOff>550084</xdr:colOff>
      <xdr:row>158</xdr:row>
      <xdr:rowOff>106270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0525" y="24962625"/>
          <a:ext cx="6405559" cy="5242645"/>
        </a:xfrm>
        <a:prstGeom prst="rect">
          <a:avLst/>
        </a:prstGeom>
      </xdr:spPr>
    </xdr:pic>
    <xdr:clientData/>
  </xdr:twoCellAnchor>
  <xdr:twoCellAnchor editAs="oneCell">
    <xdr:from>
      <xdr:col>18</xdr:col>
      <xdr:colOff>571500</xdr:colOff>
      <xdr:row>130</xdr:row>
      <xdr:rowOff>157125</xdr:rowOff>
    </xdr:from>
    <xdr:to>
      <xdr:col>27</xdr:col>
      <xdr:colOff>119059</xdr:colOff>
      <xdr:row>158</xdr:row>
      <xdr:rowOff>65770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0" y="24922125"/>
          <a:ext cx="6405559" cy="5242645"/>
        </a:xfrm>
        <a:prstGeom prst="rect">
          <a:avLst/>
        </a:prstGeom>
      </xdr:spPr>
    </xdr:pic>
    <xdr:clientData/>
  </xdr:twoCellAnchor>
  <xdr:twoCellAnchor>
    <xdr:from>
      <xdr:col>5</xdr:col>
      <xdr:colOff>457199</xdr:colOff>
      <xdr:row>145</xdr:row>
      <xdr:rowOff>66675</xdr:rowOff>
    </xdr:from>
    <xdr:to>
      <xdr:col>8</xdr:col>
      <xdr:colOff>247650</xdr:colOff>
      <xdr:row>147</xdr:row>
      <xdr:rowOff>180975</xdr:rowOff>
    </xdr:to>
    <xdr:sp macro="" textlink="">
      <xdr:nvSpPr>
        <xdr:cNvPr id="37" name="Rechteck 36">
          <a:extLst>
            <a:ext uri="{FF2B5EF4-FFF2-40B4-BE49-F238E27FC236}">
              <a16:creationId xmlns:a16="http://schemas.microsoft.com/office/drawing/2014/main" id="{00000000-0008-0000-1700-000025000000}"/>
            </a:ext>
          </a:extLst>
        </xdr:cNvPr>
        <xdr:cNvSpPr/>
      </xdr:nvSpPr>
      <xdr:spPr>
        <a:xfrm>
          <a:off x="4267199" y="27689175"/>
          <a:ext cx="2076451" cy="495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14</xdr:col>
      <xdr:colOff>47624</xdr:colOff>
      <xdr:row>152</xdr:row>
      <xdr:rowOff>9525</xdr:rowOff>
    </xdr:from>
    <xdr:to>
      <xdr:col>16</xdr:col>
      <xdr:colOff>600075</xdr:colOff>
      <xdr:row>154</xdr:row>
      <xdr:rowOff>123825</xdr:rowOff>
    </xdr:to>
    <xdr:sp macro="" textlink="">
      <xdr:nvSpPr>
        <xdr:cNvPr id="38" name="Rechteck 37">
          <a:extLst>
            <a:ext uri="{FF2B5EF4-FFF2-40B4-BE49-F238E27FC236}">
              <a16:creationId xmlns:a16="http://schemas.microsoft.com/office/drawing/2014/main" id="{00000000-0008-0000-1700-000026000000}"/>
            </a:ext>
          </a:extLst>
        </xdr:cNvPr>
        <xdr:cNvSpPr/>
      </xdr:nvSpPr>
      <xdr:spPr>
        <a:xfrm>
          <a:off x="10715624" y="28965525"/>
          <a:ext cx="2076451" cy="495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22</xdr:col>
      <xdr:colOff>323849</xdr:colOff>
      <xdr:row>134</xdr:row>
      <xdr:rowOff>85725</xdr:rowOff>
    </xdr:from>
    <xdr:to>
      <xdr:col>25</xdr:col>
      <xdr:colOff>114300</xdr:colOff>
      <xdr:row>137</xdr:row>
      <xdr:rowOff>9525</xdr:rowOff>
    </xdr:to>
    <xdr:sp macro="" textlink="">
      <xdr:nvSpPr>
        <xdr:cNvPr id="39" name="Rechteck 38">
          <a:extLst>
            <a:ext uri="{FF2B5EF4-FFF2-40B4-BE49-F238E27FC236}">
              <a16:creationId xmlns:a16="http://schemas.microsoft.com/office/drawing/2014/main" id="{00000000-0008-0000-1700-000027000000}"/>
            </a:ext>
          </a:extLst>
        </xdr:cNvPr>
        <xdr:cNvSpPr/>
      </xdr:nvSpPr>
      <xdr:spPr>
        <a:xfrm>
          <a:off x="17087849" y="25612725"/>
          <a:ext cx="2076451" cy="4953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3</xdr:row>
          <xdr:rowOff>133350</xdr:rowOff>
        </xdr:from>
        <xdr:to>
          <xdr:col>6</xdr:col>
          <xdr:colOff>57150</xdr:colOff>
          <xdr:row>23</xdr:row>
          <xdr:rowOff>76200</xdr:rowOff>
        </xdr:to>
        <xdr:sp macro="" textlink="">
          <xdr:nvSpPr>
            <xdr:cNvPr id="30723" name="Object 3" hidden="1">
              <a:extLst>
                <a:ext uri="{63B3BB69-23CF-44E3-9099-C40C66FF867C}">
                  <a14:compatExt spid="_x0000_s30723"/>
                </a:ext>
                <a:ext uri="{FF2B5EF4-FFF2-40B4-BE49-F238E27FC236}">
                  <a16:creationId xmlns:a16="http://schemas.microsoft.com/office/drawing/2014/main" id="{00000000-0008-0000-1800-000003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266700</xdr:colOff>
      <xdr:row>4</xdr:row>
      <xdr:rowOff>9525</xdr:rowOff>
    </xdr:from>
    <xdr:to>
      <xdr:col>1</xdr:col>
      <xdr:colOff>571500</xdr:colOff>
      <xdr:row>14</xdr:row>
      <xdr:rowOff>0</xdr:rowOff>
    </xdr:to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/>
      </xdr:nvSpPr>
      <xdr:spPr>
        <a:xfrm>
          <a:off x="1028700" y="771525"/>
          <a:ext cx="304800" cy="18954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381000</xdr:colOff>
      <xdr:row>3</xdr:row>
      <xdr:rowOff>161925</xdr:rowOff>
    </xdr:from>
    <xdr:to>
      <xdr:col>2</xdr:col>
      <xdr:colOff>685800</xdr:colOff>
      <xdr:row>13</xdr:row>
      <xdr:rowOff>152400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/>
      </xdr:nvSpPr>
      <xdr:spPr>
        <a:xfrm>
          <a:off x="1905000" y="733425"/>
          <a:ext cx="304800" cy="18954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514350</xdr:colOff>
      <xdr:row>3</xdr:row>
      <xdr:rowOff>114300</xdr:rowOff>
    </xdr:from>
    <xdr:to>
      <xdr:col>4</xdr:col>
      <xdr:colOff>266700</xdr:colOff>
      <xdr:row>13</xdr:row>
      <xdr:rowOff>104775</xdr:rowOff>
    </xdr:to>
    <xdr:sp macro="" textlink="">
      <xdr:nvSpPr>
        <xdr:cNvPr id="7" name="Rechteck 6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/>
      </xdr:nvSpPr>
      <xdr:spPr>
        <a:xfrm>
          <a:off x="2800350" y="685800"/>
          <a:ext cx="514350" cy="18954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23</xdr:row>
          <xdr:rowOff>57150</xdr:rowOff>
        </xdr:from>
        <xdr:to>
          <xdr:col>7</xdr:col>
          <xdr:colOff>171450</xdr:colOff>
          <xdr:row>45</xdr:row>
          <xdr:rowOff>28575</xdr:rowOff>
        </xdr:to>
        <xdr:sp macro="" textlink="">
          <xdr:nvSpPr>
            <xdr:cNvPr id="30724" name="Object 4" hidden="1">
              <a:extLst>
                <a:ext uri="{63B3BB69-23CF-44E3-9099-C40C66FF867C}">
                  <a14:compatExt spid="_x0000_s30724"/>
                </a:ext>
                <a:ext uri="{FF2B5EF4-FFF2-40B4-BE49-F238E27FC236}">
                  <a16:creationId xmlns:a16="http://schemas.microsoft.com/office/drawing/2014/main" id="{00000000-0008-0000-1800-000004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238125</xdr:colOff>
      <xdr:row>37</xdr:row>
      <xdr:rowOff>0</xdr:rowOff>
    </xdr:from>
    <xdr:to>
      <xdr:col>2</xdr:col>
      <xdr:colOff>514350</xdr:colOff>
      <xdr:row>38</xdr:row>
      <xdr:rowOff>57150</xdr:rowOff>
    </xdr:to>
    <xdr:sp macro="" textlink="">
      <xdr:nvSpPr>
        <xdr:cNvPr id="9" name="Rechteck 8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/>
      </xdr:nvSpPr>
      <xdr:spPr>
        <a:xfrm>
          <a:off x="1762125" y="7048500"/>
          <a:ext cx="276225" cy="2476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190500</xdr:colOff>
      <xdr:row>37</xdr:row>
      <xdr:rowOff>19050</xdr:rowOff>
    </xdr:from>
    <xdr:to>
      <xdr:col>3</xdr:col>
      <xdr:colOff>466725</xdr:colOff>
      <xdr:row>38</xdr:row>
      <xdr:rowOff>76200</xdr:rowOff>
    </xdr:to>
    <xdr:sp macro="" textlink="">
      <xdr:nvSpPr>
        <xdr:cNvPr id="10" name="Rechteck 9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/>
      </xdr:nvSpPr>
      <xdr:spPr>
        <a:xfrm>
          <a:off x="2476500" y="7067550"/>
          <a:ext cx="276225" cy="2476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762000</xdr:colOff>
          <xdr:row>4</xdr:row>
          <xdr:rowOff>0</xdr:rowOff>
        </xdr:from>
        <xdr:to>
          <xdr:col>14</xdr:col>
          <xdr:colOff>76200</xdr:colOff>
          <xdr:row>24</xdr:row>
          <xdr:rowOff>152400</xdr:rowOff>
        </xdr:to>
        <xdr:sp macro="" textlink="">
          <xdr:nvSpPr>
            <xdr:cNvPr id="30725" name="Object 5" hidden="1">
              <a:extLst>
                <a:ext uri="{63B3BB69-23CF-44E3-9099-C40C66FF867C}">
                  <a14:compatExt spid="_x0000_s30725"/>
                </a:ext>
                <a:ext uri="{FF2B5EF4-FFF2-40B4-BE49-F238E27FC236}">
                  <a16:creationId xmlns:a16="http://schemas.microsoft.com/office/drawing/2014/main" id="{00000000-0008-0000-1800-000005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9</xdr:col>
      <xdr:colOff>28574</xdr:colOff>
      <xdr:row>4</xdr:row>
      <xdr:rowOff>19050</xdr:rowOff>
    </xdr:from>
    <xdr:to>
      <xdr:col>14</xdr:col>
      <xdr:colOff>47625</xdr:colOff>
      <xdr:row>15</xdr:row>
      <xdr:rowOff>180975</xdr:rowOff>
    </xdr:to>
    <xdr:sp macro="" textlink="">
      <xdr:nvSpPr>
        <xdr:cNvPr id="12" name="Rechteck 11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SpPr/>
      </xdr:nvSpPr>
      <xdr:spPr>
        <a:xfrm>
          <a:off x="6886574" y="781050"/>
          <a:ext cx="3829051" cy="22574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25</xdr:row>
          <xdr:rowOff>76200</xdr:rowOff>
        </xdr:from>
        <xdr:to>
          <xdr:col>14</xdr:col>
          <xdr:colOff>409575</xdr:colOff>
          <xdr:row>47</xdr:row>
          <xdr:rowOff>161925</xdr:rowOff>
        </xdr:to>
        <xdr:sp macro="" textlink="">
          <xdr:nvSpPr>
            <xdr:cNvPr id="30726" name="Object 6" hidden="1">
              <a:extLst>
                <a:ext uri="{63B3BB69-23CF-44E3-9099-C40C66FF867C}">
                  <a14:compatExt spid="_x0000_s30726"/>
                </a:ext>
                <a:ext uri="{FF2B5EF4-FFF2-40B4-BE49-F238E27FC236}">
                  <a16:creationId xmlns:a16="http://schemas.microsoft.com/office/drawing/2014/main" id="{00000000-0008-0000-1800-000006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9</xdr:col>
      <xdr:colOff>438150</xdr:colOff>
      <xdr:row>40</xdr:row>
      <xdr:rowOff>114301</xdr:rowOff>
    </xdr:from>
    <xdr:to>
      <xdr:col>10</xdr:col>
      <xdr:colOff>428626</xdr:colOff>
      <xdr:row>41</xdr:row>
      <xdr:rowOff>171451</xdr:rowOff>
    </xdr:to>
    <xdr:sp macro="" textlink="">
      <xdr:nvSpPr>
        <xdr:cNvPr id="14" name="Rechteck 13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/>
      </xdr:nvSpPr>
      <xdr:spPr>
        <a:xfrm>
          <a:off x="7296150" y="7734301"/>
          <a:ext cx="752476" cy="2476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15</xdr:col>
      <xdr:colOff>438150</xdr:colOff>
      <xdr:row>6</xdr:row>
      <xdr:rowOff>34500</xdr:rowOff>
    </xdr:from>
    <xdr:to>
      <xdr:col>22</xdr:col>
      <xdr:colOff>323850</xdr:colOff>
      <xdr:row>27</xdr:row>
      <xdr:rowOff>171450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68150" y="1177500"/>
          <a:ext cx="5219700" cy="4137450"/>
        </a:xfrm>
        <a:prstGeom prst="rect">
          <a:avLst/>
        </a:prstGeom>
      </xdr:spPr>
    </xdr:pic>
    <xdr:clientData/>
  </xdr:twoCellAnchor>
  <xdr:twoCellAnchor editAs="oneCell">
    <xdr:from>
      <xdr:col>21</xdr:col>
      <xdr:colOff>692925</xdr:colOff>
      <xdr:row>6</xdr:row>
      <xdr:rowOff>129973</xdr:rowOff>
    </xdr:from>
    <xdr:to>
      <xdr:col>28</xdr:col>
      <xdr:colOff>419100</xdr:colOff>
      <xdr:row>27</xdr:row>
      <xdr:rowOff>140474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94925" y="1272973"/>
          <a:ext cx="5060175" cy="4011001"/>
        </a:xfrm>
        <a:prstGeom prst="rect">
          <a:avLst/>
        </a:prstGeom>
      </xdr:spPr>
    </xdr:pic>
    <xdr:clientData/>
  </xdr:twoCellAnchor>
  <xdr:twoCellAnchor editAs="oneCell">
    <xdr:from>
      <xdr:col>16</xdr:col>
      <xdr:colOff>395251</xdr:colOff>
      <xdr:row>27</xdr:row>
      <xdr:rowOff>75297</xdr:rowOff>
    </xdr:from>
    <xdr:to>
      <xdr:col>22</xdr:col>
      <xdr:colOff>742951</xdr:colOff>
      <xdr:row>47</xdr:row>
      <xdr:rowOff>99974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7251" y="5218797"/>
          <a:ext cx="4919700" cy="3834677"/>
        </a:xfrm>
        <a:prstGeom prst="rect">
          <a:avLst/>
        </a:prstGeom>
      </xdr:spPr>
    </xdr:pic>
    <xdr:clientData/>
  </xdr:twoCellAnchor>
  <xdr:twoCellAnchor>
    <xdr:from>
      <xdr:col>18</xdr:col>
      <xdr:colOff>161926</xdr:colOff>
      <xdr:row>6</xdr:row>
      <xdr:rowOff>19050</xdr:rowOff>
    </xdr:from>
    <xdr:to>
      <xdr:col>19</xdr:col>
      <xdr:colOff>266700</xdr:colOff>
      <xdr:row>14</xdr:row>
      <xdr:rowOff>47625</xdr:rowOff>
    </xdr:to>
    <xdr:sp macro="" textlink="">
      <xdr:nvSpPr>
        <xdr:cNvPr id="20" name="Rechteck 19">
          <a:extLst>
            <a:ext uri="{FF2B5EF4-FFF2-40B4-BE49-F238E27FC236}">
              <a16:creationId xmlns:a16="http://schemas.microsoft.com/office/drawing/2014/main" id="{00000000-0008-0000-1800-000014000000}"/>
            </a:ext>
          </a:extLst>
        </xdr:cNvPr>
        <xdr:cNvSpPr/>
      </xdr:nvSpPr>
      <xdr:spPr>
        <a:xfrm>
          <a:off x="13877926" y="1162050"/>
          <a:ext cx="866774" cy="15525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26</xdr:col>
      <xdr:colOff>323851</xdr:colOff>
      <xdr:row>9</xdr:row>
      <xdr:rowOff>76200</xdr:rowOff>
    </xdr:from>
    <xdr:to>
      <xdr:col>27</xdr:col>
      <xdr:colOff>1</xdr:colOff>
      <xdr:row>14</xdr:row>
      <xdr:rowOff>66675</xdr:rowOff>
    </xdr:to>
    <xdr:sp macro="" textlink="">
      <xdr:nvSpPr>
        <xdr:cNvPr id="24" name="Rechteck 23">
          <a:extLst>
            <a:ext uri="{FF2B5EF4-FFF2-40B4-BE49-F238E27FC236}">
              <a16:creationId xmlns:a16="http://schemas.microsoft.com/office/drawing/2014/main" id="{00000000-0008-0000-1800-000018000000}"/>
            </a:ext>
          </a:extLst>
        </xdr:cNvPr>
        <xdr:cNvSpPr/>
      </xdr:nvSpPr>
      <xdr:spPr>
        <a:xfrm>
          <a:off x="20135851" y="1790700"/>
          <a:ext cx="438150" cy="9429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17</xdr:col>
      <xdr:colOff>247651</xdr:colOff>
      <xdr:row>39</xdr:row>
      <xdr:rowOff>104775</xdr:rowOff>
    </xdr:from>
    <xdr:to>
      <xdr:col>18</xdr:col>
      <xdr:colOff>447675</xdr:colOff>
      <xdr:row>41</xdr:row>
      <xdr:rowOff>76200</xdr:rowOff>
    </xdr:to>
    <xdr:sp macro="" textlink="">
      <xdr:nvSpPr>
        <xdr:cNvPr id="25" name="Rechteck 24">
          <a:extLst>
            <a:ext uri="{FF2B5EF4-FFF2-40B4-BE49-F238E27FC236}">
              <a16:creationId xmlns:a16="http://schemas.microsoft.com/office/drawing/2014/main" id="{00000000-0008-0000-1800-000019000000}"/>
            </a:ext>
          </a:extLst>
        </xdr:cNvPr>
        <xdr:cNvSpPr/>
      </xdr:nvSpPr>
      <xdr:spPr>
        <a:xfrm>
          <a:off x="13201651" y="7534275"/>
          <a:ext cx="962024" cy="3524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571500</xdr:colOff>
          <xdr:row>21</xdr:row>
          <xdr:rowOff>76200</xdr:rowOff>
        </xdr:from>
        <xdr:to>
          <xdr:col>45</xdr:col>
          <xdr:colOff>504825</xdr:colOff>
          <xdr:row>45</xdr:row>
          <xdr:rowOff>19050</xdr:rowOff>
        </xdr:to>
        <xdr:sp macro="" textlink="">
          <xdr:nvSpPr>
            <xdr:cNvPr id="30728" name="Object 8" hidden="1">
              <a:extLst>
                <a:ext uri="{63B3BB69-23CF-44E3-9099-C40C66FF867C}">
                  <a14:compatExt spid="_x0000_s30728"/>
                </a:ext>
                <a:ext uri="{FF2B5EF4-FFF2-40B4-BE49-F238E27FC236}">
                  <a16:creationId xmlns:a16="http://schemas.microsoft.com/office/drawing/2014/main" id="{00000000-0008-0000-1800-0000087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37</xdr:col>
      <xdr:colOff>704850</xdr:colOff>
      <xdr:row>0</xdr:row>
      <xdr:rowOff>0</xdr:rowOff>
    </xdr:from>
    <xdr:to>
      <xdr:col>44</xdr:col>
      <xdr:colOff>638175</xdr:colOff>
      <xdr:row>22</xdr:row>
      <xdr:rowOff>64008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8898850" y="0"/>
          <a:ext cx="5267325" cy="4255008"/>
        </a:xfrm>
        <a:prstGeom prst="rect">
          <a:avLst/>
        </a:prstGeom>
      </xdr:spPr>
    </xdr:pic>
    <xdr:clientData/>
  </xdr:twoCellAnchor>
  <xdr:twoCellAnchor>
    <xdr:from>
      <xdr:col>39</xdr:col>
      <xdr:colOff>76200</xdr:colOff>
      <xdr:row>12</xdr:row>
      <xdr:rowOff>28575</xdr:rowOff>
    </xdr:from>
    <xdr:to>
      <xdr:col>40</xdr:col>
      <xdr:colOff>619125</xdr:colOff>
      <xdr:row>14</xdr:row>
      <xdr:rowOff>47625</xdr:rowOff>
    </xdr:to>
    <xdr:sp macro="" textlink="">
      <xdr:nvSpPr>
        <xdr:cNvPr id="13" name="Rechteck 12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/>
      </xdr:nvSpPr>
      <xdr:spPr>
        <a:xfrm>
          <a:off x="29794200" y="2314575"/>
          <a:ext cx="1304925" cy="4000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37</xdr:col>
      <xdr:colOff>676275</xdr:colOff>
      <xdr:row>30</xdr:row>
      <xdr:rowOff>9525</xdr:rowOff>
    </xdr:from>
    <xdr:to>
      <xdr:col>39</xdr:col>
      <xdr:colOff>457200</xdr:colOff>
      <xdr:row>32</xdr:row>
      <xdr:rowOff>28575</xdr:rowOff>
    </xdr:to>
    <xdr:sp macro="" textlink="">
      <xdr:nvSpPr>
        <xdr:cNvPr id="29" name="Rechteck 28">
          <a:extLst>
            <a:ext uri="{FF2B5EF4-FFF2-40B4-BE49-F238E27FC236}">
              <a16:creationId xmlns:a16="http://schemas.microsoft.com/office/drawing/2014/main" id="{00000000-0008-0000-1800-00001D000000}"/>
            </a:ext>
          </a:extLst>
        </xdr:cNvPr>
        <xdr:cNvSpPr/>
      </xdr:nvSpPr>
      <xdr:spPr>
        <a:xfrm>
          <a:off x="28870275" y="5724525"/>
          <a:ext cx="1304925" cy="4000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28</xdr:col>
      <xdr:colOff>285750</xdr:colOff>
      <xdr:row>24</xdr:row>
      <xdr:rowOff>104775</xdr:rowOff>
    </xdr:from>
    <xdr:to>
      <xdr:col>36</xdr:col>
      <xdr:colOff>370643</xdr:colOff>
      <xdr:row>48</xdr:row>
      <xdr:rowOff>161925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21750" y="4676775"/>
          <a:ext cx="6180893" cy="4629150"/>
        </a:xfrm>
        <a:prstGeom prst="rect">
          <a:avLst/>
        </a:prstGeom>
      </xdr:spPr>
    </xdr:pic>
    <xdr:clientData/>
  </xdr:twoCellAnchor>
  <xdr:twoCellAnchor>
    <xdr:from>
      <xdr:col>29</xdr:col>
      <xdr:colOff>504825</xdr:colOff>
      <xdr:row>32</xdr:row>
      <xdr:rowOff>28574</xdr:rowOff>
    </xdr:from>
    <xdr:to>
      <xdr:col>30</xdr:col>
      <xdr:colOff>171450</xdr:colOff>
      <xdr:row>33</xdr:row>
      <xdr:rowOff>133349</xdr:rowOff>
    </xdr:to>
    <xdr:sp macro="" textlink="">
      <xdr:nvSpPr>
        <xdr:cNvPr id="31" name="Rechteck 30">
          <a:extLst>
            <a:ext uri="{FF2B5EF4-FFF2-40B4-BE49-F238E27FC236}">
              <a16:creationId xmlns:a16="http://schemas.microsoft.com/office/drawing/2014/main" id="{00000000-0008-0000-1800-00001F000000}"/>
            </a:ext>
          </a:extLst>
        </xdr:cNvPr>
        <xdr:cNvSpPr/>
      </xdr:nvSpPr>
      <xdr:spPr>
        <a:xfrm>
          <a:off x="22602825" y="6124574"/>
          <a:ext cx="428625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30</xdr:col>
      <xdr:colOff>619125</xdr:colOff>
      <xdr:row>32</xdr:row>
      <xdr:rowOff>38099</xdr:rowOff>
    </xdr:from>
    <xdr:to>
      <xdr:col>31</xdr:col>
      <xdr:colOff>285750</xdr:colOff>
      <xdr:row>33</xdr:row>
      <xdr:rowOff>142874</xdr:rowOff>
    </xdr:to>
    <xdr:sp macro="" textlink="">
      <xdr:nvSpPr>
        <xdr:cNvPr id="32" name="Rechteck 31">
          <a:extLst>
            <a:ext uri="{FF2B5EF4-FFF2-40B4-BE49-F238E27FC236}">
              <a16:creationId xmlns:a16="http://schemas.microsoft.com/office/drawing/2014/main" id="{00000000-0008-0000-1800-000020000000}"/>
            </a:ext>
          </a:extLst>
        </xdr:cNvPr>
        <xdr:cNvSpPr/>
      </xdr:nvSpPr>
      <xdr:spPr>
        <a:xfrm>
          <a:off x="23479125" y="6134099"/>
          <a:ext cx="428625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31</xdr:col>
      <xdr:colOff>133350</xdr:colOff>
      <xdr:row>0</xdr:row>
      <xdr:rowOff>85725</xdr:rowOff>
    </xdr:from>
    <xdr:to>
      <xdr:col>33</xdr:col>
      <xdr:colOff>685800</xdr:colOff>
      <xdr:row>26</xdr:row>
      <xdr:rowOff>161925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00000000-0008-0000-1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3755350" y="85725"/>
          <a:ext cx="2076450" cy="5029200"/>
        </a:xfrm>
        <a:prstGeom prst="rect">
          <a:avLst/>
        </a:prstGeom>
      </xdr:spPr>
    </xdr:pic>
    <xdr:clientData/>
  </xdr:twoCellAnchor>
  <xdr:twoCellAnchor editAs="oneCell">
    <xdr:from>
      <xdr:col>27</xdr:col>
      <xdr:colOff>752475</xdr:colOff>
      <xdr:row>1</xdr:row>
      <xdr:rowOff>35700</xdr:rowOff>
    </xdr:from>
    <xdr:to>
      <xdr:col>31</xdr:col>
      <xdr:colOff>64275</xdr:colOff>
      <xdr:row>16</xdr:row>
      <xdr:rowOff>159144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0000000-0008-0000-1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1326475" y="226200"/>
          <a:ext cx="2359800" cy="2980944"/>
        </a:xfrm>
        <a:prstGeom prst="rect">
          <a:avLst/>
        </a:prstGeom>
      </xdr:spPr>
    </xdr:pic>
    <xdr:clientData/>
  </xdr:twoCellAnchor>
  <xdr:twoCellAnchor editAs="oneCell">
    <xdr:from>
      <xdr:col>34</xdr:col>
      <xdr:colOff>28575</xdr:colOff>
      <xdr:row>3</xdr:row>
      <xdr:rowOff>147600</xdr:rowOff>
    </xdr:from>
    <xdr:to>
      <xdr:col>37</xdr:col>
      <xdr:colOff>452400</xdr:colOff>
      <xdr:row>21</xdr:row>
      <xdr:rowOff>138456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18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5936575" y="719100"/>
          <a:ext cx="2709825" cy="3419856"/>
        </a:xfrm>
        <a:prstGeom prst="rect">
          <a:avLst/>
        </a:prstGeom>
      </xdr:spPr>
    </xdr:pic>
    <xdr:clientData/>
  </xdr:twoCellAnchor>
  <xdr:twoCellAnchor>
    <xdr:from>
      <xdr:col>35</xdr:col>
      <xdr:colOff>114300</xdr:colOff>
      <xdr:row>7</xdr:row>
      <xdr:rowOff>85724</xdr:rowOff>
    </xdr:from>
    <xdr:to>
      <xdr:col>35</xdr:col>
      <xdr:colOff>542925</xdr:colOff>
      <xdr:row>8</xdr:row>
      <xdr:rowOff>190499</xdr:rowOff>
    </xdr:to>
    <xdr:sp macro="" textlink="">
      <xdr:nvSpPr>
        <xdr:cNvPr id="36" name="Rechteck 35">
          <a:extLst>
            <a:ext uri="{FF2B5EF4-FFF2-40B4-BE49-F238E27FC236}">
              <a16:creationId xmlns:a16="http://schemas.microsoft.com/office/drawing/2014/main" id="{00000000-0008-0000-1800-000024000000}"/>
            </a:ext>
          </a:extLst>
        </xdr:cNvPr>
        <xdr:cNvSpPr/>
      </xdr:nvSpPr>
      <xdr:spPr>
        <a:xfrm>
          <a:off x="26784300" y="1419224"/>
          <a:ext cx="428625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36</xdr:col>
      <xdr:colOff>0</xdr:colOff>
      <xdr:row>7</xdr:row>
      <xdr:rowOff>38099</xdr:rowOff>
    </xdr:from>
    <xdr:to>
      <xdr:col>36</xdr:col>
      <xdr:colOff>428625</xdr:colOff>
      <xdr:row>8</xdr:row>
      <xdr:rowOff>142874</xdr:rowOff>
    </xdr:to>
    <xdr:sp macro="" textlink="">
      <xdr:nvSpPr>
        <xdr:cNvPr id="37" name="Rechteck 36">
          <a:extLst>
            <a:ext uri="{FF2B5EF4-FFF2-40B4-BE49-F238E27FC236}">
              <a16:creationId xmlns:a16="http://schemas.microsoft.com/office/drawing/2014/main" id="{00000000-0008-0000-1800-000025000000}"/>
            </a:ext>
          </a:extLst>
        </xdr:cNvPr>
        <xdr:cNvSpPr/>
      </xdr:nvSpPr>
      <xdr:spPr>
        <a:xfrm>
          <a:off x="27432000" y="1371599"/>
          <a:ext cx="428625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28</xdr:col>
      <xdr:colOff>438150</xdr:colOff>
      <xdr:row>12</xdr:row>
      <xdr:rowOff>19049</xdr:rowOff>
    </xdr:from>
    <xdr:to>
      <xdr:col>29</xdr:col>
      <xdr:colOff>104775</xdr:colOff>
      <xdr:row>13</xdr:row>
      <xdr:rowOff>123824</xdr:rowOff>
    </xdr:to>
    <xdr:sp macro="" textlink="">
      <xdr:nvSpPr>
        <xdr:cNvPr id="38" name="Rechteck 37">
          <a:extLst>
            <a:ext uri="{FF2B5EF4-FFF2-40B4-BE49-F238E27FC236}">
              <a16:creationId xmlns:a16="http://schemas.microsoft.com/office/drawing/2014/main" id="{00000000-0008-0000-1800-000026000000}"/>
            </a:ext>
          </a:extLst>
        </xdr:cNvPr>
        <xdr:cNvSpPr/>
      </xdr:nvSpPr>
      <xdr:spPr>
        <a:xfrm>
          <a:off x="21774150" y="2305049"/>
          <a:ext cx="428625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30</xdr:col>
      <xdr:colOff>190500</xdr:colOff>
      <xdr:row>11</xdr:row>
      <xdr:rowOff>161924</xdr:rowOff>
    </xdr:from>
    <xdr:to>
      <xdr:col>30</xdr:col>
      <xdr:colOff>619125</xdr:colOff>
      <xdr:row>13</xdr:row>
      <xdr:rowOff>76199</xdr:rowOff>
    </xdr:to>
    <xdr:sp macro="" textlink="">
      <xdr:nvSpPr>
        <xdr:cNvPr id="39" name="Rechteck 38">
          <a:extLst>
            <a:ext uri="{FF2B5EF4-FFF2-40B4-BE49-F238E27FC236}">
              <a16:creationId xmlns:a16="http://schemas.microsoft.com/office/drawing/2014/main" id="{00000000-0008-0000-1800-000027000000}"/>
            </a:ext>
          </a:extLst>
        </xdr:cNvPr>
        <xdr:cNvSpPr/>
      </xdr:nvSpPr>
      <xdr:spPr>
        <a:xfrm>
          <a:off x="23050500" y="2257424"/>
          <a:ext cx="428625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31</xdr:col>
      <xdr:colOff>266700</xdr:colOff>
      <xdr:row>21</xdr:row>
      <xdr:rowOff>19049</xdr:rowOff>
    </xdr:from>
    <xdr:to>
      <xdr:col>31</xdr:col>
      <xdr:colOff>695325</xdr:colOff>
      <xdr:row>22</xdr:row>
      <xdr:rowOff>123824</xdr:rowOff>
    </xdr:to>
    <xdr:sp macro="" textlink="">
      <xdr:nvSpPr>
        <xdr:cNvPr id="42" name="Rechteck 41">
          <a:extLst>
            <a:ext uri="{FF2B5EF4-FFF2-40B4-BE49-F238E27FC236}">
              <a16:creationId xmlns:a16="http://schemas.microsoft.com/office/drawing/2014/main" id="{00000000-0008-0000-1800-00002A000000}"/>
            </a:ext>
          </a:extLst>
        </xdr:cNvPr>
        <xdr:cNvSpPr/>
      </xdr:nvSpPr>
      <xdr:spPr>
        <a:xfrm>
          <a:off x="23888700" y="4019549"/>
          <a:ext cx="428625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32</xdr:col>
      <xdr:colOff>742950</xdr:colOff>
      <xdr:row>21</xdr:row>
      <xdr:rowOff>38099</xdr:rowOff>
    </xdr:from>
    <xdr:to>
      <xdr:col>33</xdr:col>
      <xdr:colOff>409575</xdr:colOff>
      <xdr:row>22</xdr:row>
      <xdr:rowOff>142874</xdr:rowOff>
    </xdr:to>
    <xdr:sp macro="" textlink="">
      <xdr:nvSpPr>
        <xdr:cNvPr id="43" name="Rechteck 42">
          <a:extLst>
            <a:ext uri="{FF2B5EF4-FFF2-40B4-BE49-F238E27FC236}">
              <a16:creationId xmlns:a16="http://schemas.microsoft.com/office/drawing/2014/main" id="{00000000-0008-0000-1800-00002B000000}"/>
            </a:ext>
          </a:extLst>
        </xdr:cNvPr>
        <xdr:cNvSpPr/>
      </xdr:nvSpPr>
      <xdr:spPr>
        <a:xfrm>
          <a:off x="25126950" y="4038599"/>
          <a:ext cx="428625" cy="2952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66674</xdr:colOff>
      <xdr:row>5</xdr:row>
      <xdr:rowOff>92075</xdr:rowOff>
    </xdr:from>
    <xdr:to>
      <xdr:col>42</xdr:col>
      <xdr:colOff>254203</xdr:colOff>
      <xdr:row>47</xdr:row>
      <xdr:rowOff>111125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54424" y="1044575"/>
          <a:ext cx="9236279" cy="8020050"/>
        </a:xfrm>
        <a:prstGeom prst="rect">
          <a:avLst/>
        </a:prstGeom>
      </xdr:spPr>
    </xdr:pic>
    <xdr:clientData/>
  </xdr:twoCellAnchor>
  <xdr:twoCellAnchor editAs="oneCell">
    <xdr:from>
      <xdr:col>3</xdr:col>
      <xdr:colOff>3950</xdr:colOff>
      <xdr:row>5</xdr:row>
      <xdr:rowOff>51575</xdr:rowOff>
    </xdr:from>
    <xdr:to>
      <xdr:col>9</xdr:col>
      <xdr:colOff>278270</xdr:colOff>
      <xdr:row>40</xdr:row>
      <xdr:rowOff>111011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3700" y="1004075"/>
          <a:ext cx="3893820" cy="6726936"/>
        </a:xfrm>
        <a:prstGeom prst="rect">
          <a:avLst/>
        </a:prstGeom>
      </xdr:spPr>
    </xdr:pic>
    <xdr:clientData/>
  </xdr:twoCellAnchor>
  <xdr:twoCellAnchor editAs="oneCell">
    <xdr:from>
      <xdr:col>10</xdr:col>
      <xdr:colOff>335700</xdr:colOff>
      <xdr:row>6</xdr:row>
      <xdr:rowOff>129325</xdr:rowOff>
    </xdr:from>
    <xdr:to>
      <xdr:col>19</xdr:col>
      <xdr:colOff>143676</xdr:colOff>
      <xdr:row>36</xdr:row>
      <xdr:rowOff>141517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8200" y="1272325"/>
          <a:ext cx="5237226" cy="5727192"/>
        </a:xfrm>
        <a:prstGeom prst="rect">
          <a:avLst/>
        </a:prstGeom>
      </xdr:spPr>
    </xdr:pic>
    <xdr:clientData/>
  </xdr:twoCellAnchor>
  <xdr:twoCellAnchor editAs="oneCell">
    <xdr:from>
      <xdr:col>19</xdr:col>
      <xdr:colOff>596825</xdr:colOff>
      <xdr:row>4</xdr:row>
      <xdr:rowOff>152325</xdr:rowOff>
    </xdr:from>
    <xdr:to>
      <xdr:col>25</xdr:col>
      <xdr:colOff>532817</xdr:colOff>
      <xdr:row>49</xdr:row>
      <xdr:rowOff>184329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58575" y="914325"/>
          <a:ext cx="3555492" cy="8604504"/>
        </a:xfrm>
        <a:prstGeom prst="rect">
          <a:avLst/>
        </a:prstGeom>
      </xdr:spPr>
    </xdr:pic>
    <xdr:clientData/>
  </xdr:twoCellAnchor>
  <xdr:twoCellAnchor editAs="oneCell">
    <xdr:from>
      <xdr:col>53</xdr:col>
      <xdr:colOff>523875</xdr:colOff>
      <xdr:row>4</xdr:row>
      <xdr:rowOff>15874</xdr:rowOff>
    </xdr:from>
    <xdr:to>
      <xdr:col>61</xdr:col>
      <xdr:colOff>301625</xdr:colOff>
      <xdr:row>48</xdr:row>
      <xdr:rowOff>185215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496125" y="777874"/>
          <a:ext cx="4603750" cy="8551341"/>
        </a:xfrm>
        <a:prstGeom prst="rect">
          <a:avLst/>
        </a:prstGeom>
      </xdr:spPr>
    </xdr:pic>
    <xdr:clientData/>
  </xdr:twoCellAnchor>
  <xdr:twoCellAnchor editAs="oneCell">
    <xdr:from>
      <xdr:col>44</xdr:col>
      <xdr:colOff>380999</xdr:colOff>
      <xdr:row>4</xdr:row>
      <xdr:rowOff>0</xdr:rowOff>
    </xdr:from>
    <xdr:to>
      <xdr:col>51</xdr:col>
      <xdr:colOff>83142</xdr:colOff>
      <xdr:row>48</xdr:row>
      <xdr:rowOff>109728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89666" y="825500"/>
          <a:ext cx="3998976" cy="8491728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14288</xdr:colOff>
      <xdr:row>3</xdr:row>
      <xdr:rowOff>295275</xdr:rowOff>
    </xdr:from>
    <xdr:to>
      <xdr:col>78</xdr:col>
      <xdr:colOff>357188</xdr:colOff>
      <xdr:row>32</xdr:row>
      <xdr:rowOff>9525</xdr:rowOff>
    </xdr:to>
    <xdr:pic>
      <xdr:nvPicPr>
        <xdr:cNvPr id="2" name="Picture 1" descr="http://cbl-gorilla.cs.technion.ac.il/GOrilla/bpw10o3o/GOPROCESS.png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7888" y="1114425"/>
          <a:ext cx="42862500" cy="1419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6</xdr:row>
      <xdr:rowOff>0</xdr:rowOff>
    </xdr:from>
    <xdr:to>
      <xdr:col>12</xdr:col>
      <xdr:colOff>62646</xdr:colOff>
      <xdr:row>31</xdr:row>
      <xdr:rowOff>101843</xdr:rowOff>
    </xdr:to>
    <xdr:pic>
      <xdr:nvPicPr>
        <xdr:cNvPr id="2" name="Picture 1" descr="http://cbl-gorilla.cs.technion.ac.il/GOrilla/bpw10o3o/GOCOMPONENT.png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2095500"/>
          <a:ext cx="3015396" cy="5054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</xdr:row>
      <xdr:rowOff>0</xdr:rowOff>
    </xdr:from>
    <xdr:to>
      <xdr:col>36</xdr:col>
      <xdr:colOff>135787</xdr:colOff>
      <xdr:row>26</xdr:row>
      <xdr:rowOff>389197</xdr:rowOff>
    </xdr:to>
    <xdr:pic>
      <xdr:nvPicPr>
        <xdr:cNvPr id="2" name="Picture 1" descr="http://cbl-gorilla.cs.technion.ac.il/GOrilla/bpw10o3o/GOFUNCTION.png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0" y="1009650"/>
          <a:ext cx="17852287" cy="125811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6" Type="http://schemas.openxmlformats.org/officeDocument/2006/relationships/image" Target="../media/image1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1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image" Target="../media/image24.e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21.emf"/><Relationship Id="rId12" Type="http://schemas.openxmlformats.org/officeDocument/2006/relationships/oleObject" Target="../embeddings/oleObject7.bin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4.bin"/><Relationship Id="rId11" Type="http://schemas.openxmlformats.org/officeDocument/2006/relationships/image" Target="../media/image23.emf"/><Relationship Id="rId5" Type="http://schemas.openxmlformats.org/officeDocument/2006/relationships/image" Target="../media/image20.e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3.bin"/><Relationship Id="rId9" Type="http://schemas.openxmlformats.org/officeDocument/2006/relationships/image" Target="../media/image22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8.xml"/><Relationship Id="rId4" Type="http://schemas.openxmlformats.org/officeDocument/2006/relationships/image" Target="../media/image25.emf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.emf"/><Relationship Id="rId3" Type="http://schemas.openxmlformats.org/officeDocument/2006/relationships/oleObject" Target="../embeddings/oleObject9.bin"/><Relationship Id="rId7" Type="http://schemas.openxmlformats.org/officeDocument/2006/relationships/oleObject" Target="../embeddings/oleObject11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9.xml"/><Relationship Id="rId6" Type="http://schemas.openxmlformats.org/officeDocument/2006/relationships/image" Target="../media/image27.emf"/><Relationship Id="rId5" Type="http://schemas.openxmlformats.org/officeDocument/2006/relationships/oleObject" Target="../embeddings/oleObject10.bin"/><Relationship Id="rId4" Type="http://schemas.openxmlformats.org/officeDocument/2006/relationships/image" Target="../media/image26.emf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14.xml"/><Relationship Id="rId6" Type="http://schemas.openxmlformats.org/officeDocument/2006/relationships/image" Target="../media/image39.emf"/><Relationship Id="rId5" Type="http://schemas.openxmlformats.org/officeDocument/2006/relationships/oleObject" Target="../embeddings/oleObject13.bin"/><Relationship Id="rId4" Type="http://schemas.openxmlformats.org/officeDocument/2006/relationships/image" Target="../media/image38.emf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emf"/><Relationship Id="rId3" Type="http://schemas.openxmlformats.org/officeDocument/2006/relationships/oleObject" Target="../embeddings/oleObject14.bin"/><Relationship Id="rId7" Type="http://schemas.openxmlformats.org/officeDocument/2006/relationships/oleObject" Target="../embeddings/oleObject16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15.xml"/><Relationship Id="rId6" Type="http://schemas.openxmlformats.org/officeDocument/2006/relationships/image" Target="../media/image41.emf"/><Relationship Id="rId5" Type="http://schemas.openxmlformats.org/officeDocument/2006/relationships/oleObject" Target="../embeddings/oleObject15.bin"/><Relationship Id="rId4" Type="http://schemas.openxmlformats.org/officeDocument/2006/relationships/image" Target="../media/image40.emf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47.emf"/><Relationship Id="rId3" Type="http://schemas.openxmlformats.org/officeDocument/2006/relationships/oleObject" Target="../embeddings/oleObject17.bin"/><Relationship Id="rId7" Type="http://schemas.openxmlformats.org/officeDocument/2006/relationships/oleObject" Target="../embeddings/oleObject19.bin"/><Relationship Id="rId12" Type="http://schemas.openxmlformats.org/officeDocument/2006/relationships/image" Target="../media/image49.emf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7.xml"/><Relationship Id="rId6" Type="http://schemas.openxmlformats.org/officeDocument/2006/relationships/image" Target="../media/image46.emf"/><Relationship Id="rId11" Type="http://schemas.openxmlformats.org/officeDocument/2006/relationships/oleObject" Target="../embeddings/oleObject21.bin"/><Relationship Id="rId5" Type="http://schemas.openxmlformats.org/officeDocument/2006/relationships/oleObject" Target="../embeddings/oleObject18.bin"/><Relationship Id="rId10" Type="http://schemas.openxmlformats.org/officeDocument/2006/relationships/image" Target="../media/image48.emf"/><Relationship Id="rId4" Type="http://schemas.openxmlformats.org/officeDocument/2006/relationships/image" Target="../media/image45.emf"/><Relationship Id="rId9" Type="http://schemas.openxmlformats.org/officeDocument/2006/relationships/oleObject" Target="../embeddings/oleObject2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62.emf"/><Relationship Id="rId13" Type="http://schemas.openxmlformats.org/officeDocument/2006/relationships/oleObject" Target="../embeddings/oleObject27.bin"/><Relationship Id="rId18" Type="http://schemas.openxmlformats.org/officeDocument/2006/relationships/image" Target="../media/image67.emf"/><Relationship Id="rId3" Type="http://schemas.openxmlformats.org/officeDocument/2006/relationships/oleObject" Target="../embeddings/oleObject22.bin"/><Relationship Id="rId21" Type="http://schemas.openxmlformats.org/officeDocument/2006/relationships/oleObject" Target="../embeddings/oleObject32.bin"/><Relationship Id="rId7" Type="http://schemas.openxmlformats.org/officeDocument/2006/relationships/oleObject" Target="../embeddings/oleObject24.bin"/><Relationship Id="rId12" Type="http://schemas.openxmlformats.org/officeDocument/2006/relationships/image" Target="../media/image64.emf"/><Relationship Id="rId17" Type="http://schemas.openxmlformats.org/officeDocument/2006/relationships/oleObject" Target="../embeddings/oleObject29.bin"/><Relationship Id="rId2" Type="http://schemas.openxmlformats.org/officeDocument/2006/relationships/vmlDrawing" Target="../drawings/vmlDrawing8.vml"/><Relationship Id="rId16" Type="http://schemas.openxmlformats.org/officeDocument/2006/relationships/image" Target="../media/image66.emf"/><Relationship Id="rId20" Type="http://schemas.openxmlformats.org/officeDocument/2006/relationships/oleObject" Target="../embeddings/oleObject31.bin"/><Relationship Id="rId1" Type="http://schemas.openxmlformats.org/officeDocument/2006/relationships/drawing" Target="../drawings/drawing20.xml"/><Relationship Id="rId6" Type="http://schemas.openxmlformats.org/officeDocument/2006/relationships/image" Target="../media/image61.emf"/><Relationship Id="rId11" Type="http://schemas.openxmlformats.org/officeDocument/2006/relationships/oleObject" Target="../embeddings/oleObject26.bin"/><Relationship Id="rId5" Type="http://schemas.openxmlformats.org/officeDocument/2006/relationships/oleObject" Target="../embeddings/oleObject23.bin"/><Relationship Id="rId15" Type="http://schemas.openxmlformats.org/officeDocument/2006/relationships/oleObject" Target="../embeddings/oleObject28.bin"/><Relationship Id="rId23" Type="http://schemas.openxmlformats.org/officeDocument/2006/relationships/image" Target="../media/image68.emf"/><Relationship Id="rId10" Type="http://schemas.openxmlformats.org/officeDocument/2006/relationships/image" Target="../media/image63.emf"/><Relationship Id="rId19" Type="http://schemas.openxmlformats.org/officeDocument/2006/relationships/oleObject" Target="../embeddings/oleObject30.bin"/><Relationship Id="rId4" Type="http://schemas.openxmlformats.org/officeDocument/2006/relationships/image" Target="../media/image60.emf"/><Relationship Id="rId9" Type="http://schemas.openxmlformats.org/officeDocument/2006/relationships/oleObject" Target="../embeddings/oleObject25.bin"/><Relationship Id="rId14" Type="http://schemas.openxmlformats.org/officeDocument/2006/relationships/image" Target="../media/image65.emf"/><Relationship Id="rId22" Type="http://schemas.openxmlformats.org/officeDocument/2006/relationships/oleObject" Target="../embeddings/oleObject3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3.bin"/></Relationships>
</file>

<file path=xl/worksheets/_rels/sheet2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6.bin"/><Relationship Id="rId13" Type="http://schemas.openxmlformats.org/officeDocument/2006/relationships/image" Target="../media/image86.emf"/><Relationship Id="rId18" Type="http://schemas.openxmlformats.org/officeDocument/2006/relationships/oleObject" Target="../embeddings/oleObject41.bin"/><Relationship Id="rId3" Type="http://schemas.openxmlformats.org/officeDocument/2006/relationships/vmlDrawing" Target="../drawings/vmlDrawing9.vml"/><Relationship Id="rId7" Type="http://schemas.openxmlformats.org/officeDocument/2006/relationships/image" Target="../media/image83.emf"/><Relationship Id="rId12" Type="http://schemas.openxmlformats.org/officeDocument/2006/relationships/oleObject" Target="../embeddings/oleObject38.bin"/><Relationship Id="rId17" Type="http://schemas.openxmlformats.org/officeDocument/2006/relationships/image" Target="../media/image88.emf"/><Relationship Id="rId2" Type="http://schemas.openxmlformats.org/officeDocument/2006/relationships/drawing" Target="../drawings/drawing24.xml"/><Relationship Id="rId16" Type="http://schemas.openxmlformats.org/officeDocument/2006/relationships/oleObject" Target="../embeddings/oleObject40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5.bin"/><Relationship Id="rId11" Type="http://schemas.openxmlformats.org/officeDocument/2006/relationships/image" Target="../media/image85.emf"/><Relationship Id="rId5" Type="http://schemas.openxmlformats.org/officeDocument/2006/relationships/image" Target="../media/image82.emf"/><Relationship Id="rId15" Type="http://schemas.openxmlformats.org/officeDocument/2006/relationships/image" Target="../media/image87.emf"/><Relationship Id="rId10" Type="http://schemas.openxmlformats.org/officeDocument/2006/relationships/oleObject" Target="../embeddings/oleObject37.bin"/><Relationship Id="rId19" Type="http://schemas.openxmlformats.org/officeDocument/2006/relationships/image" Target="../media/image89.emf"/><Relationship Id="rId4" Type="http://schemas.openxmlformats.org/officeDocument/2006/relationships/oleObject" Target="../embeddings/oleObject34.bin"/><Relationship Id="rId9" Type="http://schemas.openxmlformats.org/officeDocument/2006/relationships/image" Target="../media/image84.emf"/><Relationship Id="rId14" Type="http://schemas.openxmlformats.org/officeDocument/2006/relationships/oleObject" Target="../embeddings/oleObject39.bin"/></Relationships>
</file>

<file path=xl/worksheets/_rels/sheet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9.emf"/><Relationship Id="rId3" Type="http://schemas.openxmlformats.org/officeDocument/2006/relationships/oleObject" Target="../embeddings/oleObject42.bin"/><Relationship Id="rId7" Type="http://schemas.openxmlformats.org/officeDocument/2006/relationships/oleObject" Target="../embeddings/oleObject44.bin"/><Relationship Id="rId12" Type="http://schemas.openxmlformats.org/officeDocument/2006/relationships/image" Target="../media/image101.emf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25.xml"/><Relationship Id="rId6" Type="http://schemas.openxmlformats.org/officeDocument/2006/relationships/image" Target="../media/image98.emf"/><Relationship Id="rId11" Type="http://schemas.openxmlformats.org/officeDocument/2006/relationships/oleObject" Target="../embeddings/oleObject46.bin"/><Relationship Id="rId5" Type="http://schemas.openxmlformats.org/officeDocument/2006/relationships/oleObject" Target="../embeddings/oleObject43.bin"/><Relationship Id="rId10" Type="http://schemas.openxmlformats.org/officeDocument/2006/relationships/image" Target="../media/image100.emf"/><Relationship Id="rId4" Type="http://schemas.openxmlformats.org/officeDocument/2006/relationships/image" Target="../media/image97.emf"/><Relationship Id="rId9" Type="http://schemas.openxmlformats.org/officeDocument/2006/relationships/oleObject" Target="../embeddings/oleObject4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godatabase.org/cgi-bin/amigo/go.cgi?query=GO:0044281&amp;view=details" TargetMode="External"/><Relationship Id="rId21" Type="http://schemas.openxmlformats.org/officeDocument/2006/relationships/hyperlink" Target="http://www.godatabase.org/cgi-bin/amigo/go.cgi?query=GO:0071704&amp;view=details" TargetMode="External"/><Relationship Id="rId42" Type="http://schemas.openxmlformats.org/officeDocument/2006/relationships/hyperlink" Target="http://www.godatabase.org/cgi-bin/amigo/go.cgi?query=GO:0006545&amp;view=details" TargetMode="External"/><Relationship Id="rId47" Type="http://schemas.openxmlformats.org/officeDocument/2006/relationships/hyperlink" Target="http://www.godatabase.org/cgi-bin/amigo/go.cgi?query=GO:0042133&amp;view=details" TargetMode="External"/><Relationship Id="rId63" Type="http://schemas.openxmlformats.org/officeDocument/2006/relationships/hyperlink" Target="http://www.godatabase.org/cgi-bin/amigo/go.cgi?query=GO:0051186&amp;view=details" TargetMode="External"/><Relationship Id="rId68" Type="http://schemas.openxmlformats.org/officeDocument/2006/relationships/hyperlink" Target="http://www.godatabase.org/cgi-bin/amigo/go.cgi?query=GO:1904826&amp;view=details" TargetMode="External"/><Relationship Id="rId84" Type="http://schemas.openxmlformats.org/officeDocument/2006/relationships/hyperlink" Target="http://www.godatabase.org/cgi-bin/amigo/go.cgi?query=GO:0034641&amp;view=details" TargetMode="External"/><Relationship Id="rId89" Type="http://schemas.openxmlformats.org/officeDocument/2006/relationships/hyperlink" Target="http://www.godatabase.org/cgi-bin/amigo/go.cgi?query=GO:0006565&amp;view=details" TargetMode="External"/><Relationship Id="rId16" Type="http://schemas.openxmlformats.org/officeDocument/2006/relationships/hyperlink" Target="http://www.godatabase.org/cgi-bin/amigo/go.cgi?query=GO:0043436&amp;view=details" TargetMode="External"/><Relationship Id="rId11" Type="http://schemas.openxmlformats.org/officeDocument/2006/relationships/hyperlink" Target="http://www.godatabase.org/cgi-bin/amigo/go.cgi?query=GO:0019752&amp;view=details" TargetMode="External"/><Relationship Id="rId32" Type="http://schemas.openxmlformats.org/officeDocument/2006/relationships/hyperlink" Target="http://www.godatabase.org/cgi-bin/amigo/go.cgi?query=GO:0071897&amp;view=details" TargetMode="External"/><Relationship Id="rId37" Type="http://schemas.openxmlformats.org/officeDocument/2006/relationships/hyperlink" Target="http://www.godatabase.org/cgi-bin/amigo/go.cgi?query=GO:0009987&amp;view=details" TargetMode="External"/><Relationship Id="rId53" Type="http://schemas.openxmlformats.org/officeDocument/2006/relationships/hyperlink" Target="http://www.godatabase.org/cgi-bin/amigo/go.cgi?query=GO:0009165&amp;view=details" TargetMode="External"/><Relationship Id="rId58" Type="http://schemas.openxmlformats.org/officeDocument/2006/relationships/hyperlink" Target="http://www.godatabase.org/cgi-bin/amigo/go.cgi?query=GO:0009168&amp;view=details" TargetMode="External"/><Relationship Id="rId74" Type="http://schemas.openxmlformats.org/officeDocument/2006/relationships/hyperlink" Target="http://www.godatabase.org/cgi-bin/amigo/go.cgi?query=GO:0009167&amp;view=details" TargetMode="External"/><Relationship Id="rId79" Type="http://schemas.openxmlformats.org/officeDocument/2006/relationships/hyperlink" Target="http://www.godatabase.org/cgi-bin/amigo/go.cgi?query=GO:0009117&amp;view=details" TargetMode="External"/><Relationship Id="rId5" Type="http://schemas.openxmlformats.org/officeDocument/2006/relationships/hyperlink" Target="http://www.godatabase.org/cgi-bin/amigo/go.cgi?query=GO:0032196&amp;view=details" TargetMode="External"/><Relationship Id="rId90" Type="http://schemas.openxmlformats.org/officeDocument/2006/relationships/hyperlink" Target="http://www.godatabase.org/cgi-bin/amigo/go.cgi?query=GO:0006567&amp;view=details" TargetMode="External"/><Relationship Id="rId22" Type="http://schemas.openxmlformats.org/officeDocument/2006/relationships/hyperlink" Target="http://www.godatabase.org/cgi-bin/amigo/go.cgi?query=GO:0044238&amp;view=details" TargetMode="External"/><Relationship Id="rId27" Type="http://schemas.openxmlformats.org/officeDocument/2006/relationships/hyperlink" Target="http://www.godatabase.org/cgi-bin/amigo/go.cgi?query=GO:0072522&amp;view=details" TargetMode="External"/><Relationship Id="rId43" Type="http://schemas.openxmlformats.org/officeDocument/2006/relationships/hyperlink" Target="http://www.godatabase.org/cgi-bin/amigo/go.cgi?query=GO:0009063&amp;view=details" TargetMode="External"/><Relationship Id="rId48" Type="http://schemas.openxmlformats.org/officeDocument/2006/relationships/hyperlink" Target="http://www.godatabase.org/cgi-bin/amigo/go.cgi?query=GO:0009064&amp;view=details" TargetMode="External"/><Relationship Id="rId64" Type="http://schemas.openxmlformats.org/officeDocument/2006/relationships/hyperlink" Target="http://www.godatabase.org/cgi-bin/amigo/go.cgi?query=GO:0071407&amp;view=details" TargetMode="External"/><Relationship Id="rId69" Type="http://schemas.openxmlformats.org/officeDocument/2006/relationships/hyperlink" Target="http://www.godatabase.org/cgi-bin/amigo/go.cgi?query=GO:1904828&amp;view=details" TargetMode="External"/><Relationship Id="rId8" Type="http://schemas.openxmlformats.org/officeDocument/2006/relationships/hyperlink" Target="http://www.godatabase.org/cgi-bin/amigo/go.cgi?query=GO:1901576&amp;view=details" TargetMode="External"/><Relationship Id="rId51" Type="http://schemas.openxmlformats.org/officeDocument/2006/relationships/hyperlink" Target="http://www.godatabase.org/cgi-bin/amigo/go.cgi?query=GO:1901606&amp;view=details" TargetMode="External"/><Relationship Id="rId72" Type="http://schemas.openxmlformats.org/officeDocument/2006/relationships/hyperlink" Target="http://www.godatabase.org/cgi-bin/amigo/go.cgi?query=GO:0019264&amp;view=details" TargetMode="External"/><Relationship Id="rId80" Type="http://schemas.openxmlformats.org/officeDocument/2006/relationships/hyperlink" Target="http://www.godatabase.org/cgi-bin/amigo/go.cgi?query=GO:0009070&amp;view=details" TargetMode="External"/><Relationship Id="rId85" Type="http://schemas.openxmlformats.org/officeDocument/2006/relationships/hyperlink" Target="http://www.godatabase.org/cgi-bin/amigo/go.cgi?query=GO:1901137&amp;view=details" TargetMode="External"/><Relationship Id="rId93" Type="http://schemas.openxmlformats.org/officeDocument/2006/relationships/hyperlink" Target="http://www.godatabase.org/cgi-bin/amigo/go.cgi?query=GO:0006725&amp;view=details" TargetMode="External"/><Relationship Id="rId3" Type="http://schemas.openxmlformats.org/officeDocument/2006/relationships/hyperlink" Target="http://cbl-gorilla.cs.technion.ac.il/GOrilla/bpw10o3o/GOResultsPROCESS.html" TargetMode="External"/><Relationship Id="rId12" Type="http://schemas.openxmlformats.org/officeDocument/2006/relationships/hyperlink" Target="http://www.godatabase.org/cgi-bin/amigo/go.cgi?query=GO:0008152&amp;view=details" TargetMode="External"/><Relationship Id="rId17" Type="http://schemas.openxmlformats.org/officeDocument/2006/relationships/hyperlink" Target="http://www.godatabase.org/cgi-bin/amigo/go.cgi?query=GO:0006082&amp;view=details" TargetMode="External"/><Relationship Id="rId25" Type="http://schemas.openxmlformats.org/officeDocument/2006/relationships/hyperlink" Target="http://www.godatabase.org/cgi-bin/amigo/go.cgi?query=GO:1901362&amp;view=details" TargetMode="External"/><Relationship Id="rId33" Type="http://schemas.openxmlformats.org/officeDocument/2006/relationships/hyperlink" Target="http://www.godatabase.org/cgi-bin/amigo/go.cgi?query=GO:0006164&amp;view=details" TargetMode="External"/><Relationship Id="rId38" Type="http://schemas.openxmlformats.org/officeDocument/2006/relationships/hyperlink" Target="http://www.godatabase.org/cgi-bin/amigo/go.cgi?query=GO:0034654&amp;view=details" TargetMode="External"/><Relationship Id="rId46" Type="http://schemas.openxmlformats.org/officeDocument/2006/relationships/hyperlink" Target="http://www.godatabase.org/cgi-bin/amigo/go.cgi?query=GO:0072521&amp;view=details" TargetMode="External"/><Relationship Id="rId59" Type="http://schemas.openxmlformats.org/officeDocument/2006/relationships/hyperlink" Target="http://www.godatabase.org/cgi-bin/amigo/go.cgi?query=GO:1901360&amp;view=details" TargetMode="External"/><Relationship Id="rId67" Type="http://schemas.openxmlformats.org/officeDocument/2006/relationships/hyperlink" Target="http://www.godatabase.org/cgi-bin/amigo/go.cgi?query=GO:0043455&amp;view=details" TargetMode="External"/><Relationship Id="rId20" Type="http://schemas.openxmlformats.org/officeDocument/2006/relationships/hyperlink" Target="http://www.godatabase.org/cgi-bin/amigo/go.cgi?query=GO:1901566&amp;view=details" TargetMode="External"/><Relationship Id="rId41" Type="http://schemas.openxmlformats.org/officeDocument/2006/relationships/hyperlink" Target="http://www.godatabase.org/cgi-bin/amigo/go.cgi?query=GO:0006544&amp;view=details" TargetMode="External"/><Relationship Id="rId54" Type="http://schemas.openxmlformats.org/officeDocument/2006/relationships/hyperlink" Target="http://www.godatabase.org/cgi-bin/amigo/go.cgi?query=GO:0009259&amp;view=details" TargetMode="External"/><Relationship Id="rId62" Type="http://schemas.openxmlformats.org/officeDocument/2006/relationships/hyperlink" Target="http://www.godatabase.org/cgi-bin/amigo/go.cgi?query=GO:0006508&amp;view=details" TargetMode="External"/><Relationship Id="rId70" Type="http://schemas.openxmlformats.org/officeDocument/2006/relationships/hyperlink" Target="http://www.godatabase.org/cgi-bin/amigo/go.cgi?query=GO:1904482&amp;view=details" TargetMode="External"/><Relationship Id="rId75" Type="http://schemas.openxmlformats.org/officeDocument/2006/relationships/hyperlink" Target="http://www.godatabase.org/cgi-bin/amigo/go.cgi?query=GO:0006732&amp;view=details" TargetMode="External"/><Relationship Id="rId83" Type="http://schemas.openxmlformats.org/officeDocument/2006/relationships/hyperlink" Target="http://www.godatabase.org/cgi-bin/amigo/go.cgi?query=GO:1901699&amp;view=details" TargetMode="External"/><Relationship Id="rId88" Type="http://schemas.openxmlformats.org/officeDocument/2006/relationships/hyperlink" Target="http://www.godatabase.org/cgi-bin/amigo/go.cgi?query=GO:0019538&amp;view=details" TargetMode="External"/><Relationship Id="rId91" Type="http://schemas.openxmlformats.org/officeDocument/2006/relationships/hyperlink" Target="http://www.godatabase.org/cgi-bin/amigo/go.cgi?query=GO:0046395&amp;view=details" TargetMode="External"/><Relationship Id="rId1" Type="http://schemas.openxmlformats.org/officeDocument/2006/relationships/hyperlink" Target="http://cbl-gorilla.cs.technion.ac.il/GOrilla/bpw10o3o/GOResultsPROCESS.html" TargetMode="External"/><Relationship Id="rId6" Type="http://schemas.openxmlformats.org/officeDocument/2006/relationships/hyperlink" Target="http://www.godatabase.org/cgi-bin/amigo/go.cgi?query=GO:0015074&amp;view=details" TargetMode="External"/><Relationship Id="rId15" Type="http://schemas.openxmlformats.org/officeDocument/2006/relationships/hyperlink" Target="http://www.godatabase.org/cgi-bin/amigo/go.cgi?query=GO:0044237&amp;view=details" TargetMode="External"/><Relationship Id="rId23" Type="http://schemas.openxmlformats.org/officeDocument/2006/relationships/hyperlink" Target="http://www.godatabase.org/cgi-bin/amigo/go.cgi?query=GO:0006520&amp;view=details" TargetMode="External"/><Relationship Id="rId28" Type="http://schemas.openxmlformats.org/officeDocument/2006/relationships/hyperlink" Target="http://www.godatabase.org/cgi-bin/amigo/go.cgi?query=GO:0008652&amp;view=details" TargetMode="External"/><Relationship Id="rId36" Type="http://schemas.openxmlformats.org/officeDocument/2006/relationships/hyperlink" Target="http://www.godatabase.org/cgi-bin/amigo/go.cgi?query=GO:0044271&amp;view=details" TargetMode="External"/><Relationship Id="rId49" Type="http://schemas.openxmlformats.org/officeDocument/2006/relationships/hyperlink" Target="http://www.godatabase.org/cgi-bin/amigo/go.cgi?query=GO:0090502&amp;view=details" TargetMode="External"/><Relationship Id="rId57" Type="http://schemas.openxmlformats.org/officeDocument/2006/relationships/hyperlink" Target="http://www.godatabase.org/cgi-bin/amigo/go.cgi?query=GO:0009127&amp;view=details" TargetMode="External"/><Relationship Id="rId10" Type="http://schemas.openxmlformats.org/officeDocument/2006/relationships/hyperlink" Target="http://www.godatabase.org/cgi-bin/amigo/go.cgi?query=GO:0009058&amp;view=details" TargetMode="External"/><Relationship Id="rId31" Type="http://schemas.openxmlformats.org/officeDocument/2006/relationships/hyperlink" Target="http://www.godatabase.org/cgi-bin/amigo/go.cgi?query=GO:0019438&amp;view=details" TargetMode="External"/><Relationship Id="rId44" Type="http://schemas.openxmlformats.org/officeDocument/2006/relationships/hyperlink" Target="http://www.godatabase.org/cgi-bin/amigo/go.cgi?query=GO:0046390&amp;view=details" TargetMode="External"/><Relationship Id="rId52" Type="http://schemas.openxmlformats.org/officeDocument/2006/relationships/hyperlink" Target="http://www.godatabase.org/cgi-bin/amigo/go.cgi?query=GO:0006163&amp;view=details" TargetMode="External"/><Relationship Id="rId60" Type="http://schemas.openxmlformats.org/officeDocument/2006/relationships/hyperlink" Target="http://www.godatabase.org/cgi-bin/amigo/go.cgi?query=GO:0006541&amp;view=details" TargetMode="External"/><Relationship Id="rId65" Type="http://schemas.openxmlformats.org/officeDocument/2006/relationships/hyperlink" Target="http://www.godatabase.org/cgi-bin/amigo/go.cgi?query=GO:1900376&amp;view=details" TargetMode="External"/><Relationship Id="rId73" Type="http://schemas.openxmlformats.org/officeDocument/2006/relationships/hyperlink" Target="http://www.godatabase.org/cgi-bin/amigo/go.cgi?query=GO:0009126&amp;view=details" TargetMode="External"/><Relationship Id="rId78" Type="http://schemas.openxmlformats.org/officeDocument/2006/relationships/hyperlink" Target="http://www.godatabase.org/cgi-bin/amigo/go.cgi?query=GO:0019693&amp;view=details" TargetMode="External"/><Relationship Id="rId81" Type="http://schemas.openxmlformats.org/officeDocument/2006/relationships/hyperlink" Target="http://www.godatabase.org/cgi-bin/amigo/go.cgi?query=GO:0055086&amp;view=details" TargetMode="External"/><Relationship Id="rId86" Type="http://schemas.openxmlformats.org/officeDocument/2006/relationships/hyperlink" Target="http://www.godatabase.org/cgi-bin/amigo/go.cgi?query=GO:0006753&amp;view=details" TargetMode="External"/><Relationship Id="rId94" Type="http://schemas.openxmlformats.org/officeDocument/2006/relationships/drawing" Target="../drawings/drawing27.xml"/><Relationship Id="rId4" Type="http://schemas.openxmlformats.org/officeDocument/2006/relationships/hyperlink" Target="http://www.godatabase.org/cgi-bin/amigo/go.cgi?query=GO:0032197&amp;view=details" TargetMode="External"/><Relationship Id="rId9" Type="http://schemas.openxmlformats.org/officeDocument/2006/relationships/hyperlink" Target="http://www.godatabase.org/cgi-bin/amigo/go.cgi?query=GO:0044249&amp;view=details" TargetMode="External"/><Relationship Id="rId13" Type="http://schemas.openxmlformats.org/officeDocument/2006/relationships/hyperlink" Target="http://www.godatabase.org/cgi-bin/amigo/go.cgi?query=GO:0016053&amp;view=details" TargetMode="External"/><Relationship Id="rId18" Type="http://schemas.openxmlformats.org/officeDocument/2006/relationships/hyperlink" Target="http://www.godatabase.org/cgi-bin/amigo/go.cgi?query=GO:0006278&amp;view=details" TargetMode="External"/><Relationship Id="rId39" Type="http://schemas.openxmlformats.org/officeDocument/2006/relationships/hyperlink" Target="http://www.godatabase.org/cgi-bin/amigo/go.cgi?query=GO:0009260&amp;view=details" TargetMode="External"/><Relationship Id="rId34" Type="http://schemas.openxmlformats.org/officeDocument/2006/relationships/hyperlink" Target="http://www.godatabase.org/cgi-bin/amigo/go.cgi?query=GO:0018130&amp;view=details" TargetMode="External"/><Relationship Id="rId50" Type="http://schemas.openxmlformats.org/officeDocument/2006/relationships/hyperlink" Target="http://www.godatabase.org/cgi-bin/amigo/go.cgi?query=GO:0001505&amp;view=details" TargetMode="External"/><Relationship Id="rId55" Type="http://schemas.openxmlformats.org/officeDocument/2006/relationships/hyperlink" Target="http://www.godatabase.org/cgi-bin/amigo/go.cgi?query=GO:1901293&amp;view=details" TargetMode="External"/><Relationship Id="rId76" Type="http://schemas.openxmlformats.org/officeDocument/2006/relationships/hyperlink" Target="http://www.godatabase.org/cgi-bin/amigo/go.cgi?query=GO:0035306&amp;view=details" TargetMode="External"/><Relationship Id="rId7" Type="http://schemas.openxmlformats.org/officeDocument/2006/relationships/hyperlink" Target="http://www.godatabase.org/cgi-bin/amigo/go.cgi?query=GO:1901564&amp;view=details" TargetMode="External"/><Relationship Id="rId71" Type="http://schemas.openxmlformats.org/officeDocument/2006/relationships/hyperlink" Target="http://www.godatabase.org/cgi-bin/amigo/go.cgi?query=GO:1904481&amp;view=details" TargetMode="External"/><Relationship Id="rId92" Type="http://schemas.openxmlformats.org/officeDocument/2006/relationships/hyperlink" Target="http://www.godatabase.org/cgi-bin/amigo/go.cgi?query=GO:0009124&amp;view=details" TargetMode="External"/><Relationship Id="rId2" Type="http://schemas.openxmlformats.org/officeDocument/2006/relationships/hyperlink" Target="http://cbl-gorilla.cs.technion.ac.il/GOrilla/bpw10o3o/GOResultsPROCESS.html" TargetMode="External"/><Relationship Id="rId29" Type="http://schemas.openxmlformats.org/officeDocument/2006/relationships/hyperlink" Target="http://www.godatabase.org/cgi-bin/amigo/go.cgi?query=GO:0009152&amp;view=details" TargetMode="External"/><Relationship Id="rId24" Type="http://schemas.openxmlformats.org/officeDocument/2006/relationships/hyperlink" Target="http://www.godatabase.org/cgi-bin/amigo/go.cgi?query=GO:0006807&amp;view=details" TargetMode="External"/><Relationship Id="rId40" Type="http://schemas.openxmlformats.org/officeDocument/2006/relationships/hyperlink" Target="http://www.godatabase.org/cgi-bin/amigo/go.cgi?query=GO:0017144&amp;view=details" TargetMode="External"/><Relationship Id="rId45" Type="http://schemas.openxmlformats.org/officeDocument/2006/relationships/hyperlink" Target="http://www.godatabase.org/cgi-bin/amigo/go.cgi?query=GO:0009150&amp;view=details" TargetMode="External"/><Relationship Id="rId66" Type="http://schemas.openxmlformats.org/officeDocument/2006/relationships/hyperlink" Target="http://www.godatabase.org/cgi-bin/amigo/go.cgi?query=GO:1900378&amp;view=details" TargetMode="External"/><Relationship Id="rId87" Type="http://schemas.openxmlformats.org/officeDocument/2006/relationships/hyperlink" Target="http://www.godatabase.org/cgi-bin/amigo/go.cgi?query=GO:0009156&amp;view=details" TargetMode="External"/><Relationship Id="rId61" Type="http://schemas.openxmlformats.org/officeDocument/2006/relationships/hyperlink" Target="http://www.godatabase.org/cgi-bin/amigo/go.cgi?query=GO:0042136&amp;view=details" TargetMode="External"/><Relationship Id="rId82" Type="http://schemas.openxmlformats.org/officeDocument/2006/relationships/hyperlink" Target="http://www.godatabase.org/cgi-bin/amigo/go.cgi?query=GO:0032365&amp;view=details" TargetMode="External"/><Relationship Id="rId19" Type="http://schemas.openxmlformats.org/officeDocument/2006/relationships/hyperlink" Target="http://www.godatabase.org/cgi-bin/amigo/go.cgi?query=GO:0044283&amp;view=details" TargetMode="External"/><Relationship Id="rId14" Type="http://schemas.openxmlformats.org/officeDocument/2006/relationships/hyperlink" Target="http://www.godatabase.org/cgi-bin/amigo/go.cgi?query=GO:0046394&amp;view=details" TargetMode="External"/><Relationship Id="rId30" Type="http://schemas.openxmlformats.org/officeDocument/2006/relationships/hyperlink" Target="http://www.godatabase.org/cgi-bin/amigo/go.cgi?query=GO:1901605&amp;view=details" TargetMode="External"/><Relationship Id="rId35" Type="http://schemas.openxmlformats.org/officeDocument/2006/relationships/hyperlink" Target="http://www.godatabase.org/cgi-bin/amigo/go.cgi?query=GO:1901607&amp;view=details" TargetMode="External"/><Relationship Id="rId56" Type="http://schemas.openxmlformats.org/officeDocument/2006/relationships/hyperlink" Target="http://www.godatabase.org/cgi-bin/amigo/go.cgi?query=GO:0043648&amp;view=details" TargetMode="External"/><Relationship Id="rId77" Type="http://schemas.openxmlformats.org/officeDocument/2006/relationships/hyperlink" Target="http://www.godatabase.org/cgi-bin/amigo/go.cgi?query=GO:0072330&amp;view=details" TargetMode="External"/></Relationships>
</file>

<file path=xl/worksheets/_rels/sheet3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8.xml"/><Relationship Id="rId3" Type="http://schemas.openxmlformats.org/officeDocument/2006/relationships/hyperlink" Target="http://cbl-gorilla.cs.technion.ac.il/GOrilla/bpw10o3o/GOResultsCOMPONENT.html" TargetMode="External"/><Relationship Id="rId7" Type="http://schemas.openxmlformats.org/officeDocument/2006/relationships/hyperlink" Target="http://www.godatabase.org/cgi-bin/amigo/go.cgi?query=GO:0005829&amp;view=details" TargetMode="External"/><Relationship Id="rId2" Type="http://schemas.openxmlformats.org/officeDocument/2006/relationships/hyperlink" Target="http://cbl-gorilla.cs.technion.ac.il/GOrilla/bpw10o3o/GOResultsCOMPONENT.html" TargetMode="External"/><Relationship Id="rId1" Type="http://schemas.openxmlformats.org/officeDocument/2006/relationships/hyperlink" Target="http://cbl-gorilla.cs.technion.ac.il/GOrilla/bpw10o3o/GOResultsCOMPONENT.html" TargetMode="External"/><Relationship Id="rId6" Type="http://schemas.openxmlformats.org/officeDocument/2006/relationships/hyperlink" Target="http://www.godatabase.org/cgi-bin/amigo/go.cgi?query=GO:0044424&amp;view=details" TargetMode="External"/><Relationship Id="rId5" Type="http://schemas.openxmlformats.org/officeDocument/2006/relationships/hyperlink" Target="http://www.godatabase.org/cgi-bin/amigo/go.cgi?query=GO:0005737&amp;view=details" TargetMode="External"/><Relationship Id="rId4" Type="http://schemas.openxmlformats.org/officeDocument/2006/relationships/hyperlink" Target="http://www.godatabase.org/cgi-bin/amigo/go.cgi?query=GO:0000943&amp;view=details" TargetMode="External"/></Relationships>
</file>

<file path=xl/worksheets/_rels/sheet3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godatabase.org/cgi-bin/amigo/go.cgi?query=GO:0043167&amp;view=details" TargetMode="External"/><Relationship Id="rId18" Type="http://schemas.openxmlformats.org/officeDocument/2006/relationships/hyperlink" Target="http://www.godatabase.org/cgi-bin/amigo/go.cgi?query=GO:0004521&amp;view=details" TargetMode="External"/><Relationship Id="rId26" Type="http://schemas.openxmlformats.org/officeDocument/2006/relationships/hyperlink" Target="http://www.godatabase.org/cgi-bin/amigo/go.cgi?query=GO:0070279&amp;view=details" TargetMode="External"/><Relationship Id="rId39" Type="http://schemas.openxmlformats.org/officeDocument/2006/relationships/hyperlink" Target="http://www.godatabase.org/cgi-bin/amigo/go.cgi?query=GO:0004518&amp;view=details" TargetMode="External"/><Relationship Id="rId21" Type="http://schemas.openxmlformats.org/officeDocument/2006/relationships/hyperlink" Target="http://www.godatabase.org/cgi-bin/amigo/go.cgi?query=GO:0005524&amp;view=details" TargetMode="External"/><Relationship Id="rId34" Type="http://schemas.openxmlformats.org/officeDocument/2006/relationships/hyperlink" Target="http://www.godatabase.org/cgi-bin/amigo/go.cgi?query=GO:0097367&amp;view=details" TargetMode="External"/><Relationship Id="rId42" Type="http://schemas.openxmlformats.org/officeDocument/2006/relationships/hyperlink" Target="http://www.godatabase.org/cgi-bin/amigo/go.cgi?query=GO:0140097&amp;view=details" TargetMode="External"/><Relationship Id="rId47" Type="http://schemas.openxmlformats.org/officeDocument/2006/relationships/hyperlink" Target="http://www.godatabase.org/cgi-bin/amigo/go.cgi?query=GO:0043531&amp;view=details" TargetMode="External"/><Relationship Id="rId50" Type="http://schemas.openxmlformats.org/officeDocument/2006/relationships/hyperlink" Target="http://www.godatabase.org/cgi-bin/amigo/go.cgi?query=GO:0016772&amp;view=details" TargetMode="External"/><Relationship Id="rId55" Type="http://schemas.openxmlformats.org/officeDocument/2006/relationships/drawing" Target="../drawings/drawing29.xml"/><Relationship Id="rId7" Type="http://schemas.openxmlformats.org/officeDocument/2006/relationships/hyperlink" Target="http://www.godatabase.org/cgi-bin/amigo/go.cgi?query=GO:0043168&amp;view=details" TargetMode="External"/><Relationship Id="rId2" Type="http://schemas.openxmlformats.org/officeDocument/2006/relationships/hyperlink" Target="http://cbl-gorilla.cs.technion.ac.il/GOrilla/bpw10o3o/GOResultsFUNCTION.html" TargetMode="External"/><Relationship Id="rId16" Type="http://schemas.openxmlformats.org/officeDocument/2006/relationships/hyperlink" Target="http://www.godatabase.org/cgi-bin/amigo/go.cgi?query=GO:0016893&amp;view=details" TargetMode="External"/><Relationship Id="rId29" Type="http://schemas.openxmlformats.org/officeDocument/2006/relationships/hyperlink" Target="http://www.godatabase.org/cgi-bin/amigo/go.cgi?query=GO:0000166&amp;view=details" TargetMode="External"/><Relationship Id="rId11" Type="http://schemas.openxmlformats.org/officeDocument/2006/relationships/hyperlink" Target="http://www.godatabase.org/cgi-bin/amigo/go.cgi?query=GO:0036094&amp;view=details" TargetMode="External"/><Relationship Id="rId24" Type="http://schemas.openxmlformats.org/officeDocument/2006/relationships/hyperlink" Target="http://www.godatabase.org/cgi-bin/amigo/go.cgi?query=GO:0035639&amp;view=details" TargetMode="External"/><Relationship Id="rId32" Type="http://schemas.openxmlformats.org/officeDocument/2006/relationships/hyperlink" Target="http://www.godatabase.org/cgi-bin/amigo/go.cgi?query=GO:0004540&amp;view=details" TargetMode="External"/><Relationship Id="rId37" Type="http://schemas.openxmlformats.org/officeDocument/2006/relationships/hyperlink" Target="http://www.godatabase.org/cgi-bin/amigo/go.cgi?query=GO:0048037&amp;view=details" TargetMode="External"/><Relationship Id="rId40" Type="http://schemas.openxmlformats.org/officeDocument/2006/relationships/hyperlink" Target="http://www.godatabase.org/cgi-bin/amigo/go.cgi?query=GO:0016779&amp;view=details" TargetMode="External"/><Relationship Id="rId45" Type="http://schemas.openxmlformats.org/officeDocument/2006/relationships/hyperlink" Target="http://www.godatabase.org/cgi-bin/amigo/go.cgi?query=GO:0140098&amp;view=details" TargetMode="External"/><Relationship Id="rId53" Type="http://schemas.openxmlformats.org/officeDocument/2006/relationships/hyperlink" Target="http://www.godatabase.org/cgi-bin/amigo/go.cgi?query=GO:0003723&amp;view=details" TargetMode="External"/><Relationship Id="rId5" Type="http://schemas.openxmlformats.org/officeDocument/2006/relationships/hyperlink" Target="http://www.godatabase.org/cgi-bin/amigo/go.cgi?query=GO:0003964&amp;view=details" TargetMode="External"/><Relationship Id="rId10" Type="http://schemas.openxmlformats.org/officeDocument/2006/relationships/hyperlink" Target="http://www.godatabase.org/cgi-bin/amigo/go.cgi?query=GO:0003824&amp;view=details" TargetMode="External"/><Relationship Id="rId19" Type="http://schemas.openxmlformats.org/officeDocument/2006/relationships/hyperlink" Target="http://www.godatabase.org/cgi-bin/amigo/go.cgi?query=GO:0097159&amp;view=details" TargetMode="External"/><Relationship Id="rId31" Type="http://schemas.openxmlformats.org/officeDocument/2006/relationships/hyperlink" Target="http://www.godatabase.org/cgi-bin/amigo/go.cgi?query=GO:0004519&amp;view=details" TargetMode="External"/><Relationship Id="rId44" Type="http://schemas.openxmlformats.org/officeDocument/2006/relationships/hyperlink" Target="http://www.godatabase.org/cgi-bin/amigo/go.cgi?query=GO:0008233&amp;view=details" TargetMode="External"/><Relationship Id="rId52" Type="http://schemas.openxmlformats.org/officeDocument/2006/relationships/hyperlink" Target="http://www.godatabase.org/cgi-bin/amigo/go.cgi?query=GO:0031406&amp;view=details" TargetMode="External"/><Relationship Id="rId4" Type="http://schemas.openxmlformats.org/officeDocument/2006/relationships/hyperlink" Target="http://www.godatabase.org/cgi-bin/amigo/go.cgi?query=GO:0004190&amp;view=details" TargetMode="External"/><Relationship Id="rId9" Type="http://schemas.openxmlformats.org/officeDocument/2006/relationships/hyperlink" Target="http://www.godatabase.org/cgi-bin/amigo/go.cgi?query=GO:0004523&amp;view=details" TargetMode="External"/><Relationship Id="rId14" Type="http://schemas.openxmlformats.org/officeDocument/2006/relationships/hyperlink" Target="http://www.godatabase.org/cgi-bin/amigo/go.cgi?query=GO:0003887&amp;view=details" TargetMode="External"/><Relationship Id="rId22" Type="http://schemas.openxmlformats.org/officeDocument/2006/relationships/hyperlink" Target="http://www.godatabase.org/cgi-bin/amigo/go.cgi?query=GO:0032559&amp;view=details" TargetMode="External"/><Relationship Id="rId27" Type="http://schemas.openxmlformats.org/officeDocument/2006/relationships/hyperlink" Target="http://www.godatabase.org/cgi-bin/amigo/go.cgi?query=GO:0032555&amp;view=details" TargetMode="External"/><Relationship Id="rId30" Type="http://schemas.openxmlformats.org/officeDocument/2006/relationships/hyperlink" Target="http://www.godatabase.org/cgi-bin/amigo/go.cgi?query=GO:0017076&amp;view=details" TargetMode="External"/><Relationship Id="rId35" Type="http://schemas.openxmlformats.org/officeDocument/2006/relationships/hyperlink" Target="http://www.godatabase.org/cgi-bin/amigo/go.cgi?query=GO:1901363&amp;view=details" TargetMode="External"/><Relationship Id="rId43" Type="http://schemas.openxmlformats.org/officeDocument/2006/relationships/hyperlink" Target="http://www.godatabase.org/cgi-bin/amigo/go.cgi?query=GO:0070011&amp;view=details" TargetMode="External"/><Relationship Id="rId48" Type="http://schemas.openxmlformats.org/officeDocument/2006/relationships/hyperlink" Target="http://www.godatabase.org/cgi-bin/amigo/go.cgi?query=GO:0070905&amp;view=details" TargetMode="External"/><Relationship Id="rId8" Type="http://schemas.openxmlformats.org/officeDocument/2006/relationships/hyperlink" Target="http://www.godatabase.org/cgi-bin/amigo/go.cgi?query=GO:0008144&amp;view=details" TargetMode="External"/><Relationship Id="rId51" Type="http://schemas.openxmlformats.org/officeDocument/2006/relationships/hyperlink" Target="http://www.godatabase.org/cgi-bin/amigo/go.cgi?query=GO:0043177&amp;view=details" TargetMode="External"/><Relationship Id="rId3" Type="http://schemas.openxmlformats.org/officeDocument/2006/relationships/hyperlink" Target="http://cbl-gorilla.cs.technion.ac.il/GOrilla/bpw10o3o/GOResultsFUNCTION.html" TargetMode="External"/><Relationship Id="rId12" Type="http://schemas.openxmlformats.org/officeDocument/2006/relationships/hyperlink" Target="http://www.godatabase.org/cgi-bin/amigo/go.cgi?query=GO:0016891&amp;view=details" TargetMode="External"/><Relationship Id="rId17" Type="http://schemas.openxmlformats.org/officeDocument/2006/relationships/hyperlink" Target="http://www.godatabase.org/cgi-bin/amigo/go.cgi?query=GO:0016740&amp;view=details" TargetMode="External"/><Relationship Id="rId25" Type="http://schemas.openxmlformats.org/officeDocument/2006/relationships/hyperlink" Target="http://www.godatabase.org/cgi-bin/amigo/go.cgi?query=GO:0030170&amp;view=details" TargetMode="External"/><Relationship Id="rId33" Type="http://schemas.openxmlformats.org/officeDocument/2006/relationships/hyperlink" Target="http://www.godatabase.org/cgi-bin/amigo/go.cgi?query=GO:0032553&amp;view=details" TargetMode="External"/><Relationship Id="rId38" Type="http://schemas.openxmlformats.org/officeDocument/2006/relationships/hyperlink" Target="http://www.godatabase.org/cgi-bin/amigo/go.cgi?query=GO:0004175&amp;view=details" TargetMode="External"/><Relationship Id="rId46" Type="http://schemas.openxmlformats.org/officeDocument/2006/relationships/hyperlink" Target="http://www.godatabase.org/cgi-bin/amigo/go.cgi?query=GO:0004372&amp;view=details" TargetMode="External"/><Relationship Id="rId20" Type="http://schemas.openxmlformats.org/officeDocument/2006/relationships/hyperlink" Target="http://www.godatabase.org/cgi-bin/amigo/go.cgi?query=GO:0019842&amp;view=details" TargetMode="External"/><Relationship Id="rId41" Type="http://schemas.openxmlformats.org/officeDocument/2006/relationships/hyperlink" Target="http://www.godatabase.org/cgi-bin/amigo/go.cgi?query=GO:0005488&amp;view=details" TargetMode="External"/><Relationship Id="rId54" Type="http://schemas.openxmlformats.org/officeDocument/2006/relationships/hyperlink" Target="http://www.godatabase.org/cgi-bin/amigo/go.cgi?query=GO:0050897&amp;view=details" TargetMode="External"/><Relationship Id="rId1" Type="http://schemas.openxmlformats.org/officeDocument/2006/relationships/hyperlink" Target="http://cbl-gorilla.cs.technion.ac.il/GOrilla/bpw10o3o/GOResultsFUNCTION.html" TargetMode="External"/><Relationship Id="rId6" Type="http://schemas.openxmlformats.org/officeDocument/2006/relationships/hyperlink" Target="http://www.godatabase.org/cgi-bin/amigo/go.cgi?query=GO:0070001&amp;view=details" TargetMode="External"/><Relationship Id="rId15" Type="http://schemas.openxmlformats.org/officeDocument/2006/relationships/hyperlink" Target="http://www.godatabase.org/cgi-bin/amigo/go.cgi?query=GO:0034061&amp;view=details" TargetMode="External"/><Relationship Id="rId23" Type="http://schemas.openxmlformats.org/officeDocument/2006/relationships/hyperlink" Target="http://www.godatabase.org/cgi-bin/amigo/go.cgi?query=GO:0030554&amp;view=details" TargetMode="External"/><Relationship Id="rId28" Type="http://schemas.openxmlformats.org/officeDocument/2006/relationships/hyperlink" Target="http://www.godatabase.org/cgi-bin/amigo/go.cgi?query=GO:1901265&amp;view=details" TargetMode="External"/><Relationship Id="rId36" Type="http://schemas.openxmlformats.org/officeDocument/2006/relationships/hyperlink" Target="http://www.godatabase.org/cgi-bin/amigo/go.cgi?query=GO:0050662&amp;view=details" TargetMode="External"/><Relationship Id="rId49" Type="http://schemas.openxmlformats.org/officeDocument/2006/relationships/hyperlink" Target="http://www.godatabase.org/cgi-bin/amigo/go.cgi?query=GO:0016788&amp;view=detai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topLeftCell="A13" workbookViewId="0">
      <selection activeCell="A14" sqref="A14"/>
    </sheetView>
  </sheetViews>
  <sheetFormatPr baseColWidth="10" defaultRowHeight="15"/>
  <sheetData>
    <row r="1" spans="1:1">
      <c r="A1" t="s">
        <v>2</v>
      </c>
    </row>
    <row r="13" spans="1:1">
      <c r="A13" t="s">
        <v>8</v>
      </c>
    </row>
    <row r="14" spans="1:1">
      <c r="A14" s="3" t="s">
        <v>3</v>
      </c>
    </row>
    <row r="16" spans="1:1">
      <c r="A16" t="s">
        <v>9</v>
      </c>
    </row>
    <row r="17" spans="1:1">
      <c r="A17" t="s">
        <v>10</v>
      </c>
    </row>
    <row r="18" spans="1:1">
      <c r="A18" t="s">
        <v>11</v>
      </c>
    </row>
    <row r="19" spans="1:1">
      <c r="A19" t="s">
        <v>12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"/>
  <sheetViews>
    <sheetView topLeftCell="A13" workbookViewId="0">
      <selection activeCell="BI36" sqref="BI36"/>
    </sheetView>
  </sheetViews>
  <sheetFormatPr baseColWidth="10" defaultRowHeight="15"/>
  <sheetData>
    <row r="1" spans="1:3">
      <c r="A1" t="s">
        <v>2320</v>
      </c>
      <c r="B1" t="s">
        <v>9</v>
      </c>
      <c r="C1" t="s">
        <v>10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003"/>
  <sheetViews>
    <sheetView topLeftCell="A55" workbookViewId="0">
      <selection activeCell="I31" sqref="I31"/>
    </sheetView>
  </sheetViews>
  <sheetFormatPr baseColWidth="10" defaultColWidth="9.140625" defaultRowHeight="15"/>
  <cols>
    <col min="4" max="4" width="29" customWidth="1"/>
    <col min="9" max="9" width="17.140625" customWidth="1"/>
    <col min="15" max="15" width="28.140625" customWidth="1"/>
  </cols>
  <sheetData>
    <row r="1" spans="1:20">
      <c r="A1" t="s">
        <v>2321</v>
      </c>
      <c r="B1" s="3" t="s">
        <v>2322</v>
      </c>
      <c r="D1" s="36" t="s">
        <v>2323</v>
      </c>
      <c r="E1" s="37"/>
      <c r="F1" s="37"/>
      <c r="G1" s="38"/>
      <c r="H1" s="3" t="s">
        <v>2324</v>
      </c>
      <c r="J1" t="s">
        <v>2325</v>
      </c>
      <c r="O1" s="36" t="s">
        <v>2323</v>
      </c>
      <c r="P1" s="37"/>
      <c r="Q1" s="37"/>
      <c r="R1" s="37"/>
      <c r="S1" s="37"/>
      <c r="T1" s="38"/>
    </row>
    <row r="2" spans="1:20">
      <c r="A2" t="s">
        <v>2325</v>
      </c>
      <c r="D2" s="44" t="s">
        <v>2326</v>
      </c>
      <c r="E2" s="45"/>
      <c r="F2" s="39"/>
      <c r="G2" s="40"/>
      <c r="J2" s="41"/>
      <c r="K2" s="41" t="s">
        <v>2327</v>
      </c>
      <c r="L2" s="41" t="s">
        <v>2328</v>
      </c>
      <c r="M2" s="41" t="s">
        <v>2329</v>
      </c>
      <c r="O2" s="44" t="s">
        <v>2326</v>
      </c>
      <c r="P2" s="45"/>
      <c r="Q2" s="45"/>
      <c r="R2" s="45"/>
      <c r="S2" s="39"/>
      <c r="T2" s="40"/>
    </row>
    <row r="3" spans="1:20">
      <c r="B3">
        <v>1</v>
      </c>
      <c r="D3" s="44" t="s">
        <v>2330</v>
      </c>
      <c r="E3" s="45"/>
      <c r="F3" s="39"/>
      <c r="G3" s="40"/>
      <c r="J3" s="42">
        <v>0</v>
      </c>
      <c r="K3" s="43">
        <v>0.23868523400173899</v>
      </c>
      <c r="L3" s="43">
        <v>0.249774903897623</v>
      </c>
      <c r="M3" s="43">
        <v>0.24376293310007099</v>
      </c>
      <c r="O3" s="44" t="s">
        <v>2330</v>
      </c>
      <c r="P3" s="45"/>
      <c r="Q3" s="45"/>
      <c r="R3" s="45"/>
      <c r="S3" s="39"/>
      <c r="T3" s="40"/>
    </row>
    <row r="4" spans="1:20">
      <c r="A4" s="42">
        <v>0</v>
      </c>
      <c r="B4" s="43">
        <v>0.243546812758385</v>
      </c>
      <c r="D4" s="44" t="s">
        <v>2331</v>
      </c>
      <c r="E4" s="45">
        <v>0.24349999999999999</v>
      </c>
      <c r="F4" s="39"/>
      <c r="G4" s="40"/>
      <c r="J4" s="42">
        <v>5.0050050050049995E-4</v>
      </c>
      <c r="K4" s="43">
        <v>0.23897777844875501</v>
      </c>
      <c r="L4" s="43">
        <v>0.25004440963289098</v>
      </c>
      <c r="M4" s="43">
        <v>0.24393470555942401</v>
      </c>
      <c r="O4" s="44" t="s">
        <v>2331</v>
      </c>
      <c r="P4" s="45">
        <v>0.2387</v>
      </c>
      <c r="Q4" s="45">
        <v>0.24979999999999999</v>
      </c>
      <c r="R4" s="45">
        <v>0.24379999999999999</v>
      </c>
      <c r="S4" s="39"/>
      <c r="T4" s="40"/>
    </row>
    <row r="5" spans="1:20">
      <c r="A5" s="42">
        <v>5.0050050050049995E-4</v>
      </c>
      <c r="B5" s="43">
        <v>0.24380266691965399</v>
      </c>
      <c r="D5" s="44" t="s">
        <v>2332</v>
      </c>
      <c r="E5" s="45">
        <v>5.7099999999999998E-2</v>
      </c>
      <c r="F5" s="39"/>
      <c r="G5" s="40"/>
      <c r="J5" s="42">
        <v>1.0010010010009999E-3</v>
      </c>
      <c r="K5" s="43">
        <v>0.23926763993800099</v>
      </c>
      <c r="L5" s="43">
        <v>0.25031020062072701</v>
      </c>
      <c r="M5" s="43">
        <v>0.244105733880701</v>
      </c>
      <c r="O5" s="44" t="s">
        <v>2332</v>
      </c>
      <c r="P5" s="45">
        <v>6.3500000000000001E-2</v>
      </c>
      <c r="Q5" s="45">
        <v>3.884E-2</v>
      </c>
      <c r="R5" s="45">
        <v>7.9130000000000006E-2</v>
      </c>
      <c r="S5" s="39"/>
      <c r="T5" s="40"/>
    </row>
    <row r="6" spans="1:20">
      <c r="A6" s="42">
        <v>1.0010010010009999E-3</v>
      </c>
      <c r="B6" s="43">
        <v>0.24405623843928101</v>
      </c>
      <c r="D6" s="44" t="s">
        <v>2333</v>
      </c>
      <c r="E6" s="45">
        <v>0.11119999999999999</v>
      </c>
      <c r="F6" s="39"/>
      <c r="G6" s="40"/>
      <c r="J6" s="42">
        <v>1.5015015015015E-3</v>
      </c>
      <c r="K6" s="43">
        <v>0.23955485520955899</v>
      </c>
      <c r="L6" s="43">
        <v>0.25057235313908399</v>
      </c>
      <c r="M6" s="43">
        <v>0.24427602288898601</v>
      </c>
      <c r="O6" s="44" t="s">
        <v>2333</v>
      </c>
      <c r="P6" s="45">
        <v>0.1081</v>
      </c>
      <c r="Q6" s="45">
        <v>7.1620000000000003E-2</v>
      </c>
      <c r="R6" s="45">
        <v>0.2301</v>
      </c>
      <c r="S6" s="39"/>
      <c r="T6" s="40"/>
    </row>
    <row r="7" spans="1:20">
      <c r="A7" s="42">
        <v>1.5015015015015E-3</v>
      </c>
      <c r="B7" s="43">
        <v>0.244307557729005</v>
      </c>
      <c r="D7" s="44" t="s">
        <v>2334</v>
      </c>
      <c r="E7" s="45"/>
      <c r="F7" s="39"/>
      <c r="G7" s="40"/>
      <c r="J7" s="42">
        <v>2.0020020020019998E-3</v>
      </c>
      <c r="K7" s="43">
        <v>0.23983946033574399</v>
      </c>
      <c r="L7" s="43">
        <v>0.250830941391744</v>
      </c>
      <c r="M7" s="43">
        <v>0.244445577367741</v>
      </c>
      <c r="O7" s="44" t="s">
        <v>2334</v>
      </c>
      <c r="P7" s="45"/>
      <c r="Q7" s="45"/>
      <c r="R7" s="45"/>
      <c r="S7" s="39"/>
      <c r="T7" s="40"/>
    </row>
    <row r="8" spans="1:20">
      <c r="A8" s="42">
        <v>2.0020020020019998E-3</v>
      </c>
      <c r="B8" s="43">
        <v>0.24455665466271601</v>
      </c>
      <c r="D8" s="44" t="s">
        <v>2331</v>
      </c>
      <c r="E8" s="45">
        <v>3.186E-3</v>
      </c>
      <c r="F8" s="39"/>
      <c r="G8" s="40"/>
      <c r="J8" s="42">
        <v>2.5025025025024999E-3</v>
      </c>
      <c r="K8" s="43">
        <v>0.24012149073620101</v>
      </c>
      <c r="L8" s="43">
        <v>0.25108603757833797</v>
      </c>
      <c r="M8" s="43">
        <v>0.244614402059249</v>
      </c>
      <c r="O8" s="44" t="s">
        <v>2331</v>
      </c>
      <c r="P8" s="45">
        <v>4.7099999999999998E-3</v>
      </c>
      <c r="Q8" s="45">
        <v>3.356E-3</v>
      </c>
      <c r="R8" s="45">
        <v>5.5279999999999999E-3</v>
      </c>
      <c r="S8" s="39"/>
      <c r="T8" s="40"/>
    </row>
    <row r="9" spans="1:20">
      <c r="A9" s="42">
        <v>2.5025025025024999E-3</v>
      </c>
      <c r="B9" s="43">
        <v>0.244803558588295</v>
      </c>
      <c r="D9" s="44" t="s">
        <v>2332</v>
      </c>
      <c r="E9" s="45">
        <v>5.5950000000000001E-3</v>
      </c>
      <c r="F9" s="39"/>
      <c r="G9" s="40"/>
      <c r="J9" s="42">
        <v>3.0030030030029999E-3</v>
      </c>
      <c r="K9" s="43">
        <v>0.240400981192603</v>
      </c>
      <c r="L9" s="43">
        <v>0.25133771196156202</v>
      </c>
      <c r="M9" s="43">
        <v>0.24478250166505999</v>
      </c>
      <c r="O9" s="44" t="s">
        <v>2332</v>
      </c>
      <c r="P9" s="45">
        <v>8.2529999999999999E-3</v>
      </c>
      <c r="Q9" s="45">
        <v>4.6800000000000001E-3</v>
      </c>
      <c r="R9" s="45">
        <v>1.993E-2</v>
      </c>
      <c r="S9" s="39"/>
      <c r="T9" s="40"/>
    </row>
    <row r="10" spans="1:20">
      <c r="A10" s="42">
        <v>3.0030030030029999E-3</v>
      </c>
      <c r="B10" s="43">
        <v>0.24504829833914099</v>
      </c>
      <c r="D10" s="44" t="s">
        <v>2333</v>
      </c>
      <c r="E10" s="45">
        <v>4.2070000000000003E-2</v>
      </c>
      <c r="F10" s="39"/>
      <c r="G10" s="40"/>
      <c r="J10" s="42">
        <v>3.5035035035035E-3</v>
      </c>
      <c r="K10" s="43">
        <v>0.24067796586294599</v>
      </c>
      <c r="L10" s="43">
        <v>0.25158603293168902</v>
      </c>
      <c r="M10" s="43">
        <v>0.244949880846422</v>
      </c>
      <c r="O10" s="44" t="s">
        <v>2333</v>
      </c>
      <c r="P10" s="45">
        <v>5.9339999999999997E-2</v>
      </c>
      <c r="Q10" s="45">
        <v>3.3399999999999999E-2</v>
      </c>
      <c r="R10" s="45">
        <v>0.16700000000000001</v>
      </c>
      <c r="S10" s="39"/>
      <c r="T10" s="40"/>
    </row>
    <row r="11" spans="1:20">
      <c r="A11" s="42">
        <v>3.5035035035035E-3</v>
      </c>
      <c r="B11" s="43">
        <v>0.24529090224539299</v>
      </c>
      <c r="D11" s="44" t="s">
        <v>2335</v>
      </c>
      <c r="E11" s="45"/>
      <c r="F11" s="39"/>
      <c r="G11" s="40"/>
      <c r="J11" s="42">
        <v>4.0040040040039996E-3</v>
      </c>
      <c r="K11" s="43">
        <v>0.240952478295474</v>
      </c>
      <c r="L11" s="43">
        <v>0.25183106706853697</v>
      </c>
      <c r="M11" s="43">
        <v>0.24511654422471599</v>
      </c>
      <c r="O11" s="44" t="s">
        <v>2389</v>
      </c>
      <c r="P11" s="45"/>
      <c r="Q11" s="45"/>
      <c r="R11" s="45"/>
      <c r="S11" s="39"/>
      <c r="T11" s="40"/>
    </row>
    <row r="12" spans="1:20">
      <c r="A12" s="42">
        <v>4.0040040040039996E-3</v>
      </c>
      <c r="B12" s="43">
        <v>0.24553139814486399</v>
      </c>
      <c r="D12" s="44" t="s">
        <v>2331</v>
      </c>
      <c r="E12" s="45" t="s">
        <v>2388</v>
      </c>
      <c r="F12" s="39"/>
      <c r="G12" s="40"/>
      <c r="J12" s="42">
        <v>4.5045045045045001E-3</v>
      </c>
      <c r="K12" s="43">
        <v>0.241224551442216</v>
      </c>
      <c r="L12" s="43">
        <v>0.25207287920097798</v>
      </c>
      <c r="M12" s="43">
        <v>0.24528249638188299</v>
      </c>
      <c r="O12" s="44" t="s">
        <v>2331</v>
      </c>
      <c r="P12" s="45" t="s">
        <v>2387</v>
      </c>
      <c r="Q12" s="45" t="s">
        <v>2386</v>
      </c>
      <c r="R12" s="45" t="s">
        <v>2385</v>
      </c>
      <c r="S12" s="39"/>
      <c r="T12" s="40"/>
    </row>
    <row r="13" spans="1:20">
      <c r="A13" s="42">
        <v>4.5045045045045001E-3</v>
      </c>
      <c r="B13" s="43">
        <v>0.245769813393691</v>
      </c>
      <c r="D13" s="44" t="s">
        <v>2332</v>
      </c>
      <c r="E13" s="45" t="s">
        <v>2384</v>
      </c>
      <c r="F13" s="39"/>
      <c r="G13" s="40"/>
      <c r="J13" s="42">
        <v>5.0050050050049998E-3</v>
      </c>
      <c r="K13" s="43">
        <v>0.24149421767217599</v>
      </c>
      <c r="L13" s="43">
        <v>0.25231153246412502</v>
      </c>
      <c r="M13" s="43">
        <v>0.24544774186083701</v>
      </c>
      <c r="O13" s="44" t="s">
        <v>2332</v>
      </c>
      <c r="P13" s="45" t="s">
        <v>2383</v>
      </c>
      <c r="Q13" s="45" t="s">
        <v>2382</v>
      </c>
      <c r="R13" s="45" t="s">
        <v>2381</v>
      </c>
      <c r="S13" s="39"/>
      <c r="T13" s="40"/>
    </row>
    <row r="14" spans="1:20">
      <c r="A14" s="42">
        <v>5.0050050050049998E-3</v>
      </c>
      <c r="B14" s="43">
        <v>0.24600617487670501</v>
      </c>
      <c r="D14" s="44" t="s">
        <v>2333</v>
      </c>
      <c r="E14" s="45" t="s">
        <v>2380</v>
      </c>
      <c r="F14" s="39"/>
      <c r="G14" s="40"/>
      <c r="J14" s="42">
        <v>5.5055055055055098E-3</v>
      </c>
      <c r="K14" s="43">
        <v>0.24176150878416999</v>
      </c>
      <c r="L14" s="43">
        <v>0.25254708835428602</v>
      </c>
      <c r="M14" s="43">
        <v>0.24561228516588601</v>
      </c>
      <c r="O14" s="44" t="s">
        <v>2333</v>
      </c>
      <c r="P14" s="45" t="s">
        <v>2379</v>
      </c>
      <c r="Q14" s="45" t="s">
        <v>2378</v>
      </c>
      <c r="R14" s="45" t="s">
        <v>2377</v>
      </c>
      <c r="S14" s="39"/>
      <c r="T14" s="40"/>
    </row>
    <row r="15" spans="1:20">
      <c r="A15" s="42">
        <v>5.5055055055055098E-3</v>
      </c>
      <c r="B15" s="43">
        <v>0.24624050901753999</v>
      </c>
      <c r="D15" s="44" t="s">
        <v>2336</v>
      </c>
      <c r="E15" s="45"/>
      <c r="F15" s="39"/>
      <c r="G15" s="40"/>
      <c r="J15" s="42">
        <v>6.0060060060060103E-3</v>
      </c>
      <c r="K15" s="43">
        <v>0.24202645601932701</v>
      </c>
      <c r="L15" s="43">
        <v>0.25277960678179701</v>
      </c>
      <c r="M15" s="43">
        <v>0.24577613076314</v>
      </c>
      <c r="O15" s="44" t="s">
        <v>2336</v>
      </c>
      <c r="P15" s="45"/>
      <c r="Q15" s="45"/>
      <c r="R15" s="45"/>
      <c r="S15" s="39"/>
      <c r="T15" s="40"/>
    </row>
    <row r="16" spans="1:20">
      <c r="A16" s="42">
        <v>6.0060060060060103E-3</v>
      </c>
      <c r="B16" s="43">
        <v>0.246472841788476</v>
      </c>
      <c r="D16" s="44" t="s">
        <v>2337</v>
      </c>
      <c r="E16" s="45">
        <v>17</v>
      </c>
      <c r="F16" s="39"/>
      <c r="G16" s="40"/>
      <c r="J16" s="42">
        <v>6.5065065065065099E-3</v>
      </c>
      <c r="K16" s="43">
        <v>0.24228909007326099</v>
      </c>
      <c r="L16" s="43">
        <v>0.25300914612181502</v>
      </c>
      <c r="M16" s="43">
        <v>0.24593928308091201</v>
      </c>
      <c r="O16" s="44" t="s">
        <v>2337</v>
      </c>
      <c r="P16" s="45">
        <v>3</v>
      </c>
      <c r="Q16" s="45">
        <v>4</v>
      </c>
      <c r="R16" s="45">
        <v>4</v>
      </c>
      <c r="S16" s="39"/>
      <c r="T16" s="40"/>
    </row>
    <row r="17" spans="1:20">
      <c r="A17" s="42">
        <v>6.5065065065065099E-3</v>
      </c>
      <c r="B17" s="43">
        <v>0.24670319872004201</v>
      </c>
      <c r="D17" s="44" t="s">
        <v>2338</v>
      </c>
      <c r="E17" s="45">
        <v>0.90080000000000005</v>
      </c>
      <c r="F17" s="39"/>
      <c r="G17" s="40"/>
      <c r="J17" s="42">
        <v>7.0070070070070104E-3</v>
      </c>
      <c r="K17" s="43">
        <v>0.24254944110792301</v>
      </c>
      <c r="L17" s="43">
        <v>0.25323576326318897</v>
      </c>
      <c r="M17" s="43">
        <v>0.24610174651012001</v>
      </c>
      <c r="O17" s="44" t="s">
        <v>2338</v>
      </c>
      <c r="P17" s="45">
        <v>0.96819999999999995</v>
      </c>
      <c r="Q17" s="45">
        <v>0.95069999999999999</v>
      </c>
      <c r="R17" s="45">
        <v>0.9375</v>
      </c>
      <c r="S17" s="39"/>
      <c r="T17" s="40"/>
    </row>
    <row r="18" spans="1:20">
      <c r="A18" s="42">
        <v>7.0070070070070104E-3</v>
      </c>
      <c r="B18" s="43">
        <v>0.24693160491036201</v>
      </c>
      <c r="D18" s="44" t="s">
        <v>2339</v>
      </c>
      <c r="E18" s="45">
        <v>6.3980000000000005E-4</v>
      </c>
      <c r="F18" s="39"/>
      <c r="G18" s="40"/>
      <c r="J18" s="42">
        <v>7.50750750750751E-3</v>
      </c>
      <c r="K18" s="43">
        <v>0.242807538763155</v>
      </c>
      <c r="L18" s="43">
        <v>0.25345951365545499</v>
      </c>
      <c r="M18" s="43">
        <v>0.24626352540468099</v>
      </c>
      <c r="O18" s="44" t="s">
        <v>2339</v>
      </c>
      <c r="P18" s="45">
        <v>7.9289999999999995E-5</v>
      </c>
      <c r="Q18" s="45">
        <v>5.1409999999999997E-5</v>
      </c>
      <c r="R18" s="45">
        <v>1.8039999999999999E-4</v>
      </c>
      <c r="S18" s="39"/>
      <c r="T18" s="40"/>
    </row>
    <row r="19" spans="1:20">
      <c r="A19" s="42">
        <v>7.50750750750751E-3</v>
      </c>
      <c r="B19" s="43">
        <v>0.247158085034274</v>
      </c>
      <c r="D19" s="44" t="s">
        <v>2340</v>
      </c>
      <c r="E19" s="45">
        <v>6.1349999999999998E-3</v>
      </c>
      <c r="F19" s="39"/>
      <c r="G19" s="40"/>
      <c r="J19" s="42">
        <v>8.0080080080080097E-3</v>
      </c>
      <c r="K19" s="43">
        <v>0.24306341216793101</v>
      </c>
      <c r="L19" s="43">
        <v>0.25368045135407302</v>
      </c>
      <c r="M19" s="43">
        <v>0.246424624081897</v>
      </c>
      <c r="O19" s="44" t="s">
        <v>2340</v>
      </c>
      <c r="P19" s="45">
        <v>5.1409999999999997E-3</v>
      </c>
      <c r="Q19" s="45">
        <v>3.5850000000000001E-3</v>
      </c>
      <c r="R19" s="45">
        <v>6.7159999999999997E-3</v>
      </c>
      <c r="S19" s="39"/>
      <c r="T19" s="40"/>
    </row>
    <row r="20" spans="1:20">
      <c r="A20" s="42">
        <v>8.0080080080080097E-3</v>
      </c>
      <c r="B20" s="43">
        <v>0.24738266335221601</v>
      </c>
      <c r="D20" s="44" t="s">
        <v>2341</v>
      </c>
      <c r="E20" s="45"/>
      <c r="F20" s="39"/>
      <c r="G20" s="40"/>
      <c r="J20" s="42">
        <v>8.5085085085085093E-3</v>
      </c>
      <c r="K20" s="43">
        <v>0.24331708995132301</v>
      </c>
      <c r="L20" s="43">
        <v>0.25389862906396499</v>
      </c>
      <c r="M20" s="43">
        <v>0.24658504682284199</v>
      </c>
      <c r="O20" s="44" t="s">
        <v>2341</v>
      </c>
      <c r="P20" s="45"/>
      <c r="Q20" s="45"/>
      <c r="R20" s="45"/>
      <c r="S20" s="39"/>
      <c r="T20" s="40"/>
    </row>
    <row r="21" spans="1:20">
      <c r="A21" s="42">
        <v>8.5085085085085093E-3</v>
      </c>
      <c r="B21" s="43">
        <v>0.247605363718889</v>
      </c>
      <c r="D21" s="44" t="s">
        <v>2332</v>
      </c>
      <c r="E21" s="45" t="s">
        <v>2342</v>
      </c>
      <c r="F21" s="39"/>
      <c r="G21" s="40"/>
      <c r="J21" s="42">
        <v>9.0090090090090107E-3</v>
      </c>
      <c r="K21" s="43">
        <v>0.24356860025317401</v>
      </c>
      <c r="L21" s="43">
        <v>0.25411409818142999</v>
      </c>
      <c r="M21" s="43">
        <v>0.24674479787274101</v>
      </c>
      <c r="O21" s="44" t="s">
        <v>2332</v>
      </c>
      <c r="P21" s="45" t="s">
        <v>2342</v>
      </c>
      <c r="Q21" s="45" t="s">
        <v>2342</v>
      </c>
      <c r="R21" s="45" t="s">
        <v>2342</v>
      </c>
      <c r="S21" s="39"/>
      <c r="T21" s="40"/>
    </row>
    <row r="22" spans="1:20">
      <c r="A22" s="42">
        <v>9.0090090090090107E-3</v>
      </c>
      <c r="B22" s="43">
        <v>0.24782620959169999</v>
      </c>
      <c r="D22" s="44" t="s">
        <v>2333</v>
      </c>
      <c r="E22" s="45" t="s">
        <v>2343</v>
      </c>
      <c r="F22" s="39"/>
      <c r="G22" s="40"/>
      <c r="J22" s="42">
        <v>9.5095095095095103E-3</v>
      </c>
      <c r="K22" s="43">
        <v>0.24381797073450701</v>
      </c>
      <c r="L22" s="43">
        <v>0.25432690883450898</v>
      </c>
      <c r="M22" s="43">
        <v>0.24690388144134301</v>
      </c>
      <c r="O22" s="44" t="s">
        <v>2333</v>
      </c>
      <c r="P22" s="45" t="s">
        <v>2343</v>
      </c>
      <c r="Q22" s="45" t="s">
        <v>2343</v>
      </c>
      <c r="R22" s="45" t="s">
        <v>2343</v>
      </c>
      <c r="S22" s="39"/>
      <c r="T22" s="40"/>
    </row>
    <row r="23" spans="1:20">
      <c r="A23" s="42">
        <v>9.5095095095095103E-3</v>
      </c>
      <c r="B23" s="43">
        <v>0.248045224039007</v>
      </c>
      <c r="D23" s="44"/>
      <c r="E23" s="45"/>
      <c r="F23" s="39"/>
      <c r="G23" s="40"/>
      <c r="J23" s="42">
        <v>1.001001001001E-2</v>
      </c>
      <c r="K23" s="43">
        <v>0.244065228587665</v>
      </c>
      <c r="L23" s="43">
        <v>0.25453710992186601</v>
      </c>
      <c r="M23" s="43">
        <v>0.24706230170329099</v>
      </c>
      <c r="O23" s="44"/>
      <c r="P23" s="45"/>
      <c r="Q23" s="45"/>
      <c r="R23" s="45"/>
      <c r="S23" s="39"/>
      <c r="T23" s="40"/>
    </row>
    <row r="24" spans="1:20">
      <c r="A24" s="42">
        <v>1.001001001001E-2</v>
      </c>
      <c r="B24" s="43">
        <v>0.248262429748141</v>
      </c>
      <c r="D24" s="44" t="s">
        <v>2344</v>
      </c>
      <c r="E24" s="45"/>
      <c r="F24" s="39"/>
      <c r="G24" s="40"/>
      <c r="J24" s="42">
        <v>1.0510510510510499E-2</v>
      </c>
      <c r="K24" s="43">
        <v>0.24431040054619699</v>
      </c>
      <c r="L24" s="43">
        <v>0.25474474915024098</v>
      </c>
      <c r="M24" s="43">
        <v>0.24722006279848899</v>
      </c>
      <c r="O24" s="44" t="s">
        <v>2344</v>
      </c>
      <c r="P24" s="45"/>
      <c r="Q24" s="45"/>
      <c r="R24" s="45"/>
      <c r="S24" s="39"/>
      <c r="T24" s="40"/>
    </row>
    <row r="25" spans="1:20">
      <c r="A25" s="42">
        <v>1.0510510510510499E-2</v>
      </c>
      <c r="B25" s="43">
        <v>0.24847784903324899</v>
      </c>
      <c r="D25" s="44" t="s">
        <v>2345</v>
      </c>
      <c r="E25" s="45">
        <v>21</v>
      </c>
      <c r="F25" s="39"/>
      <c r="G25" s="40"/>
      <c r="J25" s="42">
        <v>1.1011011011011001E-2</v>
      </c>
      <c r="K25" s="43">
        <v>0.24455351289448901</v>
      </c>
      <c r="L25" s="43">
        <v>0.254949873070554</v>
      </c>
      <c r="M25" s="43">
        <v>0.247377168832458</v>
      </c>
      <c r="O25" s="44" t="s">
        <v>2345</v>
      </c>
      <c r="P25" s="45">
        <v>7</v>
      </c>
      <c r="Q25" s="45">
        <v>7</v>
      </c>
      <c r="R25" s="45">
        <v>7</v>
      </c>
      <c r="S25" s="39"/>
      <c r="T25" s="40"/>
    </row>
    <row r="26" spans="1:20">
      <c r="A26" s="42">
        <v>1.1011011011011001E-2</v>
      </c>
      <c r="B26" s="43">
        <v>0.24869150384293301</v>
      </c>
      <c r="D26" s="48" t="s">
        <v>2346</v>
      </c>
      <c r="E26" s="49">
        <v>20</v>
      </c>
      <c r="F26" s="46"/>
      <c r="G26" s="47"/>
      <c r="J26" s="42">
        <v>1.15115115115115E-2</v>
      </c>
      <c r="K26" s="43">
        <v>0.24479459147716501</v>
      </c>
      <c r="L26" s="43">
        <v>0.25515252711269198</v>
      </c>
      <c r="M26" s="43">
        <v>0.247533623876701</v>
      </c>
      <c r="O26" s="44" t="s">
        <v>2346</v>
      </c>
      <c r="P26" s="45">
        <v>6</v>
      </c>
      <c r="Q26" s="45">
        <v>7</v>
      </c>
      <c r="R26" s="45">
        <v>7</v>
      </c>
      <c r="S26" s="39"/>
      <c r="T26" s="40"/>
    </row>
    <row r="27" spans="1:20">
      <c r="A27" s="42">
        <v>1.15115115115115E-2</v>
      </c>
      <c r="B27" s="43">
        <v>0.248903415767703</v>
      </c>
      <c r="J27" s="42">
        <v>1.2012012012012E-2</v>
      </c>
      <c r="K27" s="43">
        <v>0.24503366170823901</v>
      </c>
      <c r="L27" s="43">
        <v>0.25535275561905701</v>
      </c>
      <c r="M27" s="43">
        <v>0.247689431969044</v>
      </c>
      <c r="O27" s="50"/>
      <c r="P27" s="49"/>
      <c r="Q27" s="49"/>
      <c r="R27" s="49"/>
      <c r="S27" s="46"/>
      <c r="T27" s="47"/>
    </row>
    <row r="28" spans="1:20">
      <c r="A28" s="42">
        <v>1.2012012012012E-2</v>
      </c>
      <c r="B28" s="43">
        <v>0.249113606047252</v>
      </c>
      <c r="D28" s="43">
        <v>0</v>
      </c>
      <c r="E28" s="43">
        <v>0.241949</v>
      </c>
      <c r="F28" s="43">
        <v>0.252</v>
      </c>
      <c r="G28" s="43">
        <v>0.23799999999999999</v>
      </c>
      <c r="J28" s="42">
        <v>1.2512512512512499E-2</v>
      </c>
      <c r="K28" s="43">
        <v>0.24527074858004799</v>
      </c>
      <c r="L28" s="43">
        <v>0.25555060187690898</v>
      </c>
      <c r="M28" s="43">
        <v>0.24784459711399101</v>
      </c>
      <c r="O28" s="43"/>
      <c r="P28" s="43"/>
      <c r="Q28" s="43"/>
      <c r="R28" s="43"/>
    </row>
    <row r="29" spans="1:20">
      <c r="A29" s="42">
        <v>1.2512512512512499E-2</v>
      </c>
      <c r="B29" s="43">
        <v>0.249322095577552</v>
      </c>
      <c r="D29" s="43">
        <v>0.02</v>
      </c>
      <c r="E29" s="43">
        <v>0.24376100000000001</v>
      </c>
      <c r="F29" s="43">
        <v>0.254</v>
      </c>
      <c r="G29" s="43">
        <v>0.25800000000000001</v>
      </c>
      <c r="J29" s="42">
        <v>1.3013013013013001E-2</v>
      </c>
      <c r="K29" s="43">
        <v>0.24550587667196599</v>
      </c>
      <c r="L29" s="43">
        <v>0.255746108149567</v>
      </c>
      <c r="M29" s="43">
        <v>0.247999123283064</v>
      </c>
      <c r="O29" t="s">
        <v>2347</v>
      </c>
      <c r="P29" s="43"/>
      <c r="Q29" s="43"/>
      <c r="R29" s="43"/>
    </row>
    <row r="30" spans="1:20">
      <c r="A30" s="42">
        <v>1.3013013013013001E-2</v>
      </c>
      <c r="B30" s="43">
        <v>0.24952890491777899</v>
      </c>
      <c r="D30" s="43">
        <v>0.05</v>
      </c>
      <c r="E30" s="43">
        <v>0.25785400000000003</v>
      </c>
      <c r="F30" s="43">
        <v>0.26500000000000001</v>
      </c>
      <c r="G30" s="43">
        <v>0.26</v>
      </c>
      <c r="J30" s="42">
        <v>1.35135135135135E-2</v>
      </c>
      <c r="K30" s="43">
        <v>0.24573907015889199</v>
      </c>
      <c r="L30" s="43">
        <v>0.25593931570650402</v>
      </c>
      <c r="M30" s="43">
        <v>0.24815301441514401</v>
      </c>
      <c r="O30" s="43">
        <v>0</v>
      </c>
      <c r="P30" s="43">
        <v>0.241949</v>
      </c>
      <c r="Q30" s="43">
        <v>0.252</v>
      </c>
      <c r="R30" s="43">
        <v>0.23799999999999999</v>
      </c>
    </row>
    <row r="31" spans="1:20">
      <c r="A31" s="42">
        <v>1.35135135135135E-2</v>
      </c>
      <c r="B31" s="43">
        <v>0.24973405429707199</v>
      </c>
      <c r="D31" s="43">
        <v>0.1</v>
      </c>
      <c r="E31" s="43"/>
      <c r="F31" s="43">
        <v>0.27500000000000002</v>
      </c>
      <c r="G31" s="43">
        <v>0.26200000000000001</v>
      </c>
      <c r="J31" s="42">
        <v>1.4014014014014E-2</v>
      </c>
      <c r="K31" s="43">
        <v>0.245970352819538</v>
      </c>
      <c r="L31" s="43">
        <v>0.25613026485239399</v>
      </c>
      <c r="M31" s="43">
        <v>0.2483062744168</v>
      </c>
      <c r="O31" s="43">
        <v>0.02</v>
      </c>
      <c r="P31" s="43">
        <v>0.24376100000000001</v>
      </c>
      <c r="Q31" s="43">
        <v>0.254</v>
      </c>
      <c r="R31" s="43">
        <v>0.25800000000000001</v>
      </c>
    </row>
    <row r="32" spans="1:20">
      <c r="A32" s="42">
        <v>1.4014014014014E-2</v>
      </c>
      <c r="B32" s="43">
        <v>0.24993756362112801</v>
      </c>
      <c r="D32" s="43">
        <v>0.2</v>
      </c>
      <c r="E32" s="43">
        <v>0.285634</v>
      </c>
      <c r="F32" s="43">
        <v>0.28199999999999997</v>
      </c>
      <c r="G32" s="43">
        <v>0.28299999999999997</v>
      </c>
      <c r="J32" s="42">
        <v>1.45145145145145E-2</v>
      </c>
      <c r="K32" s="43">
        <v>0.246199748044516</v>
      </c>
      <c r="L32" s="43">
        <v>0.25631899495513899</v>
      </c>
      <c r="M32" s="43">
        <v>0.248458907162629</v>
      </c>
      <c r="O32" s="43">
        <v>0.05</v>
      </c>
      <c r="P32" s="43">
        <v>0.25785400000000003</v>
      </c>
      <c r="Q32" s="43">
        <v>0.26500000000000001</v>
      </c>
      <c r="R32" s="43">
        <v>0.26</v>
      </c>
    </row>
    <row r="33" spans="1:18">
      <c r="A33" s="42">
        <v>1.45145145145145E-2</v>
      </c>
      <c r="B33" s="43">
        <v>0.250139452478642</v>
      </c>
      <c r="D33" s="43">
        <v>0.4</v>
      </c>
      <c r="E33" s="43">
        <v>0.28882200000000002</v>
      </c>
      <c r="F33" s="43">
        <v>0.28000000000000003</v>
      </c>
      <c r="G33" s="43">
        <v>0.28899999999999998</v>
      </c>
      <c r="J33" s="42">
        <v>1.5015015015014999E-2</v>
      </c>
      <c r="K33" s="43">
        <v>0.246427278844218</v>
      </c>
      <c r="L33" s="43">
        <v>0.25650554447293</v>
      </c>
      <c r="M33" s="43">
        <v>0.24861091649557401</v>
      </c>
      <c r="O33" s="43">
        <v>0.1</v>
      </c>
      <c r="P33" s="43"/>
      <c r="Q33" s="43">
        <v>0.27500000000000002</v>
      </c>
      <c r="R33" s="43">
        <v>0.26200000000000001</v>
      </c>
    </row>
    <row r="34" spans="1:18">
      <c r="A34" s="42">
        <v>1.5015015015014999E-2</v>
      </c>
      <c r="B34" s="43">
        <v>0.25033974014758997</v>
      </c>
      <c r="D34" s="43">
        <v>0.5</v>
      </c>
      <c r="E34" s="43">
        <v>0.28749799999999998</v>
      </c>
      <c r="F34" s="43">
        <v>0.28299999999999997</v>
      </c>
      <c r="G34" s="43">
        <v>0.30199999999999999</v>
      </c>
      <c r="J34" s="42">
        <v>1.5515515515515501E-2</v>
      </c>
      <c r="K34" s="43">
        <v>0.246652967856512</v>
      </c>
      <c r="L34" s="43">
        <v>0.25668995098037001</v>
      </c>
      <c r="M34" s="43">
        <v>0.24876230622725001</v>
      </c>
      <c r="O34" s="43">
        <v>0.2</v>
      </c>
      <c r="P34" s="43">
        <v>0.285634</v>
      </c>
      <c r="Q34" s="43">
        <v>0.28199999999999997</v>
      </c>
      <c r="R34" s="43">
        <v>0.28299999999999997</v>
      </c>
    </row>
    <row r="35" spans="1:18">
      <c r="A35" s="42">
        <v>1.5515515515515501E-2</v>
      </c>
      <c r="B35" s="43">
        <v>0.25053844560137001</v>
      </c>
      <c r="J35" s="42">
        <v>1.6016016016015999E-2</v>
      </c>
      <c r="K35" s="43">
        <v>0.246876837354253</v>
      </c>
      <c r="L35" s="43">
        <v>0.25687225119370699</v>
      </c>
      <c r="M35" s="43">
        <v>0.24891308013826299</v>
      </c>
      <c r="O35" s="43">
        <v>0.4</v>
      </c>
      <c r="P35" s="43">
        <v>0.28882200000000002</v>
      </c>
      <c r="Q35" s="43">
        <v>0.28000000000000003</v>
      </c>
      <c r="R35" s="43">
        <v>0.28899999999999998</v>
      </c>
    </row>
    <row r="36" spans="1:18">
      <c r="A36" s="42">
        <v>1.6016016016015999E-2</v>
      </c>
      <c r="B36" s="43">
        <v>0.25073558751478597</v>
      </c>
      <c r="J36" s="42">
        <v>1.6516516516516502E-2</v>
      </c>
      <c r="K36" s="43">
        <v>0.247098909252608</v>
      </c>
      <c r="L36" s="43">
        <v>0.257052480995205</v>
      </c>
      <c r="M36" s="43">
        <v>0.249063241978523</v>
      </c>
      <c r="O36" s="43">
        <v>0.5</v>
      </c>
      <c r="P36" s="43">
        <v>0.28749799999999998</v>
      </c>
      <c r="Q36" s="43">
        <v>0.28299999999999997</v>
      </c>
      <c r="R36" s="43">
        <v>0.30199999999999999</v>
      </c>
    </row>
    <row r="37" spans="1:18">
      <c r="A37" s="42">
        <v>1.6516516516516502E-2</v>
      </c>
      <c r="B37" s="43">
        <v>0.25093118426990701</v>
      </c>
      <c r="J37" s="42">
        <v>1.7017017017017001E-2</v>
      </c>
      <c r="K37" s="43">
        <v>0.247319205116208</v>
      </c>
      <c r="L37" s="43">
        <v>0.25723067545668998</v>
      </c>
      <c r="M37" s="43">
        <v>0.24921279546755901</v>
      </c>
    </row>
    <row r="38" spans="1:18">
      <c r="A38" s="42">
        <v>1.7017017017017001E-2</v>
      </c>
      <c r="B38" s="43">
        <v>0.25112525396177698</v>
      </c>
      <c r="J38" s="42">
        <v>1.7517517517517501E-2</v>
      </c>
      <c r="K38" s="43">
        <v>0.247537746166127</v>
      </c>
      <c r="L38" s="43">
        <v>0.25740686886229902</v>
      </c>
      <c r="M38" s="43">
        <v>0.249361744294818</v>
      </c>
    </row>
    <row r="39" spans="1:18">
      <c r="A39" s="42">
        <v>1.7517517517517501E-2</v>
      </c>
      <c r="B39" s="43">
        <v>0.25131781440399198</v>
      </c>
      <c r="J39" s="42">
        <v>1.8018018018018001E-2</v>
      </c>
      <c r="K39" s="43">
        <v>0.24775455328670101</v>
      </c>
      <c r="L39" s="43">
        <v>0.25758109473047602</v>
      </c>
      <c r="M39" s="43">
        <v>0.24951009211997899</v>
      </c>
    </row>
    <row r="40" spans="1:18">
      <c r="A40" s="42">
        <v>1.8018018018018001E-2</v>
      </c>
      <c r="B40" s="43">
        <v>0.25150888313415898</v>
      </c>
      <c r="J40" s="42">
        <v>1.85185185185185E-2</v>
      </c>
      <c r="K40" s="43">
        <v>0.247969647032176</v>
      </c>
      <c r="L40" s="43">
        <v>0.257753385835224</v>
      </c>
      <c r="M40" s="43">
        <v>0.249657842573243</v>
      </c>
    </row>
    <row r="41" spans="1:18">
      <c r="A41" s="42">
        <v>1.85185185185185E-2</v>
      </c>
      <c r="B41" s="43">
        <v>0.25169847741921098</v>
      </c>
      <c r="J41" s="42">
        <v>1.9019019019019E-2</v>
      </c>
      <c r="K41" s="43">
        <v>0.248183047633207</v>
      </c>
      <c r="L41" s="43">
        <v>0.25792377422666102</v>
      </c>
      <c r="M41" s="43">
        <v>0.24980499925563501</v>
      </c>
    </row>
    <row r="42" spans="1:18">
      <c r="A42" s="42">
        <v>1.9019019019019E-2</v>
      </c>
      <c r="B42" s="43">
        <v>0.25188661426061498</v>
      </c>
      <c r="J42" s="42">
        <v>1.9519519519519499E-2</v>
      </c>
      <c r="K42" s="43">
        <v>0.24839477500320001</v>
      </c>
      <c r="L42" s="43">
        <v>0.258092291250894</v>
      </c>
      <c r="M42" s="43">
        <v>0.249951565739295</v>
      </c>
    </row>
    <row r="43" spans="1:18">
      <c r="A43" s="42">
        <v>1.9519519519519499E-2</v>
      </c>
      <c r="B43" s="43">
        <v>0.25207331039945302</v>
      </c>
      <c r="J43" s="42">
        <v>2.0020020020019999E-2</v>
      </c>
      <c r="K43" s="43">
        <v>0.248604848744506</v>
      </c>
      <c r="L43" s="43">
        <v>0.25825896756924699</v>
      </c>
      <c r="M43" s="43">
        <v>0.25009754556776598</v>
      </c>
    </row>
    <row r="44" spans="1:18">
      <c r="A44" s="42">
        <v>2.0020020020019999E-2</v>
      </c>
      <c r="B44" s="43">
        <v>0.25225858232138798</v>
      </c>
      <c r="J44" s="42">
        <v>2.0520520520520499E-2</v>
      </c>
      <c r="K44" s="43">
        <v>0.24881328815447101</v>
      </c>
      <c r="L44" s="43">
        <v>0.25842383317685502</v>
      </c>
      <c r="M44" s="43">
        <v>0.25024294225628202</v>
      </c>
    </row>
    <row r="45" spans="1:18">
      <c r="A45" s="42">
        <v>2.0520520520520499E-2</v>
      </c>
      <c r="B45" s="43">
        <v>0.25244244626151302</v>
      </c>
      <c r="J45" s="42">
        <v>2.1021021021020998E-2</v>
      </c>
      <c r="K45" s="43">
        <v>0.24902011223134601</v>
      </c>
      <c r="L45" s="43">
        <v>0.25858691742066497</v>
      </c>
      <c r="M45" s="43">
        <v>0.25038775929204599</v>
      </c>
    </row>
    <row r="46" spans="1:18">
      <c r="A46" s="42">
        <v>2.1021021021020998E-2</v>
      </c>
      <c r="B46" s="43">
        <v>0.25262491820909899</v>
      </c>
      <c r="J46" s="42">
        <v>2.1521521521521501E-2</v>
      </c>
      <c r="K46" s="43">
        <v>0.24922533968006</v>
      </c>
      <c r="L46" s="43">
        <v>0.25874824901684301</v>
      </c>
      <c r="M46" s="43">
        <v>0.25053200013451499</v>
      </c>
    </row>
    <row r="47" spans="1:18">
      <c r="A47" s="42">
        <v>2.1521521521521501E-2</v>
      </c>
      <c r="B47" s="43">
        <v>0.25280601391222901</v>
      </c>
      <c r="J47" s="42">
        <v>2.2022022022022001E-2</v>
      </c>
      <c r="K47" s="43">
        <v>0.249428988917856</v>
      </c>
      <c r="L47" s="43">
        <v>0.258907856067638</v>
      </c>
      <c r="M47" s="43">
        <v>0.25067566821567</v>
      </c>
    </row>
    <row r="48" spans="1:18">
      <c r="A48" s="42">
        <v>2.2022022022022001E-2</v>
      </c>
      <c r="B48" s="43">
        <v>0.252985748882322</v>
      </c>
      <c r="J48" s="42">
        <v>2.2522522522522501E-2</v>
      </c>
      <c r="K48" s="43">
        <v>0.249631078079804</v>
      </c>
      <c r="L48" s="43">
        <v>0.25906576607769799</v>
      </c>
      <c r="M48" s="43">
        <v>0.25081876694028898</v>
      </c>
    </row>
    <row r="49" spans="1:13">
      <c r="A49" s="42">
        <v>2.2522522522522501E-2</v>
      </c>
      <c r="B49" s="43">
        <v>0.25316413839857399</v>
      </c>
      <c r="J49" s="42">
        <v>2.3023023023023E-2</v>
      </c>
      <c r="K49" s="43">
        <v>0.24983162502418299</v>
      </c>
      <c r="L49" s="43">
        <v>0.259222005969869</v>
      </c>
      <c r="M49" s="43">
        <v>0.250961299686219</v>
      </c>
    </row>
    <row r="50" spans="1:13">
      <c r="A50" s="42">
        <v>2.3023023023023E-2</v>
      </c>
      <c r="B50" s="43">
        <v>0.25334119751227502</v>
      </c>
      <c r="J50" s="42">
        <v>2.35235235235235E-2</v>
      </c>
      <c r="K50" s="43">
        <v>0.25003064733774</v>
      </c>
      <c r="L50" s="43">
        <v>0.25937660210050301</v>
      </c>
      <c r="M50" s="43">
        <v>0.25110326980463998</v>
      </c>
    </row>
    <row r="51" spans="1:13">
      <c r="A51" s="42">
        <v>2.35235235235235E-2</v>
      </c>
      <c r="B51" s="43">
        <v>0.25351694105105299</v>
      </c>
      <c r="J51" s="42">
        <v>2.4024024024024E-2</v>
      </c>
      <c r="K51" s="43">
        <v>0.250228162340837</v>
      </c>
      <c r="L51" s="43">
        <v>0.25952958027427397</v>
      </c>
      <c r="M51" s="43">
        <v>0.25124468062032501</v>
      </c>
    </row>
    <row r="52" spans="1:13">
      <c r="A52" s="42">
        <v>2.4024024024024E-2</v>
      </c>
      <c r="B52" s="43">
        <v>0.25369138362300597</v>
      </c>
      <c r="J52" s="42">
        <v>2.4524524524524499E-2</v>
      </c>
      <c r="K52" s="43">
        <v>0.250424187092466</v>
      </c>
      <c r="L52" s="43">
        <v>0.25968096575853999</v>
      </c>
      <c r="M52" s="43">
        <v>0.25138553543190501</v>
      </c>
    </row>
    <row r="53" spans="1:13">
      <c r="A53" s="42">
        <v>2.4524524524524499E-2</v>
      </c>
      <c r="B53" s="43">
        <v>0.253864539620754</v>
      </c>
      <c r="J53" s="42">
        <v>2.5025025025024999E-2</v>
      </c>
      <c r="K53" s="43">
        <v>0.25061873839517101</v>
      </c>
      <c r="L53" s="43">
        <v>0.25983078329725801</v>
      </c>
      <c r="M53" s="43">
        <v>0.25152583751211999</v>
      </c>
    </row>
    <row r="54" spans="1:13">
      <c r="A54" s="42">
        <v>2.5025025025024999E-2</v>
      </c>
      <c r="B54" s="43">
        <v>0.25403642322539499</v>
      </c>
      <c r="J54" s="42">
        <v>2.5525525525525498E-2</v>
      </c>
      <c r="K54" s="43">
        <v>0.25081183279984098</v>
      </c>
      <c r="L54" s="43">
        <v>0.25997905712446001</v>
      </c>
      <c r="M54" s="43">
        <v>0.25166559010807799</v>
      </c>
    </row>
    <row r="55" spans="1:13">
      <c r="A55" s="42">
        <v>2.5525525525525498E-2</v>
      </c>
      <c r="B55" s="43">
        <v>0.254207048410378</v>
      </c>
      <c r="J55" s="42">
        <v>2.6026026026026002E-2</v>
      </c>
      <c r="K55" s="43">
        <v>0.25100348661041</v>
      </c>
      <c r="L55" s="43">
        <v>0.26012581097733001</v>
      </c>
      <c r="M55" s="43">
        <v>0.2518047964415</v>
      </c>
    </row>
    <row r="56" spans="1:13">
      <c r="A56" s="42">
        <v>2.6026026026026002E-2</v>
      </c>
      <c r="B56" s="43">
        <v>0.254376428945288</v>
      </c>
      <c r="J56" s="42">
        <v>2.6526526526526501E-2</v>
      </c>
      <c r="K56" s="43">
        <v>0.25119371588843897</v>
      </c>
      <c r="L56" s="43">
        <v>0.26027106810886502</v>
      </c>
      <c r="M56" s="43">
        <v>0.25194345970897097</v>
      </c>
    </row>
    <row r="57" spans="1:13">
      <c r="A57" s="42">
        <v>2.6526526526526501E-2</v>
      </c>
      <c r="B57" s="43">
        <v>0.25454457839955402</v>
      </c>
      <c r="J57" s="42">
        <v>2.7027027027027001E-2</v>
      </c>
      <c r="K57" s="43">
        <v>0.25138253645761</v>
      </c>
      <c r="L57" s="43">
        <v>0.26041485130016101</v>
      </c>
      <c r="M57" s="43">
        <v>0.25208158308218398</v>
      </c>
    </row>
    <row r="58" spans="1:13">
      <c r="A58" s="42">
        <v>2.7027027027027001E-2</v>
      </c>
      <c r="B58" s="43">
        <v>0.25471151014606902</v>
      </c>
      <c r="J58" s="42">
        <v>2.75275275275275E-2</v>
      </c>
      <c r="K58" s="43">
        <v>0.25156996390810898</v>
      </c>
      <c r="L58" s="43">
        <v>0.26055718287232399</v>
      </c>
      <c r="M58" s="43">
        <v>0.25221916970818198</v>
      </c>
    </row>
    <row r="59" spans="1:13">
      <c r="A59" s="42">
        <v>2.75275275275275E-2</v>
      </c>
      <c r="B59" s="43">
        <v>0.254877237364736</v>
      </c>
      <c r="J59" s="42">
        <v>2.8028028028028E-2</v>
      </c>
      <c r="K59" s="43">
        <v>0.25175601360092098</v>
      </c>
      <c r="L59" s="43">
        <v>0.26069808469802003</v>
      </c>
      <c r="M59" s="43">
        <v>0.25235622270959401</v>
      </c>
    </row>
    <row r="60" spans="1:13">
      <c r="A60" s="42">
        <v>2.8028028028028E-2</v>
      </c>
      <c r="B60" s="43">
        <v>0.255041773045938</v>
      </c>
      <c r="J60" s="42">
        <v>2.85285285285285E-2</v>
      </c>
      <c r="K60" s="43">
        <v>0.25194070067202001</v>
      </c>
      <c r="L60" s="43">
        <v>0.260837578212682</v>
      </c>
      <c r="M60" s="43">
        <v>0.25249274518487802</v>
      </c>
    </row>
    <row r="61" spans="1:13">
      <c r="A61" s="42">
        <v>2.85285285285285E-2</v>
      </c>
      <c r="B61" s="43">
        <v>0.25520512999393402</v>
      </c>
      <c r="J61" s="42">
        <v>2.9029029029028999E-2</v>
      </c>
      <c r="K61" s="43">
        <v>0.25212404003648298</v>
      </c>
      <c r="L61" s="43">
        <v>0.26097568442537999</v>
      </c>
      <c r="M61" s="43">
        <v>0.25262874020854698</v>
      </c>
    </row>
    <row r="62" spans="1:13">
      <c r="A62" s="42">
        <v>2.9029029029028999E-2</v>
      </c>
      <c r="B62" s="43">
        <v>0.25536732083017399</v>
      </c>
      <c r="J62" s="42">
        <v>2.9529529529529499E-2</v>
      </c>
      <c r="K62" s="43">
        <v>0.25230604639249798</v>
      </c>
      <c r="L62" s="43">
        <v>0.26111242392936901</v>
      </c>
      <c r="M62" s="43">
        <v>0.25276421083140499</v>
      </c>
    </row>
    <row r="63" spans="1:13">
      <c r="A63" s="42">
        <v>2.9529529529529499E-2</v>
      </c>
      <c r="B63" s="43">
        <v>0.25552835799655799</v>
      </c>
      <c r="J63" s="42">
        <v>3.0030030030029999E-2</v>
      </c>
      <c r="K63" s="43">
        <v>0.252486734225294</v>
      </c>
      <c r="L63" s="43">
        <v>0.26124781691232701</v>
      </c>
      <c r="M63" s="43">
        <v>0.25289916008077301</v>
      </c>
    </row>
    <row r="64" spans="1:13">
      <c r="A64" s="42">
        <v>3.0030030030029999E-2</v>
      </c>
      <c r="B64" s="43">
        <v>0.25568825375861398</v>
      </c>
      <c r="J64" s="42">
        <v>3.0530530530530502E-2</v>
      </c>
      <c r="K64" s="43">
        <v>0.25266611781098602</v>
      </c>
      <c r="L64" s="43">
        <v>0.26138188316628902</v>
      </c>
      <c r="M64" s="43">
        <v>0.25303359096071298</v>
      </c>
    </row>
    <row r="65" spans="1:13">
      <c r="A65" s="42">
        <v>3.0530530530530502E-2</v>
      </c>
      <c r="B65" s="43">
        <v>0.255847020208608</v>
      </c>
      <c r="J65" s="42">
        <v>3.1031031031031001E-2</v>
      </c>
      <c r="K65" s="43">
        <v>0.25284421122033102</v>
      </c>
      <c r="L65" s="43">
        <v>0.26151464209729403</v>
      </c>
      <c r="M65" s="43">
        <v>0.253167506452256</v>
      </c>
    </row>
    <row r="66" spans="1:13">
      <c r="A66" s="42">
        <v>3.1031031031031001E-2</v>
      </c>
      <c r="B66" s="43">
        <v>0.25600466926860099</v>
      </c>
      <c r="J66" s="42">
        <v>3.1531531531531501E-2</v>
      </c>
      <c r="K66" s="43">
        <v>0.25302102832241402</v>
      </c>
      <c r="L66" s="43">
        <v>0.26164611273474803</v>
      </c>
      <c r="M66" s="43">
        <v>0.253300909513617</v>
      </c>
    </row>
    <row r="67" spans="1:13">
      <c r="A67" s="42">
        <v>3.1531531531531501E-2</v>
      </c>
      <c r="B67" s="43">
        <v>0.25616121269342601</v>
      </c>
      <c r="J67" s="42">
        <v>3.2032032032031997E-2</v>
      </c>
      <c r="K67" s="43">
        <v>0.25319658278823898</v>
      </c>
      <c r="L67" s="43">
        <v>0.26177631374051702</v>
      </c>
      <c r="M67" s="43">
        <v>0.25343380308041402</v>
      </c>
    </row>
    <row r="68" spans="1:13">
      <c r="A68" s="42">
        <v>3.2032032032031997E-2</v>
      </c>
      <c r="B68" s="43">
        <v>0.25631666207361498</v>
      </c>
      <c r="J68" s="42">
        <v>3.25325325325325E-2</v>
      </c>
      <c r="K68" s="43">
        <v>0.253370888094261</v>
      </c>
      <c r="L68" s="43">
        <v>0.26190526341775999</v>
      </c>
      <c r="M68" s="43">
        <v>0.25356619006588599</v>
      </c>
    </row>
    <row r="69" spans="1:13">
      <c r="A69" s="42">
        <v>3.25325325325325E-2</v>
      </c>
      <c r="B69" s="43">
        <v>0.25647102883825401</v>
      </c>
      <c r="J69" s="42">
        <v>3.3033033033033003E-2</v>
      </c>
      <c r="K69" s="43">
        <v>0.25354395752583098</v>
      </c>
      <c r="L69" s="43">
        <v>0.26203297971950101</v>
      </c>
      <c r="M69" s="43">
        <v>0.253698073361104</v>
      </c>
    </row>
    <row r="70" spans="1:13">
      <c r="A70" s="42">
        <v>3.3033033033033003E-2</v>
      </c>
      <c r="B70" s="43">
        <v>0.25662432425779003</v>
      </c>
      <c r="J70" s="42">
        <v>3.3533533533533499E-2</v>
      </c>
      <c r="K70" s="43">
        <v>0.25371580418056999</v>
      </c>
      <c r="L70" s="43">
        <v>0.262159480256969</v>
      </c>
      <c r="M70" s="43">
        <v>0.25382945583518102</v>
      </c>
    </row>
    <row r="71" spans="1:13">
      <c r="A71" s="42">
        <v>3.3533533533533499E-2</v>
      </c>
      <c r="B71" s="43">
        <v>0.25677655944677003</v>
      </c>
      <c r="J71" s="42">
        <v>3.4034034034034003E-2</v>
      </c>
      <c r="K71" s="43">
        <v>0.25388644097167501</v>
      </c>
      <c r="L71" s="43">
        <v>0.26228478230768798</v>
      </c>
      <c r="M71" s="43">
        <v>0.25396034033548098</v>
      </c>
    </row>
    <row r="72" spans="1:13">
      <c r="A72" s="42">
        <v>3.4034034034034003E-2</v>
      </c>
      <c r="B72" s="43">
        <v>0.25692774536652901</v>
      </c>
      <c r="J72" s="42">
        <v>3.4534534534534499E-2</v>
      </c>
      <c r="K72" s="43">
        <v>0.25405588063115597</v>
      </c>
      <c r="L72" s="43">
        <v>0.262408902823343</v>
      </c>
      <c r="M72" s="43">
        <v>0.25409072968782298</v>
      </c>
    </row>
    <row r="73" spans="1:13">
      <c r="A73" s="42">
        <v>3.4534534534534499E-2</v>
      </c>
      <c r="B73" s="43">
        <v>0.25707789282782201</v>
      </c>
      <c r="J73" s="42">
        <v>3.5035035035035002E-2</v>
      </c>
      <c r="K73" s="43">
        <v>0.25422413571299701</v>
      </c>
      <c r="L73" s="43">
        <v>0.26253185843743199</v>
      </c>
      <c r="M73" s="43">
        <v>0.25422062669668799</v>
      </c>
    </row>
    <row r="74" spans="1:13">
      <c r="A74" s="42">
        <v>3.5035035035035002E-2</v>
      </c>
      <c r="B74" s="43">
        <v>0.25722701249339702</v>
      </c>
      <c r="J74" s="42">
        <v>3.5535535535535498E-2</v>
      </c>
      <c r="K74" s="43">
        <v>0.25439121859626201</v>
      </c>
      <c r="L74" s="43">
        <v>0.26265366547268898</v>
      </c>
      <c r="M74" s="43">
        <v>0.25435003414541502</v>
      </c>
    </row>
    <row r="75" spans="1:13">
      <c r="A75" s="42">
        <v>3.5535535535535498E-2</v>
      </c>
      <c r="B75" s="43">
        <v>0.257375114880524</v>
      </c>
      <c r="J75" s="42">
        <v>3.6036036036036001E-2</v>
      </c>
      <c r="K75" s="43">
        <v>0.25455714148812902</v>
      </c>
      <c r="L75" s="43">
        <v>0.26277433994831201</v>
      </c>
      <c r="M75" s="43">
        <v>0.25447895479640598</v>
      </c>
    </row>
    <row r="76" spans="1:13">
      <c r="A76" s="42">
        <v>3.6036036036036001E-2</v>
      </c>
      <c r="B76" s="43">
        <v>0.25752221036346401</v>
      </c>
      <c r="J76" s="42">
        <v>3.6536536536536497E-2</v>
      </c>
      <c r="K76" s="43">
        <v>0.25472191642686098</v>
      </c>
      <c r="L76" s="43">
        <v>0.262893897586986</v>
      </c>
      <c r="M76" s="43">
        <v>0.254607391391316</v>
      </c>
    </row>
    <row r="77" spans="1:13">
      <c r="A77" s="42">
        <v>3.6536536536536497E-2</v>
      </c>
      <c r="B77" s="43">
        <v>0.25766830917589401</v>
      </c>
      <c r="J77" s="42">
        <v>3.7037037037037E-2</v>
      </c>
      <c r="K77" s="43">
        <v>0.25488555528472201</v>
      </c>
      <c r="L77" s="43">
        <v>0.26301235382171001</v>
      </c>
      <c r="M77" s="43">
        <v>0.25473534665125203</v>
      </c>
    </row>
    <row r="78" spans="1:13">
      <c r="A78" s="42">
        <v>3.7037037037037E-2</v>
      </c>
      <c r="B78" s="43">
        <v>0.25781342141327801</v>
      </c>
      <c r="J78" s="42">
        <v>3.7537537537537503E-2</v>
      </c>
      <c r="K78" s="43">
        <v>0.255048069770824</v>
      </c>
      <c r="L78" s="43">
        <v>0.26312972380243899</v>
      </c>
      <c r="M78" s="43">
        <v>0.25486282327696402</v>
      </c>
    </row>
    <row r="79" spans="1:13">
      <c r="A79" s="42">
        <v>3.7537537537537503E-2</v>
      </c>
      <c r="B79" s="43">
        <v>0.25795755703519402</v>
      </c>
      <c r="J79" s="42">
        <v>3.8038038038038E-2</v>
      </c>
      <c r="K79" s="43">
        <v>0.25520947143392497</v>
      </c>
      <c r="L79" s="43">
        <v>0.26324602240254402</v>
      </c>
      <c r="M79" s="43">
        <v>0.25498982394903302</v>
      </c>
    </row>
    <row r="80" spans="1:13">
      <c r="A80" s="42">
        <v>3.8038038038038E-2</v>
      </c>
      <c r="B80" s="43">
        <v>0.25810072586761301</v>
      </c>
      <c r="J80" s="42">
        <v>3.8538538538538503E-2</v>
      </c>
      <c r="K80" s="43">
        <v>0.25536977166515701</v>
      </c>
      <c r="L80" s="43">
        <v>0.26336126422509398</v>
      </c>
      <c r="M80" s="43">
        <v>0.25511635132806199</v>
      </c>
    </row>
    <row r="81" spans="1:13">
      <c r="A81" s="42">
        <v>3.8538538538538503E-2</v>
      </c>
      <c r="B81" s="43">
        <v>0.25824293760513001</v>
      </c>
      <c r="J81" s="42">
        <v>3.9039039039038999E-2</v>
      </c>
      <c r="K81" s="43">
        <v>0.25552898170071497</v>
      </c>
      <c r="L81" s="43">
        <v>0.26347546360896801</v>
      </c>
      <c r="M81" s="43">
        <v>0.25524240805485998</v>
      </c>
    </row>
    <row r="82" spans="1:13">
      <c r="A82" s="42">
        <v>3.9039039039038999E-2</v>
      </c>
      <c r="B82" s="43">
        <v>0.25838420181315502</v>
      </c>
      <c r="J82" s="42">
        <v>3.9539539539539502E-2</v>
      </c>
      <c r="K82" s="43">
        <v>0.25568711262447602</v>
      </c>
      <c r="L82" s="43">
        <v>0.26358863463480697</v>
      </c>
      <c r="M82" s="43">
        <v>0.25536799675062599</v>
      </c>
    </row>
    <row r="83" spans="1:13">
      <c r="A83" s="42">
        <v>3.9539539539539502E-2</v>
      </c>
      <c r="B83" s="43">
        <v>0.25852452793005598</v>
      </c>
      <c r="J83" s="42">
        <v>4.0040040040039998E-2</v>
      </c>
      <c r="K83" s="43">
        <v>0.25584417537057402</v>
      </c>
      <c r="L83" s="43">
        <v>0.26370079113079498</v>
      </c>
      <c r="M83" s="43">
        <v>0.25549312001713198</v>
      </c>
    </row>
    <row r="84" spans="1:13">
      <c r="A84" s="42">
        <v>4.0040040040039998E-2</v>
      </c>
      <c r="B84" s="43">
        <v>0.25866392526925902</v>
      </c>
      <c r="J84" s="42">
        <v>4.0540540540540501E-2</v>
      </c>
      <c r="K84" s="43">
        <v>0.25600018072591901</v>
      </c>
      <c r="L84" s="43">
        <v>0.263811946678295</v>
      </c>
      <c r="M84" s="43">
        <v>0.25561778043689798</v>
      </c>
    </row>
    <row r="85" spans="1:13">
      <c r="A85" s="42">
        <v>4.0540540540540501E-2</v>
      </c>
      <c r="B85" s="43">
        <v>0.25880240302131502</v>
      </c>
      <c r="J85" s="42">
        <v>4.1041041041040997E-2</v>
      </c>
      <c r="K85" s="43">
        <v>0.25615513933266798</v>
      </c>
      <c r="L85" s="43">
        <v>0.263922114617334</v>
      </c>
      <c r="M85" s="43">
        <v>0.25574198057337699</v>
      </c>
    </row>
    <row r="86" spans="1:13">
      <c r="A86" s="42">
        <v>4.1041041041040997E-2</v>
      </c>
      <c r="B86" s="43">
        <v>0.25893997025591198</v>
      </c>
      <c r="J86" s="42">
        <v>4.15415415415415E-2</v>
      </c>
      <c r="K86" s="43">
        <v>0.25630906169064299</v>
      </c>
      <c r="L86" s="43">
        <v>0.26403130805193298</v>
      </c>
      <c r="M86" s="43">
        <v>0.25586572297112498</v>
      </c>
    </row>
    <row r="87" spans="1:13">
      <c r="A87" s="42">
        <v>4.15415415415415E-2</v>
      </c>
      <c r="B87" s="43">
        <v>0.25907663592386099</v>
      </c>
      <c r="J87" s="42">
        <v>4.2042042042041997E-2</v>
      </c>
      <c r="K87" s="43">
        <v>0.25646195815970702</v>
      </c>
      <c r="L87" s="43">
        <v>0.26413953985531202</v>
      </c>
      <c r="M87" s="43">
        <v>0.25598901015597703</v>
      </c>
    </row>
    <row r="88" spans="1:13">
      <c r="A88" s="42">
        <v>4.2042042042041997E-2</v>
      </c>
      <c r="B88" s="43">
        <v>0.25921240885903502</v>
      </c>
      <c r="J88" s="42">
        <v>4.25425425425425E-2</v>
      </c>
      <c r="K88" s="43">
        <v>0.25661383896208001</v>
      </c>
      <c r="L88" s="43">
        <v>0.26424682267493999</v>
      </c>
      <c r="M88" s="43">
        <v>0.25611184463521702</v>
      </c>
    </row>
    <row r="89" spans="1:13">
      <c r="A89" s="42">
        <v>4.25425425425425E-2</v>
      </c>
      <c r="B89" s="43">
        <v>0.25934729778027299</v>
      </c>
      <c r="J89" s="42">
        <v>4.3043043043043003E-2</v>
      </c>
      <c r="K89" s="43">
        <v>0.25676471418462699</v>
      </c>
      <c r="L89" s="43">
        <v>0.26435316893747002</v>
      </c>
      <c r="M89" s="43">
        <v>0.25623422889775299</v>
      </c>
    </row>
    <row r="90" spans="1:13">
      <c r="A90" s="42">
        <v>4.3043043043043003E-2</v>
      </c>
      <c r="B90" s="43">
        <v>0.25948131129324598</v>
      </c>
      <c r="J90" s="42">
        <v>4.3543543543543499E-2</v>
      </c>
      <c r="K90" s="43">
        <v>0.256914593781085</v>
      </c>
      <c r="L90" s="43">
        <v>0.26445859085353202</v>
      </c>
      <c r="M90" s="43">
        <v>0.25635616541427703</v>
      </c>
    </row>
    <row r="91" spans="1:13">
      <c r="A91" s="42">
        <v>4.3543543543543499E-2</v>
      </c>
      <c r="B91" s="43">
        <v>0.25961445789228599</v>
      </c>
      <c r="J91" s="42">
        <v>4.4044044044044002E-2</v>
      </c>
      <c r="K91" s="43">
        <v>0.25706348757425301</v>
      </c>
      <c r="L91" s="43">
        <v>0.26456310042240699</v>
      </c>
      <c r="M91" s="43">
        <v>0.25647765663743999</v>
      </c>
    </row>
    <row r="92" spans="1:13">
      <c r="A92" s="42">
        <v>4.4044044044044002E-2</v>
      </c>
      <c r="B92" s="43">
        <v>0.259746745962184</v>
      </c>
      <c r="J92" s="42">
        <v>4.4544544544544498E-2</v>
      </c>
      <c r="K92" s="43">
        <v>0.25721140525813901</v>
      </c>
      <c r="L92" s="43">
        <v>0.26466670943658399</v>
      </c>
      <c r="M92" s="43">
        <v>0.25659870500200899</v>
      </c>
    </row>
    <row r="93" spans="1:13">
      <c r="A93" s="42">
        <v>4.4544544544544498E-2</v>
      </c>
      <c r="B93" s="43">
        <v>0.25987818377994798</v>
      </c>
      <c r="J93" s="42">
        <v>4.5045045045045001E-2</v>
      </c>
      <c r="K93" s="43">
        <v>0.25735835640006299</v>
      </c>
      <c r="L93" s="43">
        <v>0.26476942948619098</v>
      </c>
      <c r="M93" s="43">
        <v>0.25671931292503503</v>
      </c>
    </row>
    <row r="94" spans="1:13">
      <c r="A94" s="42">
        <v>4.5045045045045001E-2</v>
      </c>
      <c r="B94" s="43">
        <v>0.26000877951652901</v>
      </c>
      <c r="J94" s="42">
        <v>4.5545545545545497E-2</v>
      </c>
      <c r="K94" s="43">
        <v>0.25750435044272102</v>
      </c>
      <c r="L94" s="43">
        <v>0.264871271963321</v>
      </c>
      <c r="M94" s="43">
        <v>0.25683948280601099</v>
      </c>
    </row>
    <row r="95" spans="1:13">
      <c r="A95" s="42">
        <v>4.5545545545545497E-2</v>
      </c>
      <c r="B95" s="43">
        <v>0.26013854123851499</v>
      </c>
      <c r="J95" s="42">
        <v>4.6046046046046001E-2</v>
      </c>
      <c r="K95" s="43">
        <v>0.25764939670620601</v>
      </c>
      <c r="L95" s="43">
        <v>0.26497224806624098</v>
      </c>
      <c r="M95" s="43">
        <v>0.256959217027033</v>
      </c>
    </row>
    <row r="96" spans="1:13">
      <c r="A96" s="42">
        <v>4.6046046046046001E-2</v>
      </c>
      <c r="B96" s="43">
        <v>0.26026747690979102</v>
      </c>
      <c r="J96" s="42">
        <v>4.6546546546546497E-2</v>
      </c>
      <c r="K96" s="43">
        <v>0.25779350438999399</v>
      </c>
      <c r="L96" s="43">
        <v>0.26507236880349699</v>
      </c>
      <c r="M96" s="43">
        <v>0.257078517952953</v>
      </c>
    </row>
    <row r="97" spans="1:13">
      <c r="A97" s="42">
        <v>4.6546546546546497E-2</v>
      </c>
      <c r="B97" s="43">
        <v>0.26039559439317</v>
      </c>
      <c r="J97" s="42">
        <v>4.7047047047047E-2</v>
      </c>
      <c r="K97" s="43">
        <v>0.257936682574885</v>
      </c>
      <c r="L97" s="43">
        <v>0.26517164499791501</v>
      </c>
      <c r="M97" s="43">
        <v>0.25719738793154101</v>
      </c>
    </row>
    <row r="98" spans="1:13">
      <c r="A98" s="42">
        <v>4.7047047047047E-2</v>
      </c>
      <c r="B98" s="43">
        <v>0.26052290145199097</v>
      </c>
      <c r="J98" s="42">
        <v>4.7547547547547503E-2</v>
      </c>
      <c r="K98" s="43">
        <v>0.25807894022491301</v>
      </c>
      <c r="L98" s="43">
        <v>0.265270087290505</v>
      </c>
      <c r="M98" s="43">
        <v>0.257315829293637</v>
      </c>
    </row>
    <row r="99" spans="1:13">
      <c r="A99" s="42">
        <v>4.7547547547547503E-2</v>
      </c>
      <c r="B99" s="43">
        <v>0.26064940575168499</v>
      </c>
      <c r="J99" s="42">
        <v>4.8048048048047999E-2</v>
      </c>
      <c r="K99" s="43">
        <v>0.25822028618921899</v>
      </c>
      <c r="L99" s="43">
        <v>0.26536770614425498</v>
      </c>
      <c r="M99" s="43">
        <v>0.25743384435329902</v>
      </c>
    </row>
    <row r="100" spans="1:13">
      <c r="A100" s="42">
        <v>4.8048048048047999E-2</v>
      </c>
      <c r="B100" s="43">
        <v>0.26077511486131499</v>
      </c>
      <c r="J100" s="42">
        <v>4.8548548548548599E-2</v>
      </c>
      <c r="K100" s="43">
        <v>0.25836072920387898</v>
      </c>
      <c r="L100" s="43">
        <v>0.26546451184784498</v>
      </c>
      <c r="M100" s="43">
        <v>0.257551435407959</v>
      </c>
    </row>
    <row r="101" spans="1:13">
      <c r="A101" s="42">
        <v>4.8548548548548599E-2</v>
      </c>
      <c r="B101" s="43">
        <v>0.26090003625508801</v>
      </c>
      <c r="J101" s="42">
        <v>4.9049049049048998E-2</v>
      </c>
      <c r="K101" s="43">
        <v>0.25850027789371399</v>
      </c>
      <c r="L101" s="43">
        <v>0.26556051451926099</v>
      </c>
      <c r="M101" s="43">
        <v>0.25766860473857101</v>
      </c>
    </row>
    <row r="102" spans="1:13">
      <c r="A102" s="42">
        <v>4.9049049049048998E-2</v>
      </c>
      <c r="B102" s="43">
        <v>0.26102417731383298</v>
      </c>
      <c r="J102" s="42">
        <v>4.9549549549549501E-2</v>
      </c>
      <c r="K102" s="43">
        <v>0.25863894077404398</v>
      </c>
      <c r="L102" s="43">
        <v>0.26565572410931498</v>
      </c>
      <c r="M102" s="43">
        <v>0.25778535460975499</v>
      </c>
    </row>
    <row r="103" spans="1:13">
      <c r="A103" s="42">
        <v>4.9549549549549501E-2</v>
      </c>
      <c r="B103" s="43">
        <v>0.26114754532645401</v>
      </c>
      <c r="J103" s="42">
        <v>5.0050050050049998E-2</v>
      </c>
      <c r="K103" s="43">
        <v>0.25877672625242998</v>
      </c>
      <c r="L103" s="43">
        <v>0.26575015040509298</v>
      </c>
      <c r="M103" s="43">
        <v>0.257901687269948</v>
      </c>
    </row>
    <row r="104" spans="1:13">
      <c r="A104" s="42">
        <v>5.0050050050049998E-2</v>
      </c>
      <c r="B104" s="43">
        <v>0.26127014749136102</v>
      </c>
      <c r="J104" s="42">
        <v>5.0550550550550501E-2</v>
      </c>
      <c r="K104" s="43">
        <v>0.25891364263036898</v>
      </c>
      <c r="L104" s="43">
        <v>0.26584380303329702</v>
      </c>
      <c r="M104" s="43">
        <v>0.25801760495154402</v>
      </c>
    </row>
    <row r="105" spans="1:13">
      <c r="A105" s="42">
        <v>5.0550550550550501E-2</v>
      </c>
      <c r="B105" s="43">
        <v>0.26139199091786702</v>
      </c>
      <c r="J105" s="42">
        <v>5.1051051051051101E-2</v>
      </c>
      <c r="K105" s="43">
        <v>0.25904969810495998</v>
      </c>
      <c r="L105" s="43">
        <v>0.265936691463527</v>
      </c>
      <c r="M105" s="43">
        <v>0.25813310987104199</v>
      </c>
    </row>
    <row r="106" spans="1:13">
      <c r="A106" s="42">
        <v>5.1051051051051101E-2</v>
      </c>
      <c r="B106" s="43">
        <v>0.26151308262756101</v>
      </c>
      <c r="J106" s="42">
        <v>5.15515515515515E-2</v>
      </c>
      <c r="K106" s="43">
        <v>0.25918490077054201</v>
      </c>
      <c r="L106" s="43">
        <v>0.26602882501146702</v>
      </c>
      <c r="M106" s="43">
        <v>0.25824820422917899</v>
      </c>
    </row>
    <row r="107" spans="1:13">
      <c r="A107" s="42">
        <v>5.15515515515515E-2</v>
      </c>
      <c r="B107" s="43">
        <v>0.26163342955565999</v>
      </c>
      <c r="J107" s="42">
        <v>5.20520520520521E-2</v>
      </c>
      <c r="K107" s="43">
        <v>0.25931925862030097</v>
      </c>
      <c r="L107" s="43">
        <v>0.26612021284199999</v>
      </c>
      <c r="M107" s="43">
        <v>0.258362890211079</v>
      </c>
    </row>
    <row r="108" spans="1:13">
      <c r="A108" s="42">
        <v>5.20520520520521E-2</v>
      </c>
      <c r="B108" s="43">
        <v>0.26175303855233201</v>
      </c>
      <c r="J108" s="42">
        <v>5.2552552552552603E-2</v>
      </c>
      <c r="K108" s="43">
        <v>0.25945277954783902</v>
      </c>
      <c r="L108" s="43">
        <v>0.26621086397225102</v>
      </c>
      <c r="M108" s="43">
        <v>0.25847716998638498</v>
      </c>
    </row>
    <row r="109" spans="1:13">
      <c r="A109" s="42">
        <v>5.2552552552552603E-2</v>
      </c>
      <c r="B109" s="43">
        <v>0.26187191638399598</v>
      </c>
      <c r="J109" s="42">
        <v>5.3053053053053099E-2</v>
      </c>
      <c r="K109" s="43">
        <v>0.259585471348729</v>
      </c>
      <c r="L109" s="43">
        <v>0.26630078727454698</v>
      </c>
      <c r="M109" s="43">
        <v>0.258591045709397</v>
      </c>
    </row>
    <row r="110" spans="1:13">
      <c r="A110" s="42">
        <v>5.3053053053053099E-2</v>
      </c>
      <c r="B110" s="43">
        <v>0.26199006973459399</v>
      </c>
      <c r="J110" s="42">
        <v>5.3553553553553603E-2</v>
      </c>
      <c r="K110" s="43">
        <v>0.25971734172202199</v>
      </c>
      <c r="L110" s="43">
        <v>0.26638999147931702</v>
      </c>
      <c r="M110" s="43">
        <v>0.25870451951921197</v>
      </c>
    </row>
    <row r="111" spans="1:13">
      <c r="A111" s="42">
        <v>5.3553553553553603E-2</v>
      </c>
      <c r="B111" s="43">
        <v>0.262107505206851</v>
      </c>
      <c r="J111" s="42">
        <v>5.4054054054054099E-2</v>
      </c>
      <c r="K111" s="43">
        <v>0.259848398271745</v>
      </c>
      <c r="L111" s="43">
        <v>0.266478485177913</v>
      </c>
      <c r="M111" s="43">
        <v>0.25881759353984901</v>
      </c>
    </row>
    <row r="112" spans="1:13">
      <c r="A112" s="42">
        <v>5.4054054054054099E-2</v>
      </c>
      <c r="B112" s="43">
        <v>0.26222422932349998</v>
      </c>
      <c r="J112" s="42">
        <v>5.4554554554554602E-2</v>
      </c>
      <c r="K112" s="43">
        <v>0.259978648508357</v>
      </c>
      <c r="L112" s="43">
        <v>0.26656627682537398</v>
      </c>
      <c r="M112" s="43">
        <v>0.25893026988038997</v>
      </c>
    </row>
    <row r="113" spans="1:13">
      <c r="A113" s="42">
        <v>5.4554554554554602E-2</v>
      </c>
      <c r="B113" s="43">
        <v>0.26234024852848897</v>
      </c>
      <c r="J113" s="42">
        <v>5.5055055055055098E-2</v>
      </c>
      <c r="K113" s="43">
        <v>0.26010809985018601</v>
      </c>
      <c r="L113" s="43">
        <v>0.26665337474311201</v>
      </c>
      <c r="M113" s="43">
        <v>0.259042550635108</v>
      </c>
    </row>
    <row r="114" spans="1:13">
      <c r="A114" s="42">
        <v>5.5055055055055098E-2</v>
      </c>
      <c r="B114" s="43">
        <v>0.26245556918816998</v>
      </c>
      <c r="J114" s="42">
        <v>5.5555555555555601E-2</v>
      </c>
      <c r="K114" s="43">
        <v>0.260236759624838</v>
      </c>
      <c r="L114" s="43">
        <v>0.266739787121548</v>
      </c>
      <c r="M114" s="43">
        <v>0.25915443788359499</v>
      </c>
    </row>
    <row r="115" spans="1:13">
      <c r="A115" s="42">
        <v>5.5555555555555601E-2</v>
      </c>
      <c r="B115" s="43">
        <v>0.26257019759246403</v>
      </c>
      <c r="J115" s="42">
        <v>5.6056056056056097E-2</v>
      </c>
      <c r="K115" s="43">
        <v>0.260364635070578</v>
      </c>
      <c r="L115" s="43">
        <v>0.26682552202267301</v>
      </c>
      <c r="M115" s="43">
        <v>0.25926593369089301</v>
      </c>
    </row>
    <row r="116" spans="1:13">
      <c r="A116" s="42">
        <v>5.6056056056056097E-2</v>
      </c>
      <c r="B116" s="43">
        <v>0.26268413995599799</v>
      </c>
      <c r="J116" s="42">
        <v>5.65565565565566E-2</v>
      </c>
      <c r="K116" s="43">
        <v>0.26049173333768799</v>
      </c>
      <c r="L116" s="43">
        <v>0.26691058738256301</v>
      </c>
      <c r="M116" s="43">
        <v>0.25937704010761797</v>
      </c>
    </row>
    <row r="117" spans="1:13">
      <c r="A117" s="42">
        <v>5.65565565565566E-2</v>
      </c>
      <c r="B117" s="43">
        <v>0.26279740241923899</v>
      </c>
      <c r="J117" s="42">
        <v>5.7057057057057103E-2</v>
      </c>
      <c r="K117" s="43">
        <v>0.26061806148979899</v>
      </c>
      <c r="L117" s="43">
        <v>0.26699499101381902</v>
      </c>
      <c r="M117" s="43">
        <v>0.25948775917009198</v>
      </c>
    </row>
    <row r="118" spans="1:13">
      <c r="A118" s="42">
        <v>5.7057057057057103E-2</v>
      </c>
      <c r="B118" s="43">
        <v>0.26290999104958601</v>
      </c>
      <c r="J118" s="42">
        <v>5.75575575575576E-2</v>
      </c>
      <c r="K118" s="43">
        <v>0.260743626505203</v>
      </c>
      <c r="L118" s="43">
        <v>0.26707874060796699</v>
      </c>
      <c r="M118" s="43">
        <v>0.25959809290045799</v>
      </c>
    </row>
    <row r="119" spans="1:13">
      <c r="A119" s="42">
        <v>5.75575575575576E-2</v>
      </c>
      <c r="B119" s="43">
        <v>0.26302191184246099</v>
      </c>
      <c r="J119" s="42">
        <v>5.8058058058058103E-2</v>
      </c>
      <c r="K119" s="43">
        <v>0.26086843527813203</v>
      </c>
      <c r="L119" s="43">
        <v>0.26716184373779001</v>
      </c>
      <c r="M119" s="43">
        <v>0.25970804330681102</v>
      </c>
    </row>
    <row r="120" spans="1:13">
      <c r="A120" s="42">
        <v>5.8058058058058103E-2</v>
      </c>
      <c r="B120" s="43">
        <v>0.26313317072237002</v>
      </c>
      <c r="J120" s="42">
        <v>5.8558558558558599E-2</v>
      </c>
      <c r="K120" s="43">
        <v>0.26099249462002699</v>
      </c>
      <c r="L120" s="43">
        <v>0.26724430785961001</v>
      </c>
      <c r="M120" s="43">
        <v>0.25981761238331802</v>
      </c>
    </row>
    <row r="121" spans="1:13">
      <c r="A121" s="42">
        <v>5.8558558558558599E-2</v>
      </c>
      <c r="B121" s="43">
        <v>0.26324377354394901</v>
      </c>
      <c r="J121" s="42">
        <v>5.9059059059059102E-2</v>
      </c>
      <c r="K121" s="43">
        <v>0.26111581126076999</v>
      </c>
      <c r="L121" s="43">
        <v>0.26732614031552299</v>
      </c>
      <c r="M121" s="43">
        <v>0.25992680211033498</v>
      </c>
    </row>
    <row r="122" spans="1:13">
      <c r="A122" s="42">
        <v>5.9059059059059102E-2</v>
      </c>
      <c r="B122" s="43">
        <v>0.26335372609299201</v>
      </c>
      <c r="J122" s="42">
        <v>5.9559559559559598E-2</v>
      </c>
      <c r="K122" s="43">
        <v>0.26123839184990699</v>
      </c>
      <c r="L122" s="43">
        <v>0.267407348335573</v>
      </c>
      <c r="M122" s="43">
        <v>0.26003561445453199</v>
      </c>
    </row>
    <row r="123" spans="1:13">
      <c r="A123" s="42">
        <v>5.9559559559559598E-2</v>
      </c>
      <c r="B123" s="43">
        <v>0.26346303408745803</v>
      </c>
      <c r="J123" s="42">
        <v>6.0060060060060101E-2</v>
      </c>
      <c r="K123" s="43">
        <v>0.26136024295784099</v>
      </c>
      <c r="L123" s="43">
        <v>0.26748793903988299</v>
      </c>
      <c r="M123" s="43">
        <v>0.26014405136900398</v>
      </c>
    </row>
    <row r="124" spans="1:13">
      <c r="A124" s="42">
        <v>6.0060060060060101E-2</v>
      </c>
      <c r="B124" s="43">
        <v>0.26357170317846401</v>
      </c>
      <c r="J124" s="42">
        <v>6.0560560560560597E-2</v>
      </c>
      <c r="K124" s="43">
        <v>0.26148137107700198</v>
      </c>
      <c r="L124" s="43">
        <v>0.26756791944073599</v>
      </c>
      <c r="M124" s="43">
        <v>0.26025211479339599</v>
      </c>
    </row>
    <row r="125" spans="1:13">
      <c r="A125" s="42">
        <v>6.0560560560560597E-2</v>
      </c>
      <c r="B125" s="43">
        <v>0.26367973895125701</v>
      </c>
      <c r="J125" s="42">
        <v>6.10610610610611E-2</v>
      </c>
      <c r="K125" s="43">
        <v>0.26160178262300698</v>
      </c>
      <c r="L125" s="43">
        <v>0.26764729644461099</v>
      </c>
      <c r="M125" s="43">
        <v>0.26035980665401098</v>
      </c>
    </row>
    <row r="126" spans="1:13">
      <c r="A126" s="42">
        <v>6.10610610610611E-2</v>
      </c>
      <c r="B126" s="43">
        <v>0.263787146926173</v>
      </c>
      <c r="J126" s="42">
        <v>6.1561561561561597E-2</v>
      </c>
      <c r="K126" s="43">
        <v>0.26172148393578998</v>
      </c>
      <c r="L126" s="43">
        <v>0.26772607685416899</v>
      </c>
      <c r="M126" s="43">
        <v>0.26046712886393097</v>
      </c>
    </row>
    <row r="127" spans="1:13">
      <c r="A127" s="42">
        <v>6.1561561561561597E-2</v>
      </c>
      <c r="B127" s="43">
        <v>0.26389393255957699</v>
      </c>
      <c r="J127" s="42">
        <v>6.20620620620621E-2</v>
      </c>
      <c r="K127" s="43">
        <v>0.26184048128071102</v>
      </c>
      <c r="L127" s="43">
        <v>0.26780426737019603</v>
      </c>
      <c r="M127" s="43">
        <v>0.26057408332312598</v>
      </c>
    </row>
    <row r="128" spans="1:13">
      <c r="A128" s="42">
        <v>6.20620620620621E-2</v>
      </c>
      <c r="B128" s="43">
        <v>0.26400010124478401</v>
      </c>
      <c r="J128" s="42">
        <v>6.2562562562562596E-2</v>
      </c>
      <c r="K128" s="43">
        <v>0.26195878084965601</v>
      </c>
      <c r="L128" s="43">
        <v>0.26788187459350399</v>
      </c>
      <c r="M128" s="43">
        <v>0.26068067191856598</v>
      </c>
    </row>
    <row r="129" spans="1:13">
      <c r="A129" s="42">
        <v>6.2562562562562596E-2</v>
      </c>
      <c r="B129" s="43">
        <v>0.264105658312972</v>
      </c>
      <c r="J129" s="42">
        <v>6.3063063063063099E-2</v>
      </c>
      <c r="K129" s="43">
        <v>0.26207638876210398</v>
      </c>
      <c r="L129" s="43">
        <v>0.26795890502678799</v>
      </c>
      <c r="M129" s="43">
        <v>0.26078689652433601</v>
      </c>
    </row>
    <row r="130" spans="1:13">
      <c r="A130" s="42">
        <v>6.3063063063063099E-2</v>
      </c>
      <c r="B130" s="43">
        <v>0.26421060903407001</v>
      </c>
      <c r="J130" s="42">
        <v>6.3563563563563602E-2</v>
      </c>
      <c r="K130" s="43">
        <v>0.26219331106618898</v>
      </c>
      <c r="L130" s="43">
        <v>0.26803536507644299</v>
      </c>
      <c r="M130" s="43">
        <v>0.26089275900174003</v>
      </c>
    </row>
    <row r="131" spans="1:13">
      <c r="A131" s="42">
        <v>6.3563563563563602E-2</v>
      </c>
      <c r="B131" s="43">
        <v>0.26431495861763699</v>
      </c>
      <c r="J131" s="42">
        <v>6.4064064064064105E-2</v>
      </c>
      <c r="K131" s="43">
        <v>0.26230955373972997</v>
      </c>
      <c r="L131" s="43">
        <v>0.26811126105434102</v>
      </c>
      <c r="M131" s="43">
        <v>0.26099826119941699</v>
      </c>
    </row>
    <row r="132" spans="1:13">
      <c r="A132" s="42">
        <v>6.4064064064064105E-2</v>
      </c>
      <c r="B132" s="43">
        <v>0.26441871221372398</v>
      </c>
      <c r="J132" s="42">
        <v>6.4564564564564594E-2</v>
      </c>
      <c r="K132" s="43">
        <v>0.26242512269125701</v>
      </c>
      <c r="L132" s="43">
        <v>0.268186599179563</v>
      </c>
      <c r="M132" s="43">
        <v>0.26110340495343998</v>
      </c>
    </row>
    <row r="133" spans="1:13">
      <c r="A133" s="42">
        <v>6.4564564564564594E-2</v>
      </c>
      <c r="B133" s="43">
        <v>0.26452187491372098</v>
      </c>
      <c r="J133" s="42">
        <v>6.5065065065065097E-2</v>
      </c>
      <c r="K133" s="43">
        <v>0.26254002376100399</v>
      </c>
      <c r="L133" s="43">
        <v>0.26826138558010598</v>
      </c>
      <c r="M133" s="43">
        <v>0.26120819208743101</v>
      </c>
    </row>
    <row r="134" spans="1:13">
      <c r="A134" s="42">
        <v>6.5065065065065097E-2</v>
      </c>
      <c r="B134" s="43">
        <v>0.26462445175118898</v>
      </c>
      <c r="J134" s="42">
        <v>6.5565565565565601E-2</v>
      </c>
      <c r="K134" s="43">
        <v>0.26265426272190201</v>
      </c>
      <c r="L134" s="43">
        <v>0.268335626294536</v>
      </c>
      <c r="M134" s="43">
        <v>0.26131262441266101</v>
      </c>
    </row>
    <row r="135" spans="1:13">
      <c r="A135" s="42">
        <v>6.5565565565565601E-2</v>
      </c>
      <c r="B135" s="43">
        <v>0.264726447702681</v>
      </c>
      <c r="J135" s="42">
        <v>6.6066066066066104E-2</v>
      </c>
      <c r="K135" s="43">
        <v>0.26276784528053598</v>
      </c>
      <c r="L135" s="43">
        <v>0.26840932727361999</v>
      </c>
      <c r="M135" s="43">
        <v>0.26141670372815301</v>
      </c>
    </row>
    <row r="136" spans="1:13">
      <c r="A136" s="42">
        <v>6.6066066066066104E-2</v>
      </c>
      <c r="B136" s="43">
        <v>0.26482786768854399</v>
      </c>
      <c r="J136" s="42">
        <v>6.6566566566566607E-2</v>
      </c>
      <c r="K136" s="43">
        <v>0.26288077707810398</v>
      </c>
      <c r="L136" s="43">
        <v>0.26848249438191202</v>
      </c>
      <c r="M136" s="43">
        <v>0.26152043182079299</v>
      </c>
    </row>
    <row r="137" spans="1:13">
      <c r="A137" s="42">
        <v>6.6566566566566607E-2</v>
      </c>
      <c r="B137" s="43">
        <v>0.26492871657371297</v>
      </c>
      <c r="J137" s="42">
        <v>6.7067067067067096E-2</v>
      </c>
      <c r="K137" s="43">
        <v>0.26299306369134601</v>
      </c>
      <c r="L137" s="43">
        <v>0.26855513339931097</v>
      </c>
      <c r="M137" s="43">
        <v>0.26162381046542499</v>
      </c>
    </row>
    <row r="138" spans="1:13">
      <c r="A138" s="42">
        <v>6.7067067067067096E-2</v>
      </c>
      <c r="B138" s="43">
        <v>0.26502899916848599</v>
      </c>
      <c r="J138" s="42">
        <v>6.7567567567567599E-2</v>
      </c>
      <c r="K138" s="43">
        <v>0.26310471063346302</v>
      </c>
      <c r="L138" s="43">
        <v>0.26862725002257998</v>
      </c>
      <c r="M138" s="43">
        <v>0.26172684142495301</v>
      </c>
    </row>
    <row r="139" spans="1:13">
      <c r="A139" s="42">
        <v>6.7567567567567599E-2</v>
      </c>
      <c r="B139" s="43">
        <v>0.26512872022929201</v>
      </c>
      <c r="J139" s="42">
        <v>6.8068068068068102E-2</v>
      </c>
      <c r="K139" s="43">
        <v>0.26321572335502003</v>
      </c>
      <c r="L139" s="43">
        <v>0.26869884986684101</v>
      </c>
      <c r="M139" s="43">
        <v>0.26182952645044599</v>
      </c>
    </row>
    <row r="140" spans="1:13">
      <c r="A140" s="42">
        <v>6.8068068068068102E-2</v>
      </c>
      <c r="B140" s="43">
        <v>0.26522788445943801</v>
      </c>
      <c r="J140" s="42">
        <v>6.8568568568568605E-2</v>
      </c>
      <c r="K140" s="43">
        <v>0.26332610724483002</v>
      </c>
      <c r="L140" s="43">
        <v>0.26876993846702502</v>
      </c>
      <c r="M140" s="43">
        <v>0.26193186728123202</v>
      </c>
    </row>
    <row r="141" spans="1:13">
      <c r="A141" s="42">
        <v>6.8568568568568605E-2</v>
      </c>
      <c r="B141" s="43">
        <v>0.26532649650985701</v>
      </c>
      <c r="J141" s="42">
        <v>6.9069069069069094E-2</v>
      </c>
      <c r="K141" s="43">
        <v>0.26343586763083299</v>
      </c>
      <c r="L141" s="43">
        <v>0.26884052127930502</v>
      </c>
      <c r="M141" s="43">
        <v>0.26203386564499898</v>
      </c>
    </row>
    <row r="142" spans="1:13">
      <c r="A142" s="42">
        <v>6.9069069069069094E-2</v>
      </c>
      <c r="B142" s="43">
        <v>0.26542456097982497</v>
      </c>
      <c r="J142" s="42">
        <v>6.9569569569569598E-2</v>
      </c>
      <c r="K142" s="43">
        <v>0.26354500978094603</v>
      </c>
      <c r="L142" s="43">
        <v>0.26891060368248598</v>
      </c>
      <c r="M142" s="43">
        <v>0.26213552325789202</v>
      </c>
    </row>
    <row r="143" spans="1:13">
      <c r="A143" s="42">
        <v>6.9569569569569598E-2</v>
      </c>
      <c r="B143" s="43">
        <v>0.26552208241768299</v>
      </c>
      <c r="J143" s="42">
        <v>7.0070070070070101E-2</v>
      </c>
      <c r="K143" s="43">
        <v>0.26365353890390802</v>
      </c>
      <c r="L143" s="43">
        <v>0.26898019097937698</v>
      </c>
      <c r="M143" s="43">
        <v>0.26223684182460599</v>
      </c>
    </row>
    <row r="144" spans="1:13">
      <c r="A144" s="42">
        <v>7.0070070070070101E-2</v>
      </c>
      <c r="B144" s="43">
        <v>0.26561906532154</v>
      </c>
      <c r="J144" s="42">
        <v>7.0570570570570604E-2</v>
      </c>
      <c r="K144" s="43">
        <v>0.26376146015011098</v>
      </c>
      <c r="L144" s="43">
        <v>0.26904928839812597</v>
      </c>
      <c r="M144" s="43">
        <v>0.26233782303848702</v>
      </c>
    </row>
    <row r="145" spans="1:13">
      <c r="A145" s="42">
        <v>7.0570570570570604E-2</v>
      </c>
      <c r="B145" s="43">
        <v>0.26571551413995897</v>
      </c>
      <c r="J145" s="42">
        <v>7.1071071071071107E-2</v>
      </c>
      <c r="K145" s="43">
        <v>0.26386877861241098</v>
      </c>
      <c r="L145" s="43">
        <v>0.26911790109352701</v>
      </c>
      <c r="M145" s="43">
        <v>0.26243846858162301</v>
      </c>
    </row>
    <row r="146" spans="1:13">
      <c r="A146" s="42">
        <v>7.1071071071071107E-2</v>
      </c>
      <c r="B146" s="43">
        <v>0.265811433272644</v>
      </c>
      <c r="J146" s="42">
        <v>7.1571571571571596E-2</v>
      </c>
      <c r="K146" s="43">
        <v>0.26397549932693398</v>
      </c>
      <c r="L146" s="43">
        <v>0.269186034148306</v>
      </c>
      <c r="M146" s="43">
        <v>0.26253878012493598</v>
      </c>
    </row>
    <row r="147" spans="1:13">
      <c r="A147" s="42">
        <v>7.1571571571571596E-2</v>
      </c>
      <c r="B147" s="43">
        <v>0.26590682707110502</v>
      </c>
      <c r="J147" s="42">
        <v>7.2072072072072099E-2</v>
      </c>
      <c r="K147" s="43">
        <v>0.26408162727385798</v>
      </c>
      <c r="L147" s="43">
        <v>0.26925369257437498</v>
      </c>
      <c r="M147" s="43">
        <v>0.26263875932827702</v>
      </c>
    </row>
    <row r="148" spans="1:13">
      <c r="A148" s="42">
        <v>7.2072072072072099E-2</v>
      </c>
      <c r="B148" s="43">
        <v>0.26600169983931699</v>
      </c>
      <c r="J148" s="42">
        <v>7.2572572572572602E-2</v>
      </c>
      <c r="K148" s="43">
        <v>0.26418716737819098</v>
      </c>
      <c r="L148" s="43">
        <v>0.26932088131405801</v>
      </c>
      <c r="M148" s="43">
        <v>0.262738407840518</v>
      </c>
    </row>
    <row r="149" spans="1:13">
      <c r="A149" s="42">
        <v>7.2572572572572602E-2</v>
      </c>
      <c r="B149" s="43">
        <v>0.26609605583436702</v>
      </c>
      <c r="J149" s="42">
        <v>7.3073073073073105E-2</v>
      </c>
      <c r="K149" s="43">
        <v>0.26429212451053502</v>
      </c>
      <c r="L149" s="43">
        <v>0.26938760524130001</v>
      </c>
      <c r="M149" s="43">
        <v>0.26283772729964</v>
      </c>
    </row>
    <row r="150" spans="1:13">
      <c r="A150" s="42">
        <v>7.3073073073073105E-2</v>
      </c>
      <c r="B150" s="43">
        <v>0.26618989926709202</v>
      </c>
      <c r="J150" s="42">
        <v>7.3573573573573595E-2</v>
      </c>
      <c r="K150" s="43">
        <v>0.264396503487829</v>
      </c>
      <c r="L150" s="43">
        <v>0.26945386916283998</v>
      </c>
      <c r="M150" s="43">
        <v>0.26293671933282498</v>
      </c>
    </row>
    <row r="151" spans="1:13">
      <c r="A151" s="42">
        <v>7.3573573573573595E-2</v>
      </c>
      <c r="B151" s="43">
        <v>0.26628323430270501</v>
      </c>
      <c r="J151" s="42">
        <v>7.4074074074074098E-2</v>
      </c>
      <c r="K151" s="43">
        <v>0.264500309074093</v>
      </c>
      <c r="L151" s="43">
        <v>0.26951967781936798</v>
      </c>
      <c r="M151" s="43">
        <v>0.26303538555654199</v>
      </c>
    </row>
    <row r="152" spans="1:13">
      <c r="A152" s="42">
        <v>7.4074074074074098E-2</v>
      </c>
      <c r="B152" s="43">
        <v>0.26637606506140799</v>
      </c>
      <c r="J152" s="42">
        <v>7.4574574574574601E-2</v>
      </c>
      <c r="K152" s="43">
        <v>0.26460354598114699</v>
      </c>
      <c r="L152" s="43">
        <v>0.269585035886658</v>
      </c>
      <c r="M152" s="43">
        <v>0.26313372757664</v>
      </c>
    </row>
    <row r="153" spans="1:13">
      <c r="A153" s="42">
        <v>7.4574574574574601E-2</v>
      </c>
      <c r="B153" s="43">
        <v>0.26646839561900498</v>
      </c>
      <c r="J153" s="42">
        <v>7.5075075075075104E-2</v>
      </c>
      <c r="K153" s="43">
        <v>0.26470621886932799</v>
      </c>
      <c r="L153" s="43">
        <v>0.26964994797666902</v>
      </c>
      <c r="M153" s="43">
        <v>0.26323174698842999</v>
      </c>
    </row>
    <row r="154" spans="1:13">
      <c r="A154" s="42">
        <v>7.5075075075075104E-2</v>
      </c>
      <c r="B154" s="43">
        <v>0.26656023000749202</v>
      </c>
      <c r="J154" s="42">
        <v>7.5575575575575593E-2</v>
      </c>
      <c r="K154" s="43">
        <v>0.26480833234818801</v>
      </c>
      <c r="L154" s="43">
        <v>0.26971441863863599</v>
      </c>
      <c r="M154" s="43">
        <v>0.263329445376774</v>
      </c>
    </row>
    <row r="155" spans="1:13">
      <c r="A155" s="42">
        <v>7.5575575575575593E-2</v>
      </c>
      <c r="B155" s="43">
        <v>0.266651572215648</v>
      </c>
      <c r="J155" s="42">
        <v>7.6076076076076096E-2</v>
      </c>
      <c r="K155" s="43">
        <v>0.26490989097718798</v>
      </c>
      <c r="L155" s="43">
        <v>0.26977845236012998</v>
      </c>
      <c r="M155" s="43">
        <v>0.26342682431617098</v>
      </c>
    </row>
    <row r="156" spans="1:13">
      <c r="A156" s="42">
        <v>7.6076076076076096E-2</v>
      </c>
      <c r="B156" s="43">
        <v>0.26674242618960903</v>
      </c>
      <c r="J156" s="42">
        <v>7.6576576576576599E-2</v>
      </c>
      <c r="K156" s="43">
        <v>0.265010899266372</v>
      </c>
      <c r="L156" s="43">
        <v>0.26984205356809898</v>
      </c>
      <c r="M156" s="43">
        <v>0.26352388537083699</v>
      </c>
    </row>
    <row r="157" spans="1:13">
      <c r="A157" s="42">
        <v>7.6576576576576599E-2</v>
      </c>
      <c r="B157" s="43">
        <v>0.26683279583344099</v>
      </c>
      <c r="J157" s="42">
        <v>7.7077077077077102E-2</v>
      </c>
      <c r="K157" s="43">
        <v>0.26511136167703703</v>
      </c>
      <c r="L157" s="43">
        <v>0.26990522662989103</v>
      </c>
      <c r="M157" s="43">
        <v>0.26362063009479703</v>
      </c>
    </row>
    <row r="158" spans="1:13">
      <c r="A158" s="42">
        <v>7.7077077077077102E-2</v>
      </c>
      <c r="B158" s="43">
        <v>0.26692268500969402</v>
      </c>
      <c r="J158" s="42">
        <v>7.7577577577577606E-2</v>
      </c>
      <c r="K158" s="43">
        <v>0.26521128262239002</v>
      </c>
      <c r="L158" s="43">
        <v>0.26996797585424898</v>
      </c>
      <c r="M158" s="43">
        <v>0.26371706003195799</v>
      </c>
    </row>
    <row r="159" spans="1:13">
      <c r="A159" s="42">
        <v>7.7577577577577606E-2</v>
      </c>
      <c r="B159" s="43">
        <v>0.26701209753995703</v>
      </c>
      <c r="J159" s="42">
        <v>7.8078078078078095E-2</v>
      </c>
      <c r="K159" s="43">
        <v>0.26531066646819501</v>
      </c>
      <c r="L159" s="43">
        <v>0.27003030549229501</v>
      </c>
      <c r="M159" s="43">
        <v>0.26381317671620103</v>
      </c>
    </row>
    <row r="160" spans="1:13">
      <c r="A160" s="42">
        <v>7.8078078078078095E-2</v>
      </c>
      <c r="B160" s="43">
        <v>0.26710103720539702</v>
      </c>
      <c r="J160" s="42">
        <v>7.8578578578578598E-2</v>
      </c>
      <c r="K160" s="43">
        <v>0.26540951753340603</v>
      </c>
      <c r="L160" s="43">
        <v>0.27009221973848802</v>
      </c>
      <c r="M160" s="43">
        <v>0.26390898167145299</v>
      </c>
    </row>
    <row r="161" spans="1:13">
      <c r="A161" s="42">
        <v>7.8578578578578598E-2</v>
      </c>
      <c r="B161" s="43">
        <v>0.267189507747292</v>
      </c>
      <c r="J161" s="42">
        <v>7.9079079079079101E-2</v>
      </c>
      <c r="K161" s="43">
        <v>0.26550784009079498</v>
      </c>
      <c r="L161" s="43">
        <v>0.27015372273156402</v>
      </c>
      <c r="M161" s="43">
        <v>0.26400447641177599</v>
      </c>
    </row>
    <row r="162" spans="1:13">
      <c r="A162" s="42">
        <v>7.9079079079079101E-2</v>
      </c>
      <c r="B162" s="43">
        <v>0.26727751286755702</v>
      </c>
      <c r="J162" s="42">
        <v>7.9579579579579604E-2</v>
      </c>
      <c r="K162" s="43">
        <v>0.26560563836756701</v>
      </c>
      <c r="L162" s="43">
        <v>0.27021481855546198</v>
      </c>
      <c r="M162" s="43">
        <v>0.26409966244144101</v>
      </c>
    </row>
    <row r="163" spans="1:13">
      <c r="A163" s="42">
        <v>7.9579579579579604E-2</v>
      </c>
      <c r="B163" s="43">
        <v>0.26736505622925699</v>
      </c>
      <c r="J163" s="42">
        <v>8.0080080080080093E-2</v>
      </c>
      <c r="K163" s="43">
        <v>0.26570291654596601</v>
      </c>
      <c r="L163" s="43">
        <v>0.27027551124022398</v>
      </c>
      <c r="M163" s="43">
        <v>0.26419454125500802</v>
      </c>
    </row>
    <row r="164" spans="1:13">
      <c r="A164" s="42">
        <v>8.0080080080080093E-2</v>
      </c>
      <c r="B164" s="43">
        <v>0.26745214145712098</v>
      </c>
      <c r="J164" s="42">
        <v>8.0580580580580596E-2</v>
      </c>
      <c r="K164" s="43">
        <v>0.26579967876387101</v>
      </c>
      <c r="L164" s="43">
        <v>0.27033580476288299</v>
      </c>
      <c r="M164" s="43">
        <v>0.26428911433740598</v>
      </c>
    </row>
    <row r="165" spans="1:13">
      <c r="A165" s="42">
        <v>8.0580580580580596E-2</v>
      </c>
      <c r="B165" s="43">
        <v>0.26753877213803701</v>
      </c>
      <c r="J165" s="42">
        <v>8.1081081081081099E-2</v>
      </c>
      <c r="K165" s="43">
        <v>0.26589592911538301</v>
      </c>
      <c r="L165" s="43">
        <v>0.27039570304832999</v>
      </c>
      <c r="M165" s="43">
        <v>0.264383383164011</v>
      </c>
    </row>
    <row r="166" spans="1:13">
      <c r="A166" s="42">
        <v>8.1081081081081099E-2</v>
      </c>
      <c r="B166" s="43">
        <v>0.267624951821547</v>
      </c>
      <c r="J166" s="42">
        <v>8.1581581581581603E-2</v>
      </c>
      <c r="K166" s="43">
        <v>0.26599167165140097</v>
      </c>
      <c r="L166" s="43">
        <v>0.27045520997016897</v>
      </c>
      <c r="M166" s="43">
        <v>0.26447734920071803</v>
      </c>
    </row>
    <row r="167" spans="1:13">
      <c r="A167" s="42">
        <v>8.1581581581581603E-2</v>
      </c>
      <c r="B167" s="43">
        <v>0.26771068402033199</v>
      </c>
      <c r="J167" s="42">
        <v>8.2082082082082106E-2</v>
      </c>
      <c r="K167" s="43">
        <v>0.266086910380193</v>
      </c>
      <c r="L167" s="43">
        <v>0.27051432935155001</v>
      </c>
      <c r="M167" s="43">
        <v>0.26457101390402399</v>
      </c>
    </row>
    <row r="168" spans="1:13">
      <c r="A168" s="42">
        <v>8.2082082082082106E-2</v>
      </c>
      <c r="B168" s="43">
        <v>0.26779597221068702</v>
      </c>
      <c r="J168" s="42">
        <v>8.2582582582582595E-2</v>
      </c>
      <c r="K168" s="43">
        <v>0.26618164926795201</v>
      </c>
      <c r="L168" s="43">
        <v>0.27057306496598599</v>
      </c>
      <c r="M168" s="43">
        <v>0.26466437872109599</v>
      </c>
    </row>
    <row r="169" spans="1:13">
      <c r="A169" s="42">
        <v>8.2582582582582595E-2</v>
      </c>
      <c r="B169" s="43">
        <v>0.267880819832994</v>
      </c>
      <c r="J169" s="42">
        <v>8.3083083083083098E-2</v>
      </c>
      <c r="K169" s="43">
        <v>0.266275892239351</v>
      </c>
      <c r="L169" s="43">
        <v>0.27063142053815997</v>
      </c>
      <c r="M169" s="43">
        <v>0.264757445089851</v>
      </c>
    </row>
    <row r="170" spans="1:13">
      <c r="A170" s="42">
        <v>8.3083083083083098E-2</v>
      </c>
      <c r="B170" s="43">
        <v>0.267965230292181</v>
      </c>
      <c r="J170" s="42">
        <v>8.3583583583583601E-2</v>
      </c>
      <c r="K170" s="43">
        <v>0.26636964317807998</v>
      </c>
      <c r="L170" s="43">
        <v>0.27068939974470801</v>
      </c>
      <c r="M170" s="43">
        <v>0.26485021443902701</v>
      </c>
    </row>
    <row r="171" spans="1:13">
      <c r="A171" s="42">
        <v>8.3583583583583601E-2</v>
      </c>
      <c r="B171" s="43">
        <v>0.26804920695818202</v>
      </c>
      <c r="J171" s="42">
        <v>8.4084084084084104E-2</v>
      </c>
      <c r="K171" s="43">
        <v>0.26646290592738298</v>
      </c>
      <c r="L171" s="43">
        <v>0.27074700621499498</v>
      </c>
      <c r="M171" s="43">
        <v>0.264942688188257</v>
      </c>
    </row>
    <row r="172" spans="1:13">
      <c r="A172" s="42">
        <v>8.4084084084084104E-2</v>
      </c>
      <c r="B172" s="43">
        <v>0.26813275316638202</v>
      </c>
      <c r="J172" s="42">
        <v>8.4584584584584593E-2</v>
      </c>
      <c r="K172" s="43">
        <v>0.26655568429058202</v>
      </c>
      <c r="L172" s="43">
        <v>0.27080424353187099</v>
      </c>
      <c r="M172" s="43">
        <v>0.265034867748143</v>
      </c>
    </row>
    <row r="173" spans="1:13">
      <c r="A173" s="42">
        <v>8.4584584584584593E-2</v>
      </c>
      <c r="B173" s="43">
        <v>0.26821587221805798</v>
      </c>
      <c r="J173" s="42">
        <v>8.5085085085085096E-2</v>
      </c>
      <c r="K173" s="43">
        <v>0.26664798203159401</v>
      </c>
      <c r="L173" s="43">
        <v>0.27086111523241202</v>
      </c>
      <c r="M173" s="43">
        <v>0.26512675452032403</v>
      </c>
    </row>
    <row r="174" spans="1:13">
      <c r="A174" s="42">
        <v>8.5085085085085096E-2</v>
      </c>
      <c r="B174" s="43">
        <v>0.26829856738081698</v>
      </c>
      <c r="J174" s="42">
        <v>8.55855855855856E-2</v>
      </c>
      <c r="K174" s="43">
        <v>0.26673980287544002</v>
      </c>
      <c r="L174" s="43">
        <v>0.270917624808651</v>
      </c>
      <c r="M174" s="43">
        <v>0.26521834989755</v>
      </c>
    </row>
    <row r="175" spans="1:13">
      <c r="A175" s="42">
        <v>8.55855855855856E-2</v>
      </c>
      <c r="B175" s="43">
        <v>0.268380841889024</v>
      </c>
      <c r="J175" s="42">
        <v>8.6086086086086103E-2</v>
      </c>
      <c r="K175" s="43">
        <v>0.26683115050874701</v>
      </c>
      <c r="L175" s="43">
        <v>0.27097377570829001</v>
      </c>
      <c r="M175" s="43">
        <v>0.265309655263751</v>
      </c>
    </row>
    <row r="176" spans="1:13">
      <c r="A176" s="42">
        <v>8.6086086086086103E-2</v>
      </c>
      <c r="B176" s="43">
        <v>0.26846269894421798</v>
      </c>
      <c r="J176" s="42">
        <v>8.6586586586586606E-2</v>
      </c>
      <c r="K176" s="43">
        <v>0.26692202858024</v>
      </c>
      <c r="L176" s="43">
        <v>0.271029571335407</v>
      </c>
      <c r="M176" s="43">
        <v>0.265400671994108</v>
      </c>
    </row>
    <row r="177" spans="1:13">
      <c r="A177" s="42">
        <v>8.6586586586586606E-2</v>
      </c>
      <c r="B177" s="43">
        <v>0.26854414171553698</v>
      </c>
      <c r="J177" s="42">
        <v>8.7087087087087095E-2</v>
      </c>
      <c r="K177" s="43">
        <v>0.26701244070122798</v>
      </c>
      <c r="L177" s="43">
        <v>0.27108501505113702</v>
      </c>
      <c r="M177" s="43">
        <v>0.26549140145512101</v>
      </c>
    </row>
    <row r="178" spans="1:13">
      <c r="A178" s="42">
        <v>8.7087087087087095E-2</v>
      </c>
      <c r="B178" s="43">
        <v>0.26862517334011698</v>
      </c>
      <c r="J178" s="42">
        <v>8.7587587587587598E-2</v>
      </c>
      <c r="K178" s="43">
        <v>0.26710239044608303</v>
      </c>
      <c r="L178" s="43">
        <v>0.27114011017434902</v>
      </c>
      <c r="M178" s="43">
        <v>0.26558184500467602</v>
      </c>
    </row>
    <row r="179" spans="1:13">
      <c r="A179" s="42">
        <v>8.7587587587587598E-2</v>
      </c>
      <c r="B179" s="43">
        <v>0.26870579692350099</v>
      </c>
      <c r="J179" s="42">
        <v>8.8088088088088101E-2</v>
      </c>
      <c r="K179" s="43">
        <v>0.26719188135271299</v>
      </c>
      <c r="L179" s="43">
        <v>0.27119485998231302</v>
      </c>
      <c r="M179" s="43">
        <v>0.26567200399211699</v>
      </c>
    </row>
    <row r="180" spans="1:13">
      <c r="A180" s="42">
        <v>8.8088088088088101E-2</v>
      </c>
      <c r="B180" s="43">
        <v>0.26878601554003601</v>
      </c>
      <c r="J180" s="42">
        <v>8.8588588588588604E-2</v>
      </c>
      <c r="K180" s="43">
        <v>0.26728091692301997</v>
      </c>
      <c r="L180" s="43">
        <v>0.271249267711342</v>
      </c>
      <c r="M180" s="43">
        <v>0.26576187975831</v>
      </c>
    </row>
    <row r="181" spans="1:13">
      <c r="A181" s="42">
        <v>8.8588588588588604E-2</v>
      </c>
      <c r="B181" s="43">
        <v>0.26886583223325899</v>
      </c>
      <c r="J181" s="42">
        <v>8.9089089089089094E-2</v>
      </c>
      <c r="K181" s="43">
        <v>0.26736950062336401</v>
      </c>
      <c r="L181" s="43">
        <v>0.27130333655743599</v>
      </c>
      <c r="M181" s="43">
        <v>0.26585147363570799</v>
      </c>
    </row>
    <row r="182" spans="1:13">
      <c r="A182" s="42">
        <v>8.9089089089089094E-2</v>
      </c>
      <c r="B182" s="43">
        <v>0.268945250016286</v>
      </c>
      <c r="J182" s="42">
        <v>8.9589589589589597E-2</v>
      </c>
      <c r="K182" s="43">
        <v>0.26745763588500698</v>
      </c>
      <c r="L182" s="43">
        <v>0.27135706967690498</v>
      </c>
      <c r="M182" s="43">
        <v>0.26594078694841999</v>
      </c>
    </row>
    <row r="183" spans="1:13">
      <c r="A183" s="42">
        <v>8.9589589589589597E-2</v>
      </c>
      <c r="B183" s="43">
        <v>0.26902427187219102</v>
      </c>
      <c r="J183" s="42">
        <v>9.00900900900901E-2</v>
      </c>
      <c r="K183" s="43">
        <v>0.26754532610456</v>
      </c>
      <c r="L183" s="43">
        <v>0.271410470186983</v>
      </c>
      <c r="M183" s="43">
        <v>0.26602982101227601</v>
      </c>
    </row>
    <row r="184" spans="1:13">
      <c r="A184" s="42">
        <v>9.00900900900901E-2</v>
      </c>
      <c r="B184" s="43">
        <v>0.26910290075437598</v>
      </c>
      <c r="J184" s="42">
        <v>9.0590590590590603E-2</v>
      </c>
      <c r="K184" s="43">
        <v>0.26763257464441798</v>
      </c>
      <c r="L184" s="43">
        <v>0.27146354116643301</v>
      </c>
      <c r="M184" s="43">
        <v>0.26611857713488801</v>
      </c>
    </row>
    <row r="185" spans="1:13">
      <c r="A185" s="42">
        <v>9.0590590590590603E-2</v>
      </c>
      <c r="B185" s="43">
        <v>0.26918113958694401</v>
      </c>
      <c r="J185" s="42">
        <v>9.1091091091091106E-2</v>
      </c>
      <c r="K185" s="43">
        <v>0.26771938483318602</v>
      </c>
      <c r="L185" s="43">
        <v>0.271516285656136</v>
      </c>
      <c r="M185" s="43">
        <v>0.26620705661572103</v>
      </c>
    </row>
    <row r="186" spans="1:13">
      <c r="A186" s="42">
        <v>9.1091091091091106E-2</v>
      </c>
      <c r="B186" s="43">
        <v>0.26925899126505898</v>
      </c>
      <c r="J186" s="42">
        <v>9.1591591591591595E-2</v>
      </c>
      <c r="K186" s="43">
        <v>0.267805759966112</v>
      </c>
      <c r="L186" s="43">
        <v>0.27156870665967398</v>
      </c>
      <c r="M186" s="43">
        <v>0.26629526074614701</v>
      </c>
    </row>
    <row r="187" spans="1:13">
      <c r="A187" s="42">
        <v>9.1591591591591595E-2</v>
      </c>
      <c r="B187" s="43">
        <v>0.26933645865529998</v>
      </c>
      <c r="J187" s="42">
        <v>9.2092092092092098E-2</v>
      </c>
      <c r="K187" s="43">
        <v>0.267891703305491</v>
      </c>
      <c r="L187" s="43">
        <v>0.27162080714389902</v>
      </c>
      <c r="M187" s="43">
        <v>0.266383190809516</v>
      </c>
    </row>
    <row r="188" spans="1:13">
      <c r="A188" s="42">
        <v>9.2092092092092098E-2</v>
      </c>
      <c r="B188" s="43">
        <v>0.26941354459601902</v>
      </c>
      <c r="J188" s="42">
        <v>9.2592592592592601E-2</v>
      </c>
      <c r="K188" s="43">
        <v>0.26797721808108899</v>
      </c>
      <c r="L188" s="43">
        <v>0.27167259003949101</v>
      </c>
      <c r="M188" s="43">
        <v>0.26647084808121602</v>
      </c>
    </row>
    <row r="189" spans="1:13">
      <c r="A189" s="42">
        <v>9.2592592592592601E-2</v>
      </c>
      <c r="B189" s="43">
        <v>0.269490251897683</v>
      </c>
      <c r="J189" s="42">
        <v>9.3093093093093104E-2</v>
      </c>
      <c r="K189" s="43">
        <v>0.268062307490536</v>
      </c>
      <c r="L189" s="43">
        <v>0.27172405824151302</v>
      </c>
      <c r="M189" s="43">
        <v>0.26655823382873001</v>
      </c>
    </row>
    <row r="190" spans="1:13">
      <c r="A190" s="42">
        <v>9.3093093093093104E-2</v>
      </c>
      <c r="B190" s="43">
        <v>0.26956658334321798</v>
      </c>
      <c r="J190" s="42">
        <v>9.3593593593593594E-2</v>
      </c>
      <c r="K190" s="43">
        <v>0.26814697469973198</v>
      </c>
      <c r="L190" s="43">
        <v>0.27177521460994503</v>
      </c>
      <c r="M190" s="43">
        <v>0.26664534931170503</v>
      </c>
    </row>
    <row r="191" spans="1:13">
      <c r="A191" s="42">
        <v>9.3593593593593594E-2</v>
      </c>
      <c r="B191" s="43">
        <v>0.26964254168834501</v>
      </c>
      <c r="J191" s="42">
        <v>9.4094094094094097E-2</v>
      </c>
      <c r="K191" s="43">
        <v>0.26823122284323903</v>
      </c>
      <c r="L191" s="43">
        <v>0.27182606197021503</v>
      </c>
      <c r="M191" s="43">
        <v>0.26673219578200502</v>
      </c>
    </row>
    <row r="192" spans="1:13">
      <c r="A192" s="42">
        <v>9.4094094094094097E-2</v>
      </c>
      <c r="B192" s="43">
        <v>0.269718129661909</v>
      </c>
      <c r="J192" s="42">
        <v>9.45945945945946E-2</v>
      </c>
      <c r="K192" s="43">
        <v>0.26831505502466202</v>
      </c>
      <c r="L192" s="43">
        <v>0.27187660311372103</v>
      </c>
      <c r="M192" s="43">
        <v>0.266818774483778</v>
      </c>
    </row>
    <row r="193" spans="1:13">
      <c r="A193" s="42">
        <v>9.45945945945946E-2</v>
      </c>
      <c r="B193" s="43">
        <v>0.26979334996621102</v>
      </c>
      <c r="J193" s="42">
        <v>9.5095095095095103E-2</v>
      </c>
      <c r="K193" s="43">
        <v>0.268398474317038</v>
      </c>
      <c r="L193" s="43">
        <v>0.27192684079834201</v>
      </c>
      <c r="M193" s="43">
        <v>0.26690508665350798</v>
      </c>
    </row>
    <row r="194" spans="1:13">
      <c r="A194" s="42">
        <v>9.5095095095095103E-2</v>
      </c>
      <c r="B194" s="43">
        <v>0.26986820527732502</v>
      </c>
      <c r="J194" s="42">
        <v>9.5595595595595606E-2</v>
      </c>
      <c r="K194" s="43">
        <v>0.26848148376320502</v>
      </c>
      <c r="L194" s="43">
        <v>0.27197677774893703</v>
      </c>
      <c r="M194" s="43">
        <v>0.26699113352008103</v>
      </c>
    </row>
    <row r="195" spans="1:13">
      <c r="A195" s="42">
        <v>9.5595595595595606E-2</v>
      </c>
      <c r="B195" s="43">
        <v>0.269942698245419</v>
      </c>
      <c r="J195" s="42">
        <v>9.6096096096096095E-2</v>
      </c>
      <c r="K195" s="43">
        <v>0.26856408637617901</v>
      </c>
      <c r="L195" s="43">
        <v>0.272026416657838</v>
      </c>
      <c r="M195" s="43">
        <v>0.26707691630483699</v>
      </c>
    </row>
    <row r="196" spans="1:13">
      <c r="A196" s="42">
        <v>9.6096096096096095E-2</v>
      </c>
      <c r="B196" s="43">
        <v>0.270016831495065</v>
      </c>
      <c r="J196" s="42">
        <v>9.6596596596596598E-2</v>
      </c>
      <c r="K196" s="43">
        <v>0.268646285139509</v>
      </c>
      <c r="L196" s="43">
        <v>0.27207576018533702</v>
      </c>
      <c r="M196" s="43">
        <v>0.26716243622163399</v>
      </c>
    </row>
    <row r="197" spans="1:13">
      <c r="A197" s="42">
        <v>9.6596596596596598E-2</v>
      </c>
      <c r="B197" s="43">
        <v>0.27009060762554898</v>
      </c>
      <c r="J197" s="42">
        <v>9.7097097097097101E-2</v>
      </c>
      <c r="K197" s="43">
        <v>0.268728083007645</v>
      </c>
      <c r="L197" s="43">
        <v>0.27212481096016</v>
      </c>
      <c r="M197" s="43">
        <v>0.267247694476899</v>
      </c>
    </row>
    <row r="198" spans="1:13">
      <c r="A198" s="42">
        <v>9.7097097097097101E-2</v>
      </c>
      <c r="B198" s="43">
        <v>0.27016402921117599</v>
      </c>
      <c r="J198" s="42">
        <v>9.7597597597597605E-2</v>
      </c>
      <c r="K198" s="43">
        <v>0.26880948290628798</v>
      </c>
      <c r="L198" s="43">
        <v>0.272173571579929</v>
      </c>
      <c r="M198" s="43">
        <v>0.26733269226968898</v>
      </c>
    </row>
    <row r="199" spans="1:13">
      <c r="A199" s="42">
        <v>9.7597597597597605E-2</v>
      </c>
      <c r="B199" s="43">
        <v>0.27023709880156399</v>
      </c>
      <c r="J199" s="42">
        <v>9.8098098098098094E-2</v>
      </c>
      <c r="K199" s="43">
        <v>0.26889048773273999</v>
      </c>
      <c r="L199" s="43">
        <v>0.27222204461163002</v>
      </c>
      <c r="M199" s="43">
        <v>0.26741743079174701</v>
      </c>
    </row>
    <row r="200" spans="1:13">
      <c r="A200" s="42">
        <v>9.8098098098098094E-2</v>
      </c>
      <c r="B200" s="43">
        <v>0.270309818921946</v>
      </c>
      <c r="J200" s="42">
        <v>9.8598598598598597E-2</v>
      </c>
      <c r="K200" s="43">
        <v>0.268971100356245</v>
      </c>
      <c r="L200" s="43">
        <v>0.27227023259205402</v>
      </c>
      <c r="M200" s="43">
        <v>0.26750191122755601</v>
      </c>
    </row>
    <row r="201" spans="1:13">
      <c r="A201" s="42">
        <v>9.8598598598598597E-2</v>
      </c>
      <c r="B201" s="43">
        <v>0.27038219207345698</v>
      </c>
      <c r="J201" s="42">
        <v>9.90990990990991E-2</v>
      </c>
      <c r="K201" s="43">
        <v>0.26905132361833101</v>
      </c>
      <c r="L201" s="43">
        <v>0.272318138028245</v>
      </c>
      <c r="M201" s="43">
        <v>0.26758613475439302</v>
      </c>
    </row>
    <row r="202" spans="1:13">
      <c r="A202" s="42">
        <v>9.90990990990991E-2</v>
      </c>
      <c r="B202" s="43">
        <v>0.27045422073342101</v>
      </c>
      <c r="J202" s="42">
        <v>9.9599599599599603E-2</v>
      </c>
      <c r="K202" s="43">
        <v>0.26913116033314399</v>
      </c>
      <c r="L202" s="43">
        <v>0.272365763397934</v>
      </c>
      <c r="M202" s="43">
        <v>0.26767010254238799</v>
      </c>
    </row>
    <row r="203" spans="1:13">
      <c r="A203" s="42">
        <v>9.9599599599599603E-2</v>
      </c>
      <c r="B203" s="43">
        <v>0.27052590735563398</v>
      </c>
      <c r="J203" s="42">
        <v>0.1001001001001</v>
      </c>
      <c r="K203" s="43">
        <v>0.26921061328777401</v>
      </c>
      <c r="L203" s="43">
        <v>0.27241311114996503</v>
      </c>
      <c r="M203" s="43">
        <v>0.26775381575457602</v>
      </c>
    </row>
    <row r="204" spans="1:13">
      <c r="A204" s="42">
        <v>0.1001001001001</v>
      </c>
      <c r="B204" s="43">
        <v>0.27059725437064402</v>
      </c>
      <c r="J204" s="42">
        <v>0.100600600600601</v>
      </c>
      <c r="K204" s="43">
        <v>0.26928968524258301</v>
      </c>
      <c r="L204" s="43">
        <v>0.27246018370471498</v>
      </c>
      <c r="M204" s="43">
        <v>0.26783727554694697</v>
      </c>
    </row>
    <row r="205" spans="1:13">
      <c r="A205" s="42">
        <v>0.100600600600601</v>
      </c>
      <c r="B205" s="43">
        <v>0.27066826418602402</v>
      </c>
      <c r="J205" s="42">
        <v>0.101101101101101</v>
      </c>
      <c r="K205" s="43">
        <v>0.26936837893152199</v>
      </c>
      <c r="L205" s="43">
        <v>0.27250698345450902</v>
      </c>
      <c r="M205" s="43">
        <v>0.26792048306850702</v>
      </c>
    </row>
    <row r="206" spans="1:13">
      <c r="A206" s="42">
        <v>0.101101101101101</v>
      </c>
      <c r="B206" s="43">
        <v>0.27073893918664199</v>
      </c>
      <c r="J206" s="42">
        <v>0.101601601601602</v>
      </c>
      <c r="K206" s="43">
        <v>0.26944669706244601</v>
      </c>
      <c r="L206" s="43">
        <v>0.27255351276402001</v>
      </c>
      <c r="M206" s="43">
        <v>0.26800343946132299</v>
      </c>
    </row>
    <row r="207" spans="1:13">
      <c r="A207" s="42">
        <v>0.101601601601602</v>
      </c>
      <c r="B207" s="43">
        <v>0.27080928173493102</v>
      </c>
      <c r="J207" s="42">
        <v>0.10210210210210199</v>
      </c>
      <c r="K207" s="43">
        <v>0.26952464231742601</v>
      </c>
      <c r="L207" s="43">
        <v>0.27259977397067198</v>
      </c>
      <c r="M207" s="43">
        <v>0.26808614586058199</v>
      </c>
    </row>
    <row r="208" spans="1:13">
      <c r="A208" s="42">
        <v>0.10210210210210199</v>
      </c>
      <c r="B208" s="43">
        <v>0.27087929417115097</v>
      </c>
      <c r="J208" s="42">
        <v>0.102602602602603</v>
      </c>
      <c r="K208" s="43">
        <v>0.26960221735305701</v>
      </c>
      <c r="L208" s="43">
        <v>0.27264576938502999</v>
      </c>
      <c r="M208" s="43">
        <v>0.268168603394635</v>
      </c>
    </row>
    <row r="209" spans="1:13">
      <c r="A209" s="42">
        <v>0.102602602602603</v>
      </c>
      <c r="B209" s="43">
        <v>0.27094897881364699</v>
      </c>
      <c r="J209" s="42">
        <v>0.103103103103103</v>
      </c>
      <c r="K209" s="43">
        <v>0.26967942480075402</v>
      </c>
      <c r="L209" s="43">
        <v>0.27269150129118502</v>
      </c>
      <c r="M209" s="43">
        <v>0.268250813185056</v>
      </c>
    </row>
    <row r="210" spans="1:13">
      <c r="A210" s="42">
        <v>0.103103103103103</v>
      </c>
      <c r="B210" s="43">
        <v>0.27101833795910502</v>
      </c>
      <c r="J210" s="42">
        <v>0.103603603603604</v>
      </c>
      <c r="K210" s="43">
        <v>0.26975626726705598</v>
      </c>
      <c r="L210" s="43">
        <v>0.27273697194712898</v>
      </c>
      <c r="M210" s="43">
        <v>0.26833277634668901</v>
      </c>
    </row>
    <row r="211" spans="1:13">
      <c r="A211" s="42">
        <v>0.103603603603604</v>
      </c>
      <c r="B211" s="43">
        <v>0.27108737388280801</v>
      </c>
      <c r="J211" s="42">
        <v>0.10410410410410401</v>
      </c>
      <c r="K211" s="43">
        <v>0.26983274733391499</v>
      </c>
      <c r="L211" s="43">
        <v>0.27278218358513301</v>
      </c>
      <c r="M211" s="43">
        <v>0.26841449398769901</v>
      </c>
    </row>
    <row r="212" spans="1:13">
      <c r="A212" s="42">
        <v>0.10410410410410401</v>
      </c>
      <c r="B212" s="43">
        <v>0.27115608883887998</v>
      </c>
      <c r="J212" s="42">
        <v>0.10460460460460499</v>
      </c>
      <c r="K212" s="43">
        <v>0.26990886755898602</v>
      </c>
      <c r="L212" s="43">
        <v>0.27282713841210499</v>
      </c>
      <c r="M212" s="43">
        <v>0.26849596720962099</v>
      </c>
    </row>
    <row r="213" spans="1:13">
      <c r="A213" s="42">
        <v>0.10460460460460499</v>
      </c>
      <c r="B213" s="43">
        <v>0.27122448506053398</v>
      </c>
      <c r="J213" s="42">
        <v>0.105105105105105</v>
      </c>
      <c r="K213" s="43">
        <v>0.26998463047591498</v>
      </c>
      <c r="L213" s="43">
        <v>0.27287183860995601</v>
      </c>
      <c r="M213" s="43">
        <v>0.26857719710741101</v>
      </c>
    </row>
    <row r="214" spans="1:13">
      <c r="A214" s="42">
        <v>0.105105105105105</v>
      </c>
      <c r="B214" s="43">
        <v>0.27129256476031399</v>
      </c>
      <c r="J214" s="42">
        <v>0.105605605605606</v>
      </c>
      <c r="K214" s="43">
        <v>0.27006003859461603</v>
      </c>
      <c r="L214" s="43">
        <v>0.272916286335946</v>
      </c>
      <c r="M214" s="43">
        <v>0.26865818476949499</v>
      </c>
    </row>
    <row r="215" spans="1:13">
      <c r="A215" s="42">
        <v>0.105605605605606</v>
      </c>
      <c r="B215" s="43">
        <v>0.27136033013033201</v>
      </c>
      <c r="J215" s="42">
        <v>0.106106106106106</v>
      </c>
      <c r="K215" s="43">
        <v>0.27013509440154998</v>
      </c>
      <c r="L215" s="43">
        <v>0.272960483723037</v>
      </c>
      <c r="M215" s="43">
        <v>0.26873893127781501</v>
      </c>
    </row>
    <row r="216" spans="1:13">
      <c r="A216" s="42">
        <v>0.106106106106106</v>
      </c>
      <c r="B216" s="43">
        <v>0.271427783342506</v>
      </c>
      <c r="J216" s="42">
        <v>0.10660660660660699</v>
      </c>
      <c r="K216" s="43">
        <v>0.27020980035999997</v>
      </c>
      <c r="L216" s="43">
        <v>0.27300443288023202</v>
      </c>
      <c r="M216" s="43">
        <v>0.26881943770788302</v>
      </c>
    </row>
    <row r="217" spans="1:13">
      <c r="A217" s="42">
        <v>0.10660660660660699</v>
      </c>
      <c r="B217" s="43">
        <v>0.27149492654878898</v>
      </c>
      <c r="J217" s="42">
        <v>0.107107107107107</v>
      </c>
      <c r="K217" s="43">
        <v>0.27028415891033702</v>
      </c>
      <c r="L217" s="43">
        <v>0.27304813589290899</v>
      </c>
      <c r="M217" s="43">
        <v>0.268899705128822</v>
      </c>
    </row>
    <row r="218" spans="1:13">
      <c r="A218" s="42">
        <v>0.107107107107107</v>
      </c>
      <c r="B218" s="43">
        <v>0.27156176188139902</v>
      </c>
      <c r="J218" s="42">
        <v>0.107607607607608</v>
      </c>
      <c r="K218" s="43">
        <v>0.27035817247028698</v>
      </c>
      <c r="L218" s="43">
        <v>0.27309159482315398</v>
      </c>
      <c r="M218" s="43">
        <v>0.26897973460341601</v>
      </c>
    </row>
    <row r="219" spans="1:13">
      <c r="A219" s="42">
        <v>0.107607607607608</v>
      </c>
      <c r="B219" s="43">
        <v>0.27162829145304501</v>
      </c>
      <c r="J219" s="42">
        <v>0.108108108108108</v>
      </c>
      <c r="K219" s="43">
        <v>0.27043184343519699</v>
      </c>
      <c r="L219" s="43">
        <v>0.27313481171008203</v>
      </c>
      <c r="M219" s="43">
        <v>0.26905952718816001</v>
      </c>
    </row>
    <row r="220" spans="1:13">
      <c r="A220" s="42">
        <v>0.108108108108108</v>
      </c>
      <c r="B220" s="43">
        <v>0.271694517357149</v>
      </c>
      <c r="J220" s="42">
        <v>0.10860860860860901</v>
      </c>
      <c r="K220" s="43">
        <v>0.27050517417828601</v>
      </c>
      <c r="L220" s="43">
        <v>0.27317778857015901</v>
      </c>
      <c r="M220" s="43">
        <v>0.26913908393330099</v>
      </c>
    </row>
    <row r="221" spans="1:13">
      <c r="A221" s="42">
        <v>0.10860860860860901</v>
      </c>
      <c r="B221" s="43">
        <v>0.27176044166806901</v>
      </c>
      <c r="J221" s="42">
        <v>0.109109109109109</v>
      </c>
      <c r="K221" s="43">
        <v>0.27057816705090698</v>
      </c>
      <c r="L221" s="43">
        <v>0.27322052739751201</v>
      </c>
      <c r="M221" s="43">
        <v>0.26921840588288898</v>
      </c>
    </row>
    <row r="222" spans="1:13">
      <c r="A222" s="42">
        <v>0.109109109109109</v>
      </c>
      <c r="B222" s="43">
        <v>0.27182606644130902</v>
      </c>
      <c r="J222" s="42">
        <v>0.10960960960961</v>
      </c>
      <c r="K222" s="43">
        <v>0.27065082438279198</v>
      </c>
      <c r="L222" s="43">
        <v>0.27326303016424103</v>
      </c>
      <c r="M222" s="43">
        <v>0.26929749407481801</v>
      </c>
    </row>
    <row r="223" spans="1:13">
      <c r="A223" s="42">
        <v>0.10960960960961</v>
      </c>
      <c r="B223" s="43">
        <v>0.27189139371373899</v>
      </c>
      <c r="J223" s="42">
        <v>0.11011011011011</v>
      </c>
      <c r="K223" s="43">
        <v>0.270723148482307</v>
      </c>
      <c r="L223" s="43">
        <v>0.27330529882072202</v>
      </c>
      <c r="M223" s="43">
        <v>0.26937634954087603</v>
      </c>
    </row>
    <row r="224" spans="1:13">
      <c r="A224" s="42">
        <v>0.11011011011011</v>
      </c>
      <c r="B224" s="43">
        <v>0.2719564255038</v>
      </c>
      <c r="J224" s="42">
        <v>0.110610610610611</v>
      </c>
      <c r="K224" s="43">
        <v>0.270795141636688</v>
      </c>
      <c r="L224" s="43">
        <v>0.2733473352959</v>
      </c>
      <c r="M224" s="43">
        <v>0.26945497330678703</v>
      </c>
    </row>
    <row r="225" spans="1:13">
      <c r="A225" s="42">
        <v>0.110610610610611</v>
      </c>
      <c r="B225" s="43">
        <v>0.27202116381171798</v>
      </c>
      <c r="J225" s="42">
        <v>0.11111111111111099</v>
      </c>
      <c r="K225" s="43">
        <v>0.27086680611229003</v>
      </c>
      <c r="L225" s="43">
        <v>0.27338914149759203</v>
      </c>
      <c r="M225" s="43">
        <v>0.269533366392256</v>
      </c>
    </row>
    <row r="226" spans="1:13">
      <c r="A226" s="42">
        <v>0.11111111111111099</v>
      </c>
      <c r="B226" s="43">
        <v>0.27208561061970499</v>
      </c>
      <c r="J226" s="42">
        <v>0.111611611611612</v>
      </c>
      <c r="K226" s="43">
        <v>0.27093814415481998</v>
      </c>
      <c r="L226" s="43">
        <v>0.27343071931276702</v>
      </c>
      <c r="M226" s="43">
        <v>0.269611529811013</v>
      </c>
    </row>
    <row r="227" spans="1:13">
      <c r="A227" s="42">
        <v>0.111611611611612</v>
      </c>
      <c r="B227" s="43">
        <v>0.272149767892162</v>
      </c>
      <c r="J227" s="42">
        <v>0.112112112112112</v>
      </c>
      <c r="K227" s="43">
        <v>0.27100915798957398</v>
      </c>
      <c r="L227" s="43">
        <v>0.27347207060783402</v>
      </c>
      <c r="M227" s="43">
        <v>0.26968946457085602</v>
      </c>
    </row>
    <row r="228" spans="1:13">
      <c r="A228" s="42">
        <v>0.112112112112112</v>
      </c>
      <c r="B228" s="43">
        <v>0.27221363757587802</v>
      </c>
      <c r="J228" s="42">
        <v>0.112612612612613</v>
      </c>
      <c r="K228" s="43">
        <v>0.271079849821666</v>
      </c>
      <c r="L228" s="43">
        <v>0.27351319722891998</v>
      </c>
      <c r="M228" s="43">
        <v>0.26976717167369701</v>
      </c>
    </row>
    <row r="229" spans="1:13">
      <c r="A229" s="42">
        <v>0.112612612612613</v>
      </c>
      <c r="B229" s="43">
        <v>0.27227722160022999</v>
      </c>
      <c r="J229" s="42">
        <v>0.11311311311311301</v>
      </c>
      <c r="K229" s="43">
        <v>0.27115022183625798</v>
      </c>
      <c r="L229" s="43">
        <v>0.273554101002146</v>
      </c>
      <c r="M229" s="43">
        <v>0.26984465211560199</v>
      </c>
    </row>
    <row r="230" spans="1:13">
      <c r="A230" s="42">
        <v>0.11311311311311301</v>
      </c>
      <c r="B230" s="43">
        <v>0.27234052187737301</v>
      </c>
      <c r="J230" s="42">
        <v>0.113613613613614</v>
      </c>
      <c r="K230" s="43">
        <v>0.27122027619878603</v>
      </c>
      <c r="L230" s="43">
        <v>0.27359478373389601</v>
      </c>
      <c r="M230" s="43">
        <v>0.26992190688683498</v>
      </c>
    </row>
    <row r="231" spans="1:13">
      <c r="A231" s="42">
        <v>0.113613613613614</v>
      </c>
      <c r="B231" s="43">
        <v>0.27240354030243602</v>
      </c>
      <c r="J231" s="42">
        <v>0.114114114114114</v>
      </c>
      <c r="K231" s="43">
        <v>0.27129001505518002</v>
      </c>
      <c r="L231" s="43">
        <v>0.27363524721108401</v>
      </c>
      <c r="M231" s="43">
        <v>0.26999893697190003</v>
      </c>
    </row>
    <row r="232" spans="1:13">
      <c r="A232" s="42">
        <v>0.114114114114114</v>
      </c>
      <c r="B232" s="43">
        <v>0.27246627875370599</v>
      </c>
      <c r="J232" s="42">
        <v>0.114614614614615</v>
      </c>
      <c r="K232" s="43">
        <v>0.271359440532083</v>
      </c>
      <c r="L232" s="43">
        <v>0.27367549320141499</v>
      </c>
      <c r="M232" s="43">
        <v>0.27007574334958201</v>
      </c>
    </row>
    <row r="233" spans="1:13">
      <c r="A233" s="42">
        <v>0.114614614614615</v>
      </c>
      <c r="B233" s="43">
        <v>0.27252873909282099</v>
      </c>
      <c r="J233" s="42">
        <v>0.115115115115115</v>
      </c>
      <c r="K233" s="43">
        <v>0.271428554737071</v>
      </c>
      <c r="L233" s="43">
        <v>0.27371552345364197</v>
      </c>
      <c r="M233" s="43">
        <v>0.27015232699299002</v>
      </c>
    </row>
    <row r="234" spans="1:13">
      <c r="A234" s="42">
        <v>0.115115115115115</v>
      </c>
      <c r="B234" s="43">
        <v>0.27259092316494798</v>
      </c>
      <c r="J234" s="42">
        <v>0.11561561561561599</v>
      </c>
      <c r="K234" s="43">
        <v>0.27149735975886002</v>
      </c>
      <c r="L234" s="43">
        <v>0.27375533969781901</v>
      </c>
      <c r="M234" s="43">
        <v>0.270228688869597</v>
      </c>
    </row>
    <row r="235" spans="1:13">
      <c r="A235" s="42">
        <v>0.11561561561561599</v>
      </c>
      <c r="B235" s="43">
        <v>0.27265283279896801</v>
      </c>
      <c r="J235" s="42">
        <v>0.116116116116116</v>
      </c>
      <c r="K235" s="43">
        <v>0.271565857667523</v>
      </c>
      <c r="L235" s="43">
        <v>0.27379494364555401</v>
      </c>
      <c r="M235" s="43">
        <v>0.27030482994128102</v>
      </c>
    </row>
    <row r="236" spans="1:13">
      <c r="A236" s="42">
        <v>0.116116116116116</v>
      </c>
      <c r="B236" s="43">
        <v>0.27271446980765501</v>
      </c>
      <c r="J236" s="42">
        <v>0.116616616616617</v>
      </c>
      <c r="K236" s="43">
        <v>0.27163405051469303</v>
      </c>
      <c r="L236" s="43">
        <v>0.27383433699024701</v>
      </c>
      <c r="M236" s="43">
        <v>0.270380751164366</v>
      </c>
    </row>
    <row r="237" spans="1:13">
      <c r="A237" s="42">
        <v>0.116616616616617</v>
      </c>
      <c r="B237" s="43">
        <v>0.27277583598785299</v>
      </c>
      <c r="J237" s="42">
        <v>0.117117117117117</v>
      </c>
      <c r="K237" s="43">
        <v>0.27170194033376899</v>
      </c>
      <c r="L237" s="43">
        <v>0.273873521407339</v>
      </c>
      <c r="M237" s="43">
        <v>0.27045645348965902</v>
      </c>
    </row>
    <row r="238" spans="1:13">
      <c r="A238" s="42">
        <v>0.117117117117117</v>
      </c>
      <c r="B238" s="43">
        <v>0.27283693312064999</v>
      </c>
      <c r="J238" s="42">
        <v>0.11761761761761801</v>
      </c>
      <c r="K238" s="43">
        <v>0.27176952914011898</v>
      </c>
      <c r="L238" s="43">
        <v>0.27391249855454403</v>
      </c>
      <c r="M238" s="43">
        <v>0.27053193786249502</v>
      </c>
    </row>
    <row r="239" spans="1:13">
      <c r="A239" s="42">
        <v>0.11761761761761801</v>
      </c>
      <c r="B239" s="43">
        <v>0.272897762971549</v>
      </c>
      <c r="J239" s="42">
        <v>0.118118118118118</v>
      </c>
      <c r="K239" s="43">
        <v>0.27183681893127998</v>
      </c>
      <c r="L239" s="43">
        <v>0.27395127007208803</v>
      </c>
      <c r="M239" s="43">
        <v>0.27060720522277099</v>
      </c>
    </row>
    <row r="240" spans="1:13">
      <c r="A240" s="42">
        <v>0.118118118118118</v>
      </c>
      <c r="B240" s="43">
        <v>0.27295832729064201</v>
      </c>
      <c r="J240" s="42">
        <v>0.118618618618619</v>
      </c>
      <c r="K240" s="43">
        <v>0.271903811687151</v>
      </c>
      <c r="L240" s="43">
        <v>0.27398983758293399</v>
      </c>
      <c r="M240" s="43">
        <v>0.270682256504991</v>
      </c>
    </row>
    <row r="241" spans="1:13">
      <c r="A241" s="42">
        <v>0.118618618618619</v>
      </c>
      <c r="B241" s="43">
        <v>0.27301862781277397</v>
      </c>
      <c r="J241" s="42">
        <v>0.119119119119119</v>
      </c>
      <c r="K241" s="43">
        <v>0.27197050937019202</v>
      </c>
      <c r="L241" s="43">
        <v>0.27402820269300898</v>
      </c>
      <c r="M241" s="43">
        <v>0.270757092638297</v>
      </c>
    </row>
    <row r="242" spans="1:13">
      <c r="A242" s="42">
        <v>0.119119119119119</v>
      </c>
      <c r="B242" s="43">
        <v>0.27307866625771099</v>
      </c>
      <c r="J242" s="42">
        <v>0.11961961961962</v>
      </c>
      <c r="K242" s="43">
        <v>0.27203691392561402</v>
      </c>
      <c r="L242" s="43">
        <v>0.27406636699143</v>
      </c>
      <c r="M242" s="43">
        <v>0.270831714546513</v>
      </c>
    </row>
    <row r="243" spans="1:13">
      <c r="A243" s="42">
        <v>0.11961961961962</v>
      </c>
      <c r="B243" s="43">
        <v>0.27313844433030099</v>
      </c>
      <c r="J243" s="42">
        <v>0.12012012012011999</v>
      </c>
      <c r="K243" s="43">
        <v>0.27210302728156499</v>
      </c>
      <c r="L243" s="43">
        <v>0.27410433205072399</v>
      </c>
      <c r="M243" s="43">
        <v>0.27090612314818402</v>
      </c>
    </row>
    <row r="244" spans="1:13">
      <c r="A244" s="42">
        <v>0.12012012012011999</v>
      </c>
      <c r="B244" s="43">
        <v>0.27319796372063798</v>
      </c>
      <c r="J244" s="42">
        <v>0.120620620620621</v>
      </c>
      <c r="K244" s="43">
        <v>0.27216885134932101</v>
      </c>
      <c r="L244" s="43">
        <v>0.27414209942703799</v>
      </c>
      <c r="M244" s="43">
        <v>0.27098031935660699</v>
      </c>
    </row>
    <row r="245" spans="1:13">
      <c r="A245" s="42">
        <v>0.120620620620621</v>
      </c>
      <c r="B245" s="43">
        <v>0.27325722610421999</v>
      </c>
      <c r="J245" s="42">
        <v>0.121121121121121</v>
      </c>
      <c r="K245" s="43">
        <v>0.272234388023469</v>
      </c>
      <c r="L245" s="43">
        <v>0.27417967066035698</v>
      </c>
      <c r="M245" s="43">
        <v>0.27105430407987602</v>
      </c>
    </row>
    <row r="246" spans="1:13">
      <c r="A246" s="42">
        <v>0.121121121121121</v>
      </c>
      <c r="B246" s="43">
        <v>0.27331623314210801</v>
      </c>
      <c r="J246" s="42">
        <v>0.121621621621622</v>
      </c>
      <c r="K246" s="43">
        <v>0.27229963918208699</v>
      </c>
      <c r="L246" s="43">
        <v>0.27421704727471302</v>
      </c>
      <c r="M246" s="43">
        <v>0.271128078220913</v>
      </c>
    </row>
    <row r="247" spans="1:13">
      <c r="A247" s="42">
        <v>0.121621621621622</v>
      </c>
      <c r="B247" s="43">
        <v>0.273374986481077</v>
      </c>
      <c r="J247" s="42">
        <v>0.12212212212212201</v>
      </c>
      <c r="K247" s="43">
        <v>0.27236460668692503</v>
      </c>
      <c r="L247" s="43">
        <v>0.27425423077838701</v>
      </c>
      <c r="M247" s="43">
        <v>0.27120164267751001</v>
      </c>
    </row>
    <row r="248" spans="1:13">
      <c r="A248" s="42">
        <v>0.12212212212212201</v>
      </c>
      <c r="B248" s="43">
        <v>0.27343348775377302</v>
      </c>
      <c r="J248" s="42">
        <v>0.122622622622623</v>
      </c>
      <c r="K248" s="43">
        <v>0.27242929238358099</v>
      </c>
      <c r="L248" s="43">
        <v>0.27429122266411898</v>
      </c>
      <c r="M248" s="43">
        <v>0.27127499834235902</v>
      </c>
    </row>
    <row r="249" spans="1:13">
      <c r="A249" s="42">
        <v>0.122622622622623</v>
      </c>
      <c r="B249" s="43">
        <v>0.273491738578864</v>
      </c>
      <c r="J249" s="42">
        <v>0.123123123123123</v>
      </c>
      <c r="K249" s="43">
        <v>0.27249369810167701</v>
      </c>
      <c r="L249" s="43">
        <v>0.27432802440929799</v>
      </c>
      <c r="M249" s="43">
        <v>0.27134814610309699</v>
      </c>
    </row>
    <row r="250" spans="1:13">
      <c r="A250" s="42">
        <v>0.123123123123123</v>
      </c>
      <c r="B250" s="43">
        <v>0.27354974056118803</v>
      </c>
      <c r="J250" s="42">
        <v>0.123623623623624</v>
      </c>
      <c r="K250" s="43">
        <v>0.27255782565503101</v>
      </c>
      <c r="L250" s="43">
        <v>0.27436463747616902</v>
      </c>
      <c r="M250" s="43">
        <v>0.27142108684233202</v>
      </c>
    </row>
    <row r="251" spans="1:13">
      <c r="A251" s="42">
        <v>0.123623623623624</v>
      </c>
      <c r="B251" s="43">
        <v>0.27360749529189898</v>
      </c>
      <c r="J251" s="42">
        <v>0.12412412412412401</v>
      </c>
      <c r="K251" s="43">
        <v>0.27262167684182798</v>
      </c>
      <c r="L251" s="43">
        <v>0.27440106331202002</v>
      </c>
      <c r="M251" s="43">
        <v>0.27149382143768502</v>
      </c>
    </row>
    <row r="252" spans="1:13">
      <c r="A252" s="42">
        <v>0.12412412412412401</v>
      </c>
      <c r="B252" s="43">
        <v>0.27366500434861601</v>
      </c>
      <c r="J252" s="42">
        <v>0.12462462462462499</v>
      </c>
      <c r="K252" s="43">
        <v>0.272685253444786</v>
      </c>
      <c r="L252" s="43">
        <v>0.274437303349373</v>
      </c>
      <c r="M252" s="43">
        <v>0.271566350761824</v>
      </c>
    </row>
    <row r="253" spans="1:13">
      <c r="A253" s="42">
        <v>0.12462462462462499</v>
      </c>
      <c r="B253" s="43">
        <v>0.27372226929556498</v>
      </c>
      <c r="J253" s="42">
        <v>0.125125125125125</v>
      </c>
      <c r="K253" s="43">
        <v>0.27274855723132302</v>
      </c>
      <c r="L253" s="43">
        <v>0.27447335900617498</v>
      </c>
      <c r="M253" s="43">
        <v>0.271638675682498</v>
      </c>
    </row>
    <row r="254" spans="1:13">
      <c r="A254" s="42">
        <v>0.125125125125125</v>
      </c>
      <c r="B254" s="43">
        <v>0.27377929168371901</v>
      </c>
      <c r="J254" s="42">
        <v>0.12562562562562599</v>
      </c>
      <c r="K254" s="43">
        <v>0.27281158995372201</v>
      </c>
      <c r="L254" s="43">
        <v>0.27450923168598301</v>
      </c>
      <c r="M254" s="43">
        <v>0.27171079706257001</v>
      </c>
    </row>
    <row r="255" spans="1:13">
      <c r="A255" s="42">
        <v>0.12562562562562599</v>
      </c>
      <c r="B255" s="43">
        <v>0.27383607305094299</v>
      </c>
      <c r="J255" s="42">
        <v>0.126126126126126</v>
      </c>
      <c r="K255" s="43">
        <v>0.27287435334929</v>
      </c>
      <c r="L255" s="43">
        <v>0.27454492277814002</v>
      </c>
      <c r="M255" s="43">
        <v>0.27178271576005603</v>
      </c>
    </row>
    <row r="256" spans="1:13">
      <c r="A256" s="42">
        <v>0.126126126126126</v>
      </c>
      <c r="B256" s="43">
        <v>0.27389261492212602</v>
      </c>
      <c r="J256" s="42">
        <v>0.12662662662662699</v>
      </c>
      <c r="K256" s="43">
        <v>0.27293684914052302</v>
      </c>
      <c r="L256" s="43">
        <v>0.27458043365796198</v>
      </c>
      <c r="M256" s="43">
        <v>0.27185443262815501</v>
      </c>
    </row>
    <row r="257" spans="1:13">
      <c r="A257" s="42">
        <v>0.12662662662662699</v>
      </c>
      <c r="B257" s="43">
        <v>0.27394891880931999</v>
      </c>
      <c r="J257" s="42">
        <v>0.12712712712712701</v>
      </c>
      <c r="K257" s="43">
        <v>0.272999079035256</v>
      </c>
      <c r="L257" s="43">
        <v>0.27461576568691098</v>
      </c>
      <c r="M257" s="43">
        <v>0.27192594851528201</v>
      </c>
    </row>
    <row r="258" spans="1:13">
      <c r="A258" s="42">
        <v>0.12712712712712701</v>
      </c>
      <c r="B258" s="43">
        <v>0.27400498621187902</v>
      </c>
      <c r="J258" s="42">
        <v>0.127627627627628</v>
      </c>
      <c r="K258" s="43">
        <v>0.27306104472682302</v>
      </c>
      <c r="L258" s="43">
        <v>0.27465092021276899</v>
      </c>
      <c r="M258" s="43">
        <v>0.27199726426510801</v>
      </c>
    </row>
    <row r="259" spans="1:13">
      <c r="A259" s="42">
        <v>0.127627627627628</v>
      </c>
      <c r="B259" s="43">
        <v>0.27406081861658599</v>
      </c>
      <c r="J259" s="42">
        <v>0.12812812812812799</v>
      </c>
      <c r="K259" s="43">
        <v>0.27312274789421298</v>
      </c>
      <c r="L259" s="43">
        <v>0.27468589856981002</v>
      </c>
      <c r="M259" s="43">
        <v>0.27206838071658401</v>
      </c>
    </row>
    <row r="260" spans="1:13">
      <c r="A260" s="42">
        <v>0.12812812812812799</v>
      </c>
      <c r="B260" s="43">
        <v>0.27411641749778598</v>
      </c>
      <c r="J260" s="42">
        <v>0.128628628628629</v>
      </c>
      <c r="K260" s="43">
        <v>0.27318419020221402</v>
      </c>
      <c r="L260" s="43">
        <v>0.27472070207896798</v>
      </c>
      <c r="M260" s="43">
        <v>0.27213929870398001</v>
      </c>
    </row>
    <row r="261" spans="1:13">
      <c r="A261" s="42">
        <v>0.128628628628629</v>
      </c>
      <c r="B261" s="43">
        <v>0.27417178431751699</v>
      </c>
      <c r="J261" s="42">
        <v>0.12912912912912899</v>
      </c>
      <c r="K261" s="43">
        <v>0.273245373301571</v>
      </c>
      <c r="L261" s="43">
        <v>0.27475533204800501</v>
      </c>
      <c r="M261" s="43">
        <v>0.272210019056918</v>
      </c>
    </row>
    <row r="262" spans="1:13">
      <c r="A262" s="42">
        <v>0.12912912912912899</v>
      </c>
      <c r="B262" s="43">
        <v>0.27422692052564102</v>
      </c>
      <c r="J262" s="42">
        <v>0.12962962962963001</v>
      </c>
      <c r="K262" s="43">
        <v>0.27330629882912899</v>
      </c>
      <c r="L262" s="43">
        <v>0.27478978977167201</v>
      </c>
      <c r="M262" s="43">
        <v>0.27228054260040002</v>
      </c>
    </row>
    <row r="263" spans="1:13">
      <c r="A263" s="42">
        <v>0.12962962962963001</v>
      </c>
      <c r="B263" s="43">
        <v>0.274281827559962</v>
      </c>
      <c r="J263" s="42">
        <v>0.13013013013013</v>
      </c>
      <c r="K263" s="43">
        <v>0.27336696840798003</v>
      </c>
      <c r="L263" s="43">
        <v>0.27482407653187302</v>
      </c>
      <c r="M263" s="43">
        <v>0.27235087015484399</v>
      </c>
    </row>
    <row r="264" spans="1:13">
      <c r="A264" s="42">
        <v>0.13013013013013</v>
      </c>
      <c r="B264" s="43">
        <v>0.27433650684636002</v>
      </c>
      <c r="J264" s="42">
        <v>0.13063063063063099</v>
      </c>
      <c r="K264" s="43">
        <v>0.27342738364760899</v>
      </c>
      <c r="L264" s="43">
        <v>0.27485819359782498</v>
      </c>
      <c r="M264" s="43">
        <v>0.27242100253611201</v>
      </c>
    </row>
    <row r="265" spans="1:13">
      <c r="A265" s="42">
        <v>0.13063063063063099</v>
      </c>
      <c r="B265" s="43">
        <v>0.27439095979890998</v>
      </c>
      <c r="J265" s="42">
        <v>0.13113113113113101</v>
      </c>
      <c r="K265" s="43">
        <v>0.27348754614403098</v>
      </c>
      <c r="L265" s="43">
        <v>0.274892142226209</v>
      </c>
      <c r="M265" s="43">
        <v>0.27249094055554801</v>
      </c>
    </row>
    <row r="266" spans="1:13">
      <c r="A266" s="42">
        <v>0.13113113113113101</v>
      </c>
      <c r="B266" s="43">
        <v>0.27444518782000399</v>
      </c>
      <c r="J266" s="42">
        <v>0.131631631631632</v>
      </c>
      <c r="K266" s="43">
        <v>0.27354745747993903</v>
      </c>
      <c r="L266" s="43">
        <v>0.27492592366133101</v>
      </c>
      <c r="M266" s="43">
        <v>0.27256068502000202</v>
      </c>
    </row>
    <row r="267" spans="1:13">
      <c r="A267" s="42">
        <v>0.131631631631632</v>
      </c>
      <c r="B267" s="43">
        <v>0.27449919230047298</v>
      </c>
      <c r="J267" s="42">
        <v>0.13213213213213201</v>
      </c>
      <c r="K267" s="43">
        <v>0.27360711922483799</v>
      </c>
      <c r="L267" s="43">
        <v>0.27495953913526899</v>
      </c>
      <c r="M267" s="43">
        <v>0.27263023673186398</v>
      </c>
    </row>
    <row r="268" spans="1:13">
      <c r="A268" s="42">
        <v>0.13213213213213201</v>
      </c>
      <c r="B268" s="43">
        <v>0.27455297461970302</v>
      </c>
      <c r="J268" s="42">
        <v>0.132632632632633</v>
      </c>
      <c r="K268" s="43">
        <v>0.27366653293518101</v>
      </c>
      <c r="L268" s="43">
        <v>0.27499298986802501</v>
      </c>
      <c r="M268" s="43">
        <v>0.27269959648909797</v>
      </c>
    </row>
    <row r="269" spans="1:13">
      <c r="A269" s="42">
        <v>0.132632632632633</v>
      </c>
      <c r="B269" s="43">
        <v>0.27460653614575697</v>
      </c>
      <c r="J269" s="42">
        <v>0.13313313313313299</v>
      </c>
      <c r="K269" s="43">
        <v>0.27372570015450798</v>
      </c>
      <c r="L269" s="43">
        <v>0.27502627706767402</v>
      </c>
      <c r="M269" s="43">
        <v>0.27276876508526599</v>
      </c>
    </row>
    <row r="270" spans="1:13">
      <c r="A270" s="42">
        <v>0.13313313313313299</v>
      </c>
      <c r="B270" s="43">
        <v>0.27465987823548599</v>
      </c>
      <c r="J270" s="42">
        <v>0.13363363363363401</v>
      </c>
      <c r="K270" s="43">
        <v>0.27378462241357898</v>
      </c>
      <c r="L270" s="43">
        <v>0.27505940193050599</v>
      </c>
      <c r="M270" s="43">
        <v>0.27283774330956401</v>
      </c>
    </row>
    <row r="271" spans="1:13">
      <c r="A271" s="42">
        <v>0.13363363363363401</v>
      </c>
      <c r="B271" s="43">
        <v>0.27471300223464801</v>
      </c>
      <c r="J271" s="42">
        <v>0.134134134134134</v>
      </c>
      <c r="K271" s="43">
        <v>0.27384330123050399</v>
      </c>
      <c r="L271" s="43">
        <v>0.27509236564117201</v>
      </c>
      <c r="M271" s="43">
        <v>0.272906531946849</v>
      </c>
    </row>
    <row r="272" spans="1:13">
      <c r="A272" s="42">
        <v>0.134134134134134</v>
      </c>
      <c r="B272" s="43">
        <v>0.27476590947801599</v>
      </c>
      <c r="J272" s="42">
        <v>0.13463463463463499</v>
      </c>
      <c r="K272" s="43">
        <v>0.27390173811087398</v>
      </c>
      <c r="L272" s="43">
        <v>0.275125169372824</v>
      </c>
      <c r="M272" s="43">
        <v>0.27297513177766902</v>
      </c>
    </row>
    <row r="273" spans="1:13">
      <c r="A273" s="42">
        <v>0.13463463463463499</v>
      </c>
      <c r="B273" s="43">
        <v>0.27481860128949798</v>
      </c>
      <c r="J273" s="42">
        <v>0.135135135135135</v>
      </c>
      <c r="K273" s="43">
        <v>0.27395993454789103</v>
      </c>
      <c r="L273" s="43">
        <v>0.275157814287255</v>
      </c>
      <c r="M273" s="43">
        <v>0.27304354357829602</v>
      </c>
    </row>
    <row r="274" spans="1:13">
      <c r="A274" s="42">
        <v>0.135135135135135</v>
      </c>
      <c r="B274" s="43">
        <v>0.274871078982237</v>
      </c>
      <c r="J274" s="42">
        <v>0.13563563563563599</v>
      </c>
      <c r="K274" s="43">
        <v>0.27401789202249399</v>
      </c>
      <c r="L274" s="43">
        <v>0.27519030153503499</v>
      </c>
      <c r="M274" s="43">
        <v>0.273111768120748</v>
      </c>
    </row>
    <row r="275" spans="1:13">
      <c r="A275" s="42">
        <v>0.13563563563563599</v>
      </c>
      <c r="B275" s="43">
        <v>0.27492334385872902</v>
      </c>
      <c r="J275" s="42">
        <v>0.13613613613613601</v>
      </c>
      <c r="K275" s="43">
        <v>0.27407561200348501</v>
      </c>
      <c r="L275" s="43">
        <v>0.27522263225564603</v>
      </c>
      <c r="M275" s="43">
        <v>0.273179806172825</v>
      </c>
    </row>
    <row r="276" spans="1:13">
      <c r="A276" s="42">
        <v>0.13613613613613601</v>
      </c>
      <c r="B276" s="43">
        <v>0.27497539721092501</v>
      </c>
      <c r="J276" s="42">
        <v>0.136636636636637</v>
      </c>
      <c r="K276" s="43">
        <v>0.274133095947655</v>
      </c>
      <c r="L276" s="43">
        <v>0.27525480757762</v>
      </c>
      <c r="M276" s="43">
        <v>0.27324765849813498</v>
      </c>
    </row>
    <row r="277" spans="1:13">
      <c r="A277" s="42">
        <v>0.136636636636637</v>
      </c>
      <c r="B277" s="43">
        <v>0.27502724032034098</v>
      </c>
      <c r="J277" s="42">
        <v>0.13713713713713699</v>
      </c>
      <c r="K277" s="43">
        <v>0.27419034529990099</v>
      </c>
      <c r="L277" s="43">
        <v>0.27528682861866099</v>
      </c>
      <c r="M277" s="43">
        <v>0.273315325856122</v>
      </c>
    </row>
    <row r="278" spans="1:13">
      <c r="A278" s="42">
        <v>0.13713713713713699</v>
      </c>
      <c r="B278" s="43">
        <v>0.27507887445816198</v>
      </c>
      <c r="J278" s="42">
        <v>0.13763763763763801</v>
      </c>
      <c r="K278" s="43">
        <v>0.27424736149335499</v>
      </c>
      <c r="L278" s="43">
        <v>0.275318696485784</v>
      </c>
      <c r="M278" s="43">
        <v>0.27338280900209599</v>
      </c>
    </row>
    <row r="279" spans="1:13">
      <c r="A279" s="42">
        <v>0.13763763763763801</v>
      </c>
      <c r="B279" s="43">
        <v>0.27513030088534501</v>
      </c>
      <c r="J279" s="42">
        <v>0.13813813813813799</v>
      </c>
      <c r="K279" s="43">
        <v>0.27430414594949498</v>
      </c>
      <c r="L279" s="43">
        <v>0.275350412275435</v>
      </c>
      <c r="M279" s="43">
        <v>0.27345010868726</v>
      </c>
    </row>
    <row r="280" spans="1:13">
      <c r="A280" s="42">
        <v>0.13813813813813799</v>
      </c>
      <c r="B280" s="43">
        <v>0.27518152085272202</v>
      </c>
      <c r="J280" s="42">
        <v>0.13863863863863901</v>
      </c>
      <c r="K280" s="43">
        <v>0.27436070007827101</v>
      </c>
      <c r="L280" s="43">
        <v>0.275381977073625</v>
      </c>
      <c r="M280" s="43">
        <v>0.27351722565873698</v>
      </c>
    </row>
    <row r="281" spans="1:13">
      <c r="A281" s="42">
        <v>0.13863863863863901</v>
      </c>
      <c r="B281" s="43">
        <v>0.275232535601103</v>
      </c>
      <c r="J281" s="42">
        <v>0.139139139139139</v>
      </c>
      <c r="K281" s="43">
        <v>0.27441702527821599</v>
      </c>
      <c r="L281" s="43">
        <v>0.27541339195604297</v>
      </c>
      <c r="M281" s="43">
        <v>0.27358416065960101</v>
      </c>
    </row>
    <row r="282" spans="1:13">
      <c r="A282" s="42">
        <v>0.139139139139139</v>
      </c>
      <c r="B282" s="43">
        <v>0.27528334636137303</v>
      </c>
      <c r="J282" s="42">
        <v>0.13963963963963999</v>
      </c>
      <c r="K282" s="43">
        <v>0.27447312293656501</v>
      </c>
      <c r="L282" s="43">
        <v>0.27544465798818901</v>
      </c>
      <c r="M282" s="43">
        <v>0.27365091442889899</v>
      </c>
    </row>
    <row r="283" spans="1:13">
      <c r="A283" s="42">
        <v>0.13963963963963999</v>
      </c>
      <c r="B283" s="43">
        <v>0.27533395435459601</v>
      </c>
      <c r="J283" s="42">
        <v>0.14014014014014001</v>
      </c>
      <c r="K283" s="43">
        <v>0.27452899442936601</v>
      </c>
      <c r="L283" s="43">
        <v>0.27547577622548702</v>
      </c>
      <c r="M283" s="43">
        <v>0.27371748770168502</v>
      </c>
    </row>
    <row r="284" spans="1:13">
      <c r="A284" s="42">
        <v>0.14014014014014001</v>
      </c>
      <c r="B284" s="43">
        <v>0.27538436079210599</v>
      </c>
      <c r="J284" s="42">
        <v>0.140640640640641</v>
      </c>
      <c r="K284" s="43">
        <v>0.27458464112159497</v>
      </c>
      <c r="L284" s="43">
        <v>0.27550674771340899</v>
      </c>
      <c r="M284" s="43">
        <v>0.27378388120904001</v>
      </c>
    </row>
    <row r="285" spans="1:13">
      <c r="A285" s="42">
        <v>0.140640640640641</v>
      </c>
      <c r="B285" s="43">
        <v>0.27543456687561102</v>
      </c>
      <c r="J285" s="42">
        <v>0.14114114114114101</v>
      </c>
      <c r="K285" s="43">
        <v>0.27464006436726601</v>
      </c>
      <c r="L285" s="43">
        <v>0.27553757348758701</v>
      </c>
      <c r="M285" s="43">
        <v>0.27385009567810398</v>
      </c>
    </row>
    <row r="286" spans="1:13">
      <c r="A286" s="42">
        <v>0.14114114114114101</v>
      </c>
      <c r="B286" s="43">
        <v>0.27548457379728297</v>
      </c>
      <c r="J286" s="42">
        <v>0.141641641641642</v>
      </c>
      <c r="K286" s="43">
        <v>0.27469526550953799</v>
      </c>
      <c r="L286" s="43">
        <v>0.27556825457393302</v>
      </c>
      <c r="M286" s="43">
        <v>0.27391613183210101</v>
      </c>
    </row>
    <row r="287" spans="1:13">
      <c r="A287" s="42">
        <v>0.141641641641642</v>
      </c>
      <c r="B287" s="43">
        <v>0.27553438273985398</v>
      </c>
      <c r="J287" s="42">
        <v>0.14214214214214199</v>
      </c>
      <c r="K287" s="43">
        <v>0.27475024588083102</v>
      </c>
      <c r="L287" s="43">
        <v>0.27559879198874998</v>
      </c>
      <c r="M287" s="43">
        <v>0.27398199039036197</v>
      </c>
    </row>
    <row r="288" spans="1:13">
      <c r="A288" s="42">
        <v>0.14214214214214199</v>
      </c>
      <c r="B288" s="43">
        <v>0.27558399487671198</v>
      </c>
      <c r="J288" s="42">
        <v>0.14264264264264301</v>
      </c>
      <c r="K288" s="43">
        <v>0.27480500680292602</v>
      </c>
      <c r="L288" s="43">
        <v>0.27562918673884501</v>
      </c>
      <c r="M288" s="43">
        <v>0.27404767206835801</v>
      </c>
    </row>
    <row r="289" spans="1:13">
      <c r="A289" s="42">
        <v>0.14264264264264301</v>
      </c>
      <c r="B289" s="43">
        <v>0.27563341137198699</v>
      </c>
      <c r="J289" s="42">
        <v>0.143143143143143</v>
      </c>
      <c r="K289" s="43">
        <v>0.27485954958707198</v>
      </c>
      <c r="L289" s="43">
        <v>0.27565943982163899</v>
      </c>
      <c r="M289" s="43">
        <v>0.27411317757772002</v>
      </c>
    </row>
    <row r="290" spans="1:13">
      <c r="A290" s="42">
        <v>0.143143143143143</v>
      </c>
      <c r="B290" s="43">
        <v>0.27568263338064802</v>
      </c>
      <c r="J290" s="42">
        <v>0.14364364364364399</v>
      </c>
      <c r="K290" s="43">
        <v>0.27491387553409602</v>
      </c>
      <c r="L290" s="43">
        <v>0.27568955222528002</v>
      </c>
      <c r="M290" s="43">
        <v>0.274178507626266</v>
      </c>
    </row>
    <row r="291" spans="1:13">
      <c r="A291" s="42">
        <v>0.14364364364364399</v>
      </c>
      <c r="B291" s="43">
        <v>0.27573166204859101</v>
      </c>
      <c r="J291" s="42">
        <v>0.144144144144144</v>
      </c>
      <c r="K291" s="43">
        <v>0.274967985934499</v>
      </c>
      <c r="L291" s="43">
        <v>0.27571952492874202</v>
      </c>
      <c r="M291" s="43">
        <v>0.27424366291802998</v>
      </c>
    </row>
    <row r="292" spans="1:13">
      <c r="A292" s="42">
        <v>0.144144144144144</v>
      </c>
      <c r="B292" s="43">
        <v>0.27578049851272801</v>
      </c>
      <c r="J292" s="42">
        <v>0.14464464464464499</v>
      </c>
      <c r="K292" s="43">
        <v>0.27502188206856298</v>
      </c>
      <c r="L292" s="43">
        <v>0.27574935890194302</v>
      </c>
      <c r="M292" s="43">
        <v>0.27430864415327999</v>
      </c>
    </row>
    <row r="293" spans="1:13">
      <c r="A293" s="42">
        <v>0.14464464464464499</v>
      </c>
      <c r="B293" s="43">
        <v>0.27582914390107099</v>
      </c>
      <c r="J293" s="42">
        <v>0.14514514514514501</v>
      </c>
      <c r="K293" s="43">
        <v>0.27507556520645199</v>
      </c>
      <c r="L293" s="43">
        <v>0.275779055105837</v>
      </c>
      <c r="M293" s="43">
        <v>0.27437345202855201</v>
      </c>
    </row>
    <row r="294" spans="1:13">
      <c r="A294" s="42">
        <v>0.14514514514514501</v>
      </c>
      <c r="B294" s="43">
        <v>0.27587759933282702</v>
      </c>
      <c r="J294" s="42">
        <v>0.145645645645646</v>
      </c>
      <c r="K294" s="43">
        <v>0.27512903660830801</v>
      </c>
      <c r="L294" s="43">
        <v>0.27580861449252803</v>
      </c>
      <c r="M294" s="43">
        <v>0.27443808723666802</v>
      </c>
    </row>
    <row r="295" spans="1:13">
      <c r="A295" s="42">
        <v>0.145645645645646</v>
      </c>
      <c r="B295" s="43">
        <v>0.27592586591847601</v>
      </c>
      <c r="J295" s="42">
        <v>0.14614614614614599</v>
      </c>
      <c r="K295" s="43">
        <v>0.27518229752435402</v>
      </c>
      <c r="L295" s="43">
        <v>0.275838038005363</v>
      </c>
      <c r="M295" s="43">
        <v>0.27450255046676397</v>
      </c>
    </row>
    <row r="296" spans="1:13">
      <c r="A296" s="42">
        <v>0.14614614614614599</v>
      </c>
      <c r="B296" s="43">
        <v>0.27597394475985998</v>
      </c>
      <c r="J296" s="42">
        <v>0.14664664664664701</v>
      </c>
      <c r="K296" s="43">
        <v>0.27523534919498899</v>
      </c>
      <c r="L296" s="43">
        <v>0.27586732657904101</v>
      </c>
      <c r="M296" s="43">
        <v>0.27456684240431301</v>
      </c>
    </row>
    <row r="297" spans="1:13">
      <c r="A297" s="42">
        <v>0.14664664664664701</v>
      </c>
      <c r="B297" s="43">
        <v>0.276021836950268</v>
      </c>
      <c r="J297" s="42">
        <v>0.14714714714714699</v>
      </c>
      <c r="K297" s="43">
        <v>0.27528819285088502</v>
      </c>
      <c r="L297" s="43">
        <v>0.275896481139703</v>
      </c>
      <c r="M297" s="43">
        <v>0.27463096373114998</v>
      </c>
    </row>
    <row r="298" spans="1:13">
      <c r="A298" s="42">
        <v>0.14714714714714699</v>
      </c>
      <c r="B298" s="43">
        <v>0.27606954357451202</v>
      </c>
      <c r="J298" s="42">
        <v>0.14764764764764801</v>
      </c>
      <c r="K298" s="43">
        <v>0.27534082971308099</v>
      </c>
      <c r="L298" s="43">
        <v>0.27592550260503701</v>
      </c>
      <c r="M298" s="43">
        <v>0.27469491512549798</v>
      </c>
    </row>
    <row r="299" spans="1:13">
      <c r="A299" s="42">
        <v>0.14764764764764801</v>
      </c>
      <c r="B299" s="43">
        <v>0.27611706570901901</v>
      </c>
      <c r="J299" s="42">
        <v>0.148148148148148</v>
      </c>
      <c r="K299" s="43">
        <v>0.27539326099307998</v>
      </c>
      <c r="L299" s="43">
        <v>0.27595439188436999</v>
      </c>
      <c r="M299" s="43">
        <v>0.27475869726198698</v>
      </c>
    </row>
    <row r="300" spans="1:13">
      <c r="A300" s="42">
        <v>0.148148148148148</v>
      </c>
      <c r="B300" s="43">
        <v>0.27616440442190299</v>
      </c>
      <c r="J300" s="42">
        <v>0.14864864864864899</v>
      </c>
      <c r="K300" s="43">
        <v>0.27544548789293799</v>
      </c>
      <c r="L300" s="43">
        <v>0.27598314987876399</v>
      </c>
      <c r="M300" s="43">
        <v>0.27482231081168201</v>
      </c>
    </row>
    <row r="301" spans="1:13">
      <c r="A301" s="42">
        <v>0.14864864864864899</v>
      </c>
      <c r="B301" s="43">
        <v>0.27621156077304998</v>
      </c>
      <c r="J301" s="42">
        <v>0.14914914914914901</v>
      </c>
      <c r="K301" s="43">
        <v>0.27549751160535901</v>
      </c>
      <c r="L301" s="43">
        <v>0.276011777481112</v>
      </c>
      <c r="M301" s="43">
        <v>0.274885756442106</v>
      </c>
    </row>
    <row r="302" spans="1:13">
      <c r="A302" s="42">
        <v>0.14914914914914901</v>
      </c>
      <c r="B302" s="43">
        <v>0.27625853581419602</v>
      </c>
      <c r="J302" s="42">
        <v>0.14964964964965</v>
      </c>
      <c r="K302" s="43">
        <v>0.27554933331378401</v>
      </c>
      <c r="L302" s="43">
        <v>0.27604027557622401</v>
      </c>
      <c r="M302" s="43">
        <v>0.27494903481726102</v>
      </c>
    </row>
    <row r="303" spans="1:13">
      <c r="A303" s="42">
        <v>0.14964964964965</v>
      </c>
      <c r="B303" s="43">
        <v>0.27630533058900297</v>
      </c>
      <c r="J303" s="42">
        <v>0.15015015015015001</v>
      </c>
      <c r="K303" s="43">
        <v>0.27560095419248098</v>
      </c>
      <c r="L303" s="43">
        <v>0.27606864504092798</v>
      </c>
      <c r="M303" s="43">
        <v>0.27501214659765399</v>
      </c>
    </row>
    <row r="304" spans="1:13">
      <c r="A304" s="42">
        <v>0.15015015015015001</v>
      </c>
      <c r="B304" s="43">
        <v>0.27635194613314101</v>
      </c>
      <c r="J304" s="42">
        <v>0.150650650650651</v>
      </c>
      <c r="K304" s="43">
        <v>0.27565237540663701</v>
      </c>
      <c r="L304" s="43">
        <v>0.276096886744151</v>
      </c>
      <c r="M304" s="43">
        <v>0.27507509244031803</v>
      </c>
    </row>
    <row r="305" spans="1:13">
      <c r="A305" s="42">
        <v>0.150650650650651</v>
      </c>
      <c r="B305" s="43">
        <v>0.27639838347436002</v>
      </c>
      <c r="J305" s="42">
        <v>0.15115115115115099</v>
      </c>
      <c r="K305" s="43">
        <v>0.275703598112439</v>
      </c>
      <c r="L305" s="43">
        <v>0.27612500154701197</v>
      </c>
      <c r="M305" s="43">
        <v>0.27513787299883502</v>
      </c>
    </row>
    <row r="306" spans="1:13">
      <c r="A306" s="42">
        <v>0.15115115115115099</v>
      </c>
      <c r="B306" s="43">
        <v>0.27644464363256699</v>
      </c>
      <c r="J306" s="42">
        <v>0.15165165165165201</v>
      </c>
      <c r="K306" s="43">
        <v>0.275754623457166</v>
      </c>
      <c r="L306" s="43">
        <v>0.27615299030290802</v>
      </c>
      <c r="M306" s="43">
        <v>0.27520048892336102</v>
      </c>
    </row>
    <row r="307" spans="1:13">
      <c r="A307" s="42">
        <v>0.15165165165165201</v>
      </c>
      <c r="B307" s="43">
        <v>0.27649072761990301</v>
      </c>
      <c r="J307" s="42">
        <v>0.152152152152152</v>
      </c>
      <c r="K307" s="43">
        <v>0.27580545257927302</v>
      </c>
      <c r="L307" s="43">
        <v>0.27618085385760299</v>
      </c>
      <c r="M307" s="43">
        <v>0.27526294086064501</v>
      </c>
    </row>
    <row r="308" spans="1:13">
      <c r="A308" s="42">
        <v>0.152152152152152</v>
      </c>
      <c r="B308" s="43">
        <v>0.276536636440811</v>
      </c>
      <c r="J308" s="42">
        <v>0.15265265265265299</v>
      </c>
      <c r="K308" s="43">
        <v>0.27585608660847699</v>
      </c>
      <c r="L308" s="43">
        <v>0.276208593049309</v>
      </c>
      <c r="M308" s="43">
        <v>0.27532522945405302</v>
      </c>
    </row>
    <row r="309" spans="1:13">
      <c r="A309" s="42">
        <v>0.15265265265265299</v>
      </c>
      <c r="B309" s="43">
        <v>0.27658237109211598</v>
      </c>
      <c r="J309" s="42">
        <v>0.153153153153153</v>
      </c>
      <c r="K309" s="43">
        <v>0.27590652666583598</v>
      </c>
      <c r="L309" s="43">
        <v>0.27623620870877302</v>
      </c>
      <c r="M309" s="43">
        <v>0.27538735534358999</v>
      </c>
    </row>
    <row r="310" spans="1:13">
      <c r="A310" s="42">
        <v>0.153153153153153</v>
      </c>
      <c r="B310" s="43">
        <v>0.27662793256309298</v>
      </c>
      <c r="J310" s="42">
        <v>0.15365365365365399</v>
      </c>
      <c r="K310" s="43">
        <v>0.27595677386383899</v>
      </c>
      <c r="L310" s="43">
        <v>0.27626370165936098</v>
      </c>
      <c r="M310" s="43">
        <v>0.27544931916592202</v>
      </c>
    </row>
    <row r="311" spans="1:13">
      <c r="A311" s="42">
        <v>0.15365365365365399</v>
      </c>
      <c r="B311" s="43">
        <v>0.276673321835537</v>
      </c>
      <c r="J311" s="42">
        <v>0.15415415415415401</v>
      </c>
      <c r="K311" s="43">
        <v>0.27600682930648301</v>
      </c>
      <c r="L311" s="43">
        <v>0.27629107271713499</v>
      </c>
      <c r="M311" s="43">
        <v>0.275511121554399</v>
      </c>
    </row>
    <row r="312" spans="1:13">
      <c r="A312" s="42">
        <v>0.15415415415415401</v>
      </c>
      <c r="B312" s="43">
        <v>0.27671853988383799</v>
      </c>
      <c r="J312" s="42">
        <v>0.154654654654655</v>
      </c>
      <c r="K312" s="43">
        <v>0.27605669408935202</v>
      </c>
      <c r="L312" s="43">
        <v>0.27631832269093998</v>
      </c>
      <c r="M312" s="43">
        <v>0.27557276313907197</v>
      </c>
    </row>
    <row r="313" spans="1:13">
      <c r="A313" s="42">
        <v>0.154654654654655</v>
      </c>
      <c r="B313" s="43">
        <v>0.276763587675048</v>
      </c>
      <c r="J313" s="42">
        <v>0.15515515515515499</v>
      </c>
      <c r="K313" s="43">
        <v>0.276106369299704</v>
      </c>
      <c r="L313" s="43">
        <v>0.27634545238247699</v>
      </c>
      <c r="M313" s="43">
        <v>0.27563424454671998</v>
      </c>
    </row>
    <row r="314" spans="1:13">
      <c r="A314" s="42">
        <v>0.15515515515515499</v>
      </c>
      <c r="B314" s="43">
        <v>0.276808466168949</v>
      </c>
      <c r="J314" s="42">
        <v>0.15565565565565601</v>
      </c>
      <c r="K314" s="43">
        <v>0.27615585601654202</v>
      </c>
      <c r="L314" s="43">
        <v>0.27637246258638898</v>
      </c>
      <c r="M314" s="43">
        <v>0.27569556640086801</v>
      </c>
    </row>
    <row r="315" spans="1:13">
      <c r="A315" s="42">
        <v>0.15565565565565601</v>
      </c>
      <c r="B315" s="43">
        <v>0.276853176318125</v>
      </c>
      <c r="J315" s="42">
        <v>0.156156156156156</v>
      </c>
      <c r="K315" s="43">
        <v>0.276205155310698</v>
      </c>
      <c r="L315" s="43">
        <v>0.27639935409033101</v>
      </c>
      <c r="M315" s="43">
        <v>0.27575672932181</v>
      </c>
    </row>
    <row r="316" spans="1:13">
      <c r="A316" s="42">
        <v>0.156156156156156</v>
      </c>
      <c r="B316" s="43">
        <v>0.27689771906802402</v>
      </c>
      <c r="J316" s="42">
        <v>0.15665665665665701</v>
      </c>
      <c r="K316" s="43">
        <v>0.27625426824490901</v>
      </c>
      <c r="L316" s="43">
        <v>0.27642612767505198</v>
      </c>
      <c r="M316" s="43">
        <v>0.27581773392662701</v>
      </c>
    </row>
    <row r="317" spans="1:13">
      <c r="A317" s="42">
        <v>0.15665665665665701</v>
      </c>
      <c r="B317" s="43">
        <v>0.27694209535702902</v>
      </c>
      <c r="J317" s="42">
        <v>0.157157157157157</v>
      </c>
      <c r="K317" s="43">
        <v>0.27630319587389002</v>
      </c>
      <c r="L317" s="43">
        <v>0.276452784114469</v>
      </c>
      <c r="M317" s="43">
        <v>0.27587858082921102</v>
      </c>
    </row>
    <row r="318" spans="1:13">
      <c r="A318" s="42">
        <v>0.157157157157157</v>
      </c>
      <c r="B318" s="43">
        <v>0.27698630611652197</v>
      </c>
      <c r="J318" s="42">
        <v>0.15765765765765799</v>
      </c>
      <c r="K318" s="43">
        <v>0.27635193924441298</v>
      </c>
      <c r="L318" s="43">
        <v>0.276479324175741</v>
      </c>
      <c r="M318" s="43">
        <v>0.27593927064028401</v>
      </c>
    </row>
    <row r="319" spans="1:13">
      <c r="A319" s="42">
        <v>0.15765765765765799</v>
      </c>
      <c r="B319" s="43">
        <v>0.27703035227095002</v>
      </c>
      <c r="J319" s="42">
        <v>0.15815815815815801</v>
      </c>
      <c r="K319" s="43">
        <v>0.27640049939538203</v>
      </c>
      <c r="L319" s="43">
        <v>0.27650574861934402</v>
      </c>
      <c r="M319" s="43">
        <v>0.27599980396741702</v>
      </c>
    </row>
    <row r="320" spans="1:13">
      <c r="A320" s="42">
        <v>0.15815815815815801</v>
      </c>
      <c r="B320" s="43">
        <v>0.277074234737889</v>
      </c>
      <c r="J320" s="42">
        <v>0.158658658658659</v>
      </c>
      <c r="K320" s="43">
        <v>0.27644887735790402</v>
      </c>
      <c r="L320" s="43">
        <v>0.27653205819914101</v>
      </c>
      <c r="M320" s="43">
        <v>0.27606018141505401</v>
      </c>
    </row>
    <row r="321" spans="1:13">
      <c r="A321" s="42">
        <v>0.158658658658659</v>
      </c>
      <c r="B321" s="43">
        <v>0.27711795442810699</v>
      </c>
      <c r="J321" s="42">
        <v>0.15915915915915901</v>
      </c>
      <c r="K321" s="43">
        <v>0.27649707415536301</v>
      </c>
      <c r="L321" s="43">
        <v>0.27655825366245501</v>
      </c>
      <c r="M321" s="43">
        <v>0.27612040358452999</v>
      </c>
    </row>
    <row r="322" spans="1:13">
      <c r="A322" s="42">
        <v>0.15915915915915901</v>
      </c>
      <c r="B322" s="43">
        <v>0.27716151224562902</v>
      </c>
      <c r="J322" s="42">
        <v>0.15965965965966</v>
      </c>
      <c r="K322" s="43">
        <v>0.27654509080349399</v>
      </c>
      <c r="L322" s="43">
        <v>0.27658433575014302</v>
      </c>
      <c r="M322" s="43">
        <v>0.276180471074088</v>
      </c>
    </row>
    <row r="323" spans="1:13">
      <c r="A323" s="42">
        <v>0.15965965965966</v>
      </c>
      <c r="B323" s="43">
        <v>0.27720490908779699</v>
      </c>
      <c r="J323" s="42">
        <v>0.16016016016015999</v>
      </c>
      <c r="K323" s="43">
        <v>0.27659292831045301</v>
      </c>
      <c r="L323" s="43">
        <v>0.27661030519665902</v>
      </c>
      <c r="M323" s="43">
        <v>0.27624038447890598</v>
      </c>
    </row>
    <row r="324" spans="1:13">
      <c r="A324" s="42">
        <v>0.16016016016015999</v>
      </c>
      <c r="B324" s="43">
        <v>0.27724814584533303</v>
      </c>
      <c r="J324" s="42">
        <v>0.16066066066066101</v>
      </c>
      <c r="K324" s="43">
        <v>0.27664058767688599</v>
      </c>
      <c r="L324" s="43">
        <v>0.27663616273013097</v>
      </c>
      <c r="M324" s="43">
        <v>0.27630014439111</v>
      </c>
    </row>
    <row r="325" spans="1:13">
      <c r="A325" s="42">
        <v>0.16066066066066101</v>
      </c>
      <c r="B325" s="43">
        <v>0.27729122340239898</v>
      </c>
      <c r="J325" s="42">
        <v>0.161161161161161</v>
      </c>
      <c r="K325" s="43">
        <v>0.27668806989600198</v>
      </c>
      <c r="L325" s="43">
        <v>0.276661909072421</v>
      </c>
      <c r="M325" s="43">
        <v>0.27635975139979502</v>
      </c>
    </row>
    <row r="326" spans="1:13">
      <c r="A326" s="42">
        <v>0.161161161161161</v>
      </c>
      <c r="B326" s="43">
        <v>0.27733414263665901</v>
      </c>
      <c r="J326" s="42">
        <v>0.16166166166166199</v>
      </c>
      <c r="K326" s="43">
        <v>0.27673537595363801</v>
      </c>
      <c r="L326" s="43">
        <v>0.276687544939198</v>
      </c>
      <c r="M326" s="43">
        <v>0.27641920609104798</v>
      </c>
    </row>
    <row r="327" spans="1:13">
      <c r="A327" s="42">
        <v>0.16166166166166199</v>
      </c>
      <c r="B327" s="43">
        <v>0.27737690441933699</v>
      </c>
      <c r="J327" s="42">
        <v>0.162162162162162</v>
      </c>
      <c r="K327" s="43">
        <v>0.276782506828333</v>
      </c>
      <c r="L327" s="43">
        <v>0.27671307104000198</v>
      </c>
      <c r="M327" s="43">
        <v>0.27647850904796201</v>
      </c>
    </row>
    <row r="328" spans="1:13">
      <c r="A328" s="42">
        <v>0.162162162162162</v>
      </c>
      <c r="B328" s="43">
        <v>0.27741950961527601</v>
      </c>
      <c r="J328" s="42">
        <v>0.16266266266266299</v>
      </c>
      <c r="K328" s="43">
        <v>0.27682946349138898</v>
      </c>
      <c r="L328" s="43">
        <v>0.27673848807831197</v>
      </c>
      <c r="M328" s="43">
        <v>0.27653766085065901</v>
      </c>
    </row>
    <row r="329" spans="1:13">
      <c r="A329" s="42">
        <v>0.16266266266266299</v>
      </c>
      <c r="B329" s="43">
        <v>0.27746195908299698</v>
      </c>
      <c r="J329" s="42">
        <v>0.16316316316316301</v>
      </c>
      <c r="K329" s="43">
        <v>0.27687624690694201</v>
      </c>
      <c r="L329" s="43">
        <v>0.27676379675160401</v>
      </c>
      <c r="M329" s="43">
        <v>0.27659666207630801</v>
      </c>
    </row>
    <row r="330" spans="1:13">
      <c r="A330" s="42">
        <v>0.16316316316316301</v>
      </c>
      <c r="B330" s="43">
        <v>0.27750425367475701</v>
      </c>
      <c r="J330" s="42">
        <v>0.163663663663664</v>
      </c>
      <c r="K330" s="43">
        <v>0.27692285803202599</v>
      </c>
      <c r="L330" s="43">
        <v>0.27678899775142302</v>
      </c>
      <c r="M330" s="43">
        <v>0.27665551329914101</v>
      </c>
    </row>
    <row r="331" spans="1:13">
      <c r="A331" s="42">
        <v>0.163663663663664</v>
      </c>
      <c r="B331" s="43">
        <v>0.27754639423660499</v>
      </c>
      <c r="J331" s="42">
        <v>0.16416416416416399</v>
      </c>
      <c r="K331" s="43">
        <v>0.27696929781663998</v>
      </c>
      <c r="L331" s="43">
        <v>0.27681409176344202</v>
      </c>
      <c r="M331" s="43">
        <v>0.276714215090475</v>
      </c>
    </row>
    <row r="332" spans="1:13">
      <c r="A332" s="42">
        <v>0.16416416416416399</v>
      </c>
      <c r="B332" s="43">
        <v>0.27758838160843902</v>
      </c>
      <c r="J332" s="42">
        <v>0.16466466466466501</v>
      </c>
      <c r="K332" s="43">
        <v>0.27701556720380999</v>
      </c>
      <c r="L332" s="43">
        <v>0.27683907946752201</v>
      </c>
      <c r="M332" s="43">
        <v>0.27677276801873102</v>
      </c>
    </row>
    <row r="333" spans="1:13">
      <c r="A333" s="42">
        <v>0.16466466466466501</v>
      </c>
      <c r="B333" s="43">
        <v>0.27763021662406101</v>
      </c>
      <c r="J333" s="42">
        <v>0.165165165165165</v>
      </c>
      <c r="K333" s="43">
        <v>0.27706166712965602</v>
      </c>
      <c r="L333" s="43">
        <v>0.27686396153777798</v>
      </c>
      <c r="M333" s="43">
        <v>0.27683117264944901</v>
      </c>
    </row>
    <row r="334" spans="1:13">
      <c r="A334" s="42">
        <v>0.165165165165165</v>
      </c>
      <c r="B334" s="43">
        <v>0.27767190011123299</v>
      </c>
      <c r="J334" s="42">
        <v>0.16566566566566601</v>
      </c>
      <c r="K334" s="43">
        <v>0.27710759852345301</v>
      </c>
      <c r="L334" s="43">
        <v>0.27688873864263602</v>
      </c>
      <c r="M334" s="43">
        <v>0.27688942954530699</v>
      </c>
    </row>
    <row r="335" spans="1:13">
      <c r="A335" s="42">
        <v>0.16566566566566601</v>
      </c>
      <c r="B335" s="43">
        <v>0.277713432891733</v>
      </c>
      <c r="J335" s="42">
        <v>0.166166166166166</v>
      </c>
      <c r="K335" s="43">
        <v>0.277153362307694</v>
      </c>
      <c r="L335" s="43">
        <v>0.27691341144489701</v>
      </c>
      <c r="M335" s="43">
        <v>0.27694753926614302</v>
      </c>
    </row>
    <row r="336" spans="1:13">
      <c r="A336" s="42">
        <v>0.166166166166166</v>
      </c>
      <c r="B336" s="43">
        <v>0.27775481578140498</v>
      </c>
      <c r="J336" s="42">
        <v>0.16666666666666699</v>
      </c>
      <c r="K336" s="43">
        <v>0.27719895939814998</v>
      </c>
      <c r="L336" s="43">
        <v>0.27693798060179098</v>
      </c>
      <c r="M336" s="43">
        <v>0.27700550236896698</v>
      </c>
    </row>
    <row r="337" spans="1:13">
      <c r="A337" s="42">
        <v>0.16666666666666699</v>
      </c>
      <c r="B337" s="43">
        <v>0.27779604959021698</v>
      </c>
      <c r="J337" s="42">
        <v>0.16716716716716701</v>
      </c>
      <c r="K337" s="43">
        <v>0.27724439070393397</v>
      </c>
      <c r="L337" s="43">
        <v>0.27696244676503701</v>
      </c>
      <c r="M337" s="43">
        <v>0.27706331940798401</v>
      </c>
    </row>
    <row r="338" spans="1:13">
      <c r="A338" s="42">
        <v>0.16716716716716701</v>
      </c>
      <c r="B338" s="43">
        <v>0.27783713512231001</v>
      </c>
      <c r="J338" s="42">
        <v>0.167667667667668</v>
      </c>
      <c r="K338" s="43">
        <v>0.27728965712756198</v>
      </c>
      <c r="L338" s="43">
        <v>0.27698681058090502</v>
      </c>
      <c r="M338" s="43">
        <v>0.27712099093460701</v>
      </c>
    </row>
    <row r="339" spans="1:13">
      <c r="A339" s="42">
        <v>0.167667667667668</v>
      </c>
      <c r="B339" s="43">
        <v>0.27787807317605401</v>
      </c>
      <c r="J339" s="42">
        <v>0.16816816816816799</v>
      </c>
      <c r="K339" s="43">
        <v>0.27733475956500803</v>
      </c>
      <c r="L339" s="43">
        <v>0.27701107269026598</v>
      </c>
      <c r="M339" s="43">
        <v>0.27717851749747902</v>
      </c>
    </row>
    <row r="340" spans="1:13">
      <c r="A340" s="42">
        <v>0.16816816816816799</v>
      </c>
      <c r="B340" s="43">
        <v>0.27791886454409598</v>
      </c>
      <c r="J340" s="42">
        <v>0.168668668668669</v>
      </c>
      <c r="K340" s="43">
        <v>0.27737969890576702</v>
      </c>
      <c r="L340" s="43">
        <v>0.27703523372865202</v>
      </c>
      <c r="M340" s="43">
        <v>0.27723589964248602</v>
      </c>
    </row>
    <row r="341" spans="1:13">
      <c r="A341" s="42">
        <v>0.168668668668669</v>
      </c>
      <c r="B341" s="43">
        <v>0.27795951001341301</v>
      </c>
      <c r="J341" s="42">
        <v>0.16916916916916899</v>
      </c>
      <c r="K341" s="43">
        <v>0.27742447603291298</v>
      </c>
      <c r="L341" s="43">
        <v>0.27705929432631299</v>
      </c>
      <c r="M341" s="43">
        <v>0.27729313791278098</v>
      </c>
    </row>
    <row r="342" spans="1:13">
      <c r="A342" s="42">
        <v>0.16916916916916899</v>
      </c>
      <c r="B342" s="43">
        <v>0.27800001036536298</v>
      </c>
      <c r="J342" s="42">
        <v>0.16966966966967001</v>
      </c>
      <c r="K342" s="43">
        <v>0.27746909182315699</v>
      </c>
      <c r="L342" s="43">
        <v>0.27708325510826898</v>
      </c>
      <c r="M342" s="43">
        <v>0.27735023284879101</v>
      </c>
    </row>
    <row r="343" spans="1:13">
      <c r="A343" s="42">
        <v>0.16966966966967001</v>
      </c>
      <c r="B343" s="43">
        <v>0.27804036637573498</v>
      </c>
      <c r="J343" s="42">
        <v>0.17017017017017</v>
      </c>
      <c r="K343" s="43">
        <v>0.27751354714690202</v>
      </c>
      <c r="L343" s="43">
        <v>0.277107116694362</v>
      </c>
      <c r="M343" s="43">
        <v>0.27740718498824501</v>
      </c>
    </row>
    <row r="344" spans="1:13">
      <c r="A344" s="42">
        <v>0.17017017017017</v>
      </c>
      <c r="B344" s="43">
        <v>0.27808057881479697</v>
      </c>
      <c r="J344" s="42">
        <v>0.17067067067067099</v>
      </c>
      <c r="K344" s="43">
        <v>0.27755784286830198</v>
      </c>
      <c r="L344" s="43">
        <v>0.27713087969931699</v>
      </c>
      <c r="M344" s="43">
        <v>0.27746399486618101</v>
      </c>
    </row>
    <row r="345" spans="1:13">
      <c r="A345" s="42">
        <v>0.17067067067067099</v>
      </c>
      <c r="B345" s="43">
        <v>0.27812064844734702</v>
      </c>
      <c r="J345" s="42">
        <v>0.171171171171171</v>
      </c>
      <c r="K345" s="43">
        <v>0.27760197984531698</v>
      </c>
      <c r="L345" s="43">
        <v>0.277154544732787</v>
      </c>
      <c r="M345" s="43">
        <v>0.27752066301497103</v>
      </c>
    </row>
    <row r="346" spans="1:13">
      <c r="A346" s="42">
        <v>0.171171171171171</v>
      </c>
      <c r="B346" s="43">
        <v>0.27816057603276001</v>
      </c>
      <c r="J346" s="42">
        <v>0.17167167167167199</v>
      </c>
      <c r="K346" s="43">
        <v>0.27764595892976901</v>
      </c>
      <c r="L346" s="43">
        <v>0.27717811239940998</v>
      </c>
      <c r="M346" s="43">
        <v>0.27757718996433201</v>
      </c>
    </row>
    <row r="347" spans="1:13">
      <c r="A347" s="42">
        <v>0.17167167167167199</v>
      </c>
      <c r="B347" s="43">
        <v>0.27820036232503598</v>
      </c>
      <c r="J347" s="42">
        <v>0.17217217217217201</v>
      </c>
      <c r="K347" s="43">
        <v>0.27768978096739699</v>
      </c>
      <c r="L347" s="43">
        <v>0.27720158329885802</v>
      </c>
      <c r="M347" s="43">
        <v>0.27763357624134399</v>
      </c>
    </row>
    <row r="348" spans="1:13">
      <c r="A348" s="42">
        <v>0.17217217217217201</v>
      </c>
      <c r="B348" s="43">
        <v>0.27824000807284999</v>
      </c>
      <c r="J348" s="42">
        <v>0.172672672672673</v>
      </c>
      <c r="K348" s="43">
        <v>0.27773344679790801</v>
      </c>
      <c r="L348" s="43">
        <v>0.27722495802588798</v>
      </c>
      <c r="M348" s="43">
        <v>0.27768982237047002</v>
      </c>
    </row>
    <row r="349" spans="1:13">
      <c r="A349" s="42">
        <v>0.172672672672673</v>
      </c>
      <c r="B349" s="43">
        <v>0.278279514019595</v>
      </c>
      <c r="J349" s="42">
        <v>0.17317317317317299</v>
      </c>
      <c r="K349" s="43">
        <v>0.27777695725503598</v>
      </c>
      <c r="L349" s="43">
        <v>0.27724823717039399</v>
      </c>
      <c r="M349" s="43">
        <v>0.27774592887356597</v>
      </c>
    </row>
    <row r="350" spans="1:13">
      <c r="A350" s="42">
        <v>0.17317317317317299</v>
      </c>
      <c r="B350" s="43">
        <v>0.27831888090343199</v>
      </c>
      <c r="J350" s="42">
        <v>0.17367367367367401</v>
      </c>
      <c r="K350" s="43">
        <v>0.277820313166592</v>
      </c>
      <c r="L350" s="43">
        <v>0.27727142131745502</v>
      </c>
      <c r="M350" s="43">
        <v>0.27780189626990098</v>
      </c>
    </row>
    <row r="351" spans="1:13">
      <c r="A351" s="42">
        <v>0.17367367367367401</v>
      </c>
      <c r="B351" s="43">
        <v>0.27835810945733203</v>
      </c>
      <c r="J351" s="42">
        <v>0.174174174174174</v>
      </c>
      <c r="K351" s="43">
        <v>0.27786351535451398</v>
      </c>
      <c r="L351" s="43">
        <v>0.27729451104738601</v>
      </c>
      <c r="M351" s="43">
        <v>0.27785772507617301</v>
      </c>
    </row>
    <row r="352" spans="1:13">
      <c r="A352" s="42">
        <v>0.174174174174174</v>
      </c>
      <c r="B352" s="43">
        <v>0.27839720040912602</v>
      </c>
      <c r="J352" s="42">
        <v>0.17467467467467501</v>
      </c>
      <c r="K352" s="43">
        <v>0.27790656463492502</v>
      </c>
      <c r="L352" s="43">
        <v>0.277317506935782</v>
      </c>
      <c r="M352" s="43">
        <v>0.27791341580652401</v>
      </c>
    </row>
    <row r="353" spans="1:13">
      <c r="A353" s="42">
        <v>0.17467467467467501</v>
      </c>
      <c r="B353" s="43">
        <v>0.27843615448154801</v>
      </c>
      <c r="J353" s="42">
        <v>0.175175175175175</v>
      </c>
      <c r="K353" s="43">
        <v>0.27794946181817998</v>
      </c>
      <c r="L353" s="43">
        <v>0.27734040955357098</v>
      </c>
      <c r="M353" s="43">
        <v>0.27796896897255602</v>
      </c>
    </row>
    <row r="354" spans="1:13">
      <c r="A354" s="42">
        <v>0.175175175175175</v>
      </c>
      <c r="B354" s="43">
        <v>0.27847497239227798</v>
      </c>
      <c r="J354" s="42">
        <v>0.17567567567567599</v>
      </c>
      <c r="K354" s="43">
        <v>0.27799220770891803</v>
      </c>
      <c r="L354" s="43">
        <v>0.27736321946706</v>
      </c>
      <c r="M354" s="43">
        <v>0.27802438508334598</v>
      </c>
    </row>
    <row r="355" spans="1:13">
      <c r="A355" s="42">
        <v>0.17567567567567599</v>
      </c>
      <c r="B355" s="43">
        <v>0.27851365485398899</v>
      </c>
      <c r="J355" s="42">
        <v>0.17617617617617601</v>
      </c>
      <c r="K355" s="43">
        <v>0.27803480310611201</v>
      </c>
      <c r="L355" s="43">
        <v>0.277385937237977</v>
      </c>
      <c r="M355" s="43">
        <v>0.27807966464546202</v>
      </c>
    </row>
    <row r="356" spans="1:13">
      <c r="A356" s="42">
        <v>0.17617617617617601</v>
      </c>
      <c r="B356" s="43">
        <v>0.27855220257438901</v>
      </c>
      <c r="J356" s="42">
        <v>0.176676676676677</v>
      </c>
      <c r="K356" s="43">
        <v>0.27807724880311901</v>
      </c>
      <c r="L356" s="43">
        <v>0.27740856342352499</v>
      </c>
      <c r="M356" s="43">
        <v>0.27813480816298097</v>
      </c>
    </row>
    <row r="357" spans="1:13">
      <c r="A357" s="42">
        <v>0.176676676676677</v>
      </c>
      <c r="B357" s="43">
        <v>0.27859061625626202</v>
      </c>
      <c r="J357" s="42">
        <v>0.17717717717717699</v>
      </c>
      <c r="K357" s="43">
        <v>0.27811954558773</v>
      </c>
      <c r="L357" s="43">
        <v>0.27743109857642101</v>
      </c>
      <c r="M357" s="43">
        <v>0.27818981613749999</v>
      </c>
    </row>
    <row r="358" spans="1:13">
      <c r="A358" s="42">
        <v>0.17717717717717699</v>
      </c>
      <c r="B358" s="43">
        <v>0.278628896597516</v>
      </c>
      <c r="J358" s="42">
        <v>0.177677677677678</v>
      </c>
      <c r="K358" s="43">
        <v>0.27816169424221798</v>
      </c>
      <c r="L358" s="43">
        <v>0.27745354324494298</v>
      </c>
      <c r="M358" s="43">
        <v>0.27824468906815197</v>
      </c>
    </row>
    <row r="359" spans="1:13">
      <c r="A359" s="42">
        <v>0.177677677677678</v>
      </c>
      <c r="B359" s="43">
        <v>0.27866704429122102</v>
      </c>
      <c r="J359" s="42">
        <v>0.17817817817817799</v>
      </c>
      <c r="K359" s="43">
        <v>0.27820369554338398</v>
      </c>
      <c r="L359" s="43">
        <v>0.277475897972976</v>
      </c>
      <c r="M359" s="43">
        <v>0.278299427451626</v>
      </c>
    </row>
    <row r="360" spans="1:13">
      <c r="A360" s="42">
        <v>0.17817817817817799</v>
      </c>
      <c r="B360" s="43">
        <v>0.27870506002565199</v>
      </c>
      <c r="J360" s="42">
        <v>0.17867867867867901</v>
      </c>
      <c r="K360" s="43">
        <v>0.278245550262611</v>
      </c>
      <c r="L360" s="43">
        <v>0.277498163300056</v>
      </c>
      <c r="M360" s="43">
        <v>0.27835403178217399</v>
      </c>
    </row>
    <row r="361" spans="1:13">
      <c r="A361" s="42">
        <v>0.17867867867867901</v>
      </c>
      <c r="B361" s="43">
        <v>0.27874294448433101</v>
      </c>
      <c r="J361" s="42">
        <v>0.179179179179179</v>
      </c>
      <c r="K361" s="43">
        <v>0.27828725916590502</v>
      </c>
      <c r="L361" s="43">
        <v>0.277520339761409</v>
      </c>
      <c r="M361" s="43">
        <v>0.27840850255163202</v>
      </c>
    </row>
    <row r="362" spans="1:13">
      <c r="A362" s="42">
        <v>0.179179179179179</v>
      </c>
      <c r="B362" s="43">
        <v>0.278780698346067</v>
      </c>
      <c r="J362" s="42">
        <v>0.17967967967967999</v>
      </c>
      <c r="K362" s="43">
        <v>0.27832882301394302</v>
      </c>
      <c r="L362" s="43">
        <v>0.27754242788799999</v>
      </c>
      <c r="M362" s="43">
        <v>0.27846284024943502</v>
      </c>
    </row>
    <row r="363" spans="1:13">
      <c r="A363" s="42">
        <v>0.17967967967967999</v>
      </c>
      <c r="B363" s="43">
        <v>0.27881832228499698</v>
      </c>
      <c r="J363" s="42">
        <v>0.18018018018018001</v>
      </c>
      <c r="K363" s="43">
        <v>0.27837024256212201</v>
      </c>
      <c r="L363" s="43">
        <v>0.27756442820657001</v>
      </c>
      <c r="M363" s="43">
        <v>0.278517045362626</v>
      </c>
    </row>
    <row r="364" spans="1:13">
      <c r="A364" s="42">
        <v>0.18018018018018001</v>
      </c>
      <c r="B364" s="43">
        <v>0.278855816970626</v>
      </c>
      <c r="J364" s="42">
        <v>0.18068068068068099</v>
      </c>
      <c r="K364" s="43">
        <v>0.27841151856060198</v>
      </c>
      <c r="L364" s="43">
        <v>0.27758634123968401</v>
      </c>
      <c r="M364" s="43">
        <v>0.278571118375876</v>
      </c>
    </row>
    <row r="365" spans="1:13">
      <c r="A365" s="42">
        <v>0.18068068068068099</v>
      </c>
      <c r="B365" s="43">
        <v>0.27889318306786898</v>
      </c>
      <c r="J365" s="42">
        <v>0.18118118118118101</v>
      </c>
      <c r="K365" s="43">
        <v>0.27845265175435402</v>
      </c>
      <c r="L365" s="43">
        <v>0.277608167505764</v>
      </c>
      <c r="M365" s="43">
        <v>0.27862505977149699</v>
      </c>
    </row>
    <row r="366" spans="1:13">
      <c r="A366" s="42">
        <v>0.18118118118118101</v>
      </c>
      <c r="B366" s="43">
        <v>0.278930421237084</v>
      </c>
      <c r="J366" s="42">
        <v>0.181681681681682</v>
      </c>
      <c r="K366" s="43">
        <v>0.2784936428832</v>
      </c>
      <c r="L366" s="43">
        <v>0.27762990751913702</v>
      </c>
      <c r="M366" s="43">
        <v>0.27867887002945402</v>
      </c>
    </row>
    <row r="367" spans="1:13">
      <c r="A367" s="42">
        <v>0.181681681681682</v>
      </c>
      <c r="B367" s="43">
        <v>0.27896753213411801</v>
      </c>
      <c r="J367" s="42">
        <v>0.18218218218218199</v>
      </c>
      <c r="K367" s="43">
        <v>0.27853449268186198</v>
      </c>
      <c r="L367" s="43">
        <v>0.277651561790075</v>
      </c>
      <c r="M367" s="43">
        <v>0.27873254962738298</v>
      </c>
    </row>
    <row r="368" spans="1:13">
      <c r="A368" s="42">
        <v>0.18218218218218199</v>
      </c>
      <c r="B368" s="43">
        <v>0.27900451641034302</v>
      </c>
      <c r="J368" s="42">
        <v>0.18268268268268301</v>
      </c>
      <c r="K368" s="43">
        <v>0.27857520188000601</v>
      </c>
      <c r="L368" s="43">
        <v>0.27767313082482897</v>
      </c>
      <c r="M368" s="43">
        <v>0.27878609904060198</v>
      </c>
    </row>
    <row r="369" spans="1:13">
      <c r="A369" s="42">
        <v>0.18268268268268301</v>
      </c>
      <c r="B369" s="43">
        <v>0.27904137471269203</v>
      </c>
      <c r="J369" s="42">
        <v>0.183183183183183</v>
      </c>
      <c r="K369" s="43">
        <v>0.27861577120228098</v>
      </c>
      <c r="L369" s="43">
        <v>0.277694615125675</v>
      </c>
      <c r="M369" s="43">
        <v>0.27883951874212698</v>
      </c>
    </row>
    <row r="370" spans="1:13">
      <c r="A370" s="42">
        <v>0.183183183183183</v>
      </c>
      <c r="B370" s="43">
        <v>0.27907810768369801</v>
      </c>
      <c r="J370" s="42">
        <v>0.18368368368368401</v>
      </c>
      <c r="K370" s="43">
        <v>0.278656201368367</v>
      </c>
      <c r="L370" s="43">
        <v>0.27771601519095002</v>
      </c>
      <c r="M370" s="43">
        <v>0.278892809202685</v>
      </c>
    </row>
    <row r="371" spans="1:13">
      <c r="A371" s="42">
        <v>0.18368368368368401</v>
      </c>
      <c r="B371" s="43">
        <v>0.27911471596153498</v>
      </c>
      <c r="J371" s="42">
        <v>0.184184184184184</v>
      </c>
      <c r="K371" s="43">
        <v>0.27869649309301298</v>
      </c>
      <c r="L371" s="43">
        <v>0.27773733151509</v>
      </c>
      <c r="M371" s="43">
        <v>0.27894597089072798</v>
      </c>
    </row>
    <row r="372" spans="1:13">
      <c r="A372" s="42">
        <v>0.184184184184184</v>
      </c>
      <c r="B372" s="43">
        <v>0.27915120018004702</v>
      </c>
      <c r="J372" s="42">
        <v>0.18468468468468499</v>
      </c>
      <c r="K372" s="43">
        <v>0.27873664708608398</v>
      </c>
      <c r="L372" s="43">
        <v>0.27775856458866899</v>
      </c>
      <c r="M372" s="43">
        <v>0.278999004272448</v>
      </c>
    </row>
    <row r="373" spans="1:13">
      <c r="A373" s="42">
        <v>0.18468468468468499</v>
      </c>
      <c r="B373" s="43">
        <v>0.27918756096879299</v>
      </c>
      <c r="J373" s="42">
        <v>0.18518518518518501</v>
      </c>
      <c r="K373" s="43">
        <v>0.27877666405259799</v>
      </c>
      <c r="L373" s="43">
        <v>0.277779714898438</v>
      </c>
      <c r="M373" s="43">
        <v>0.27905190981178601</v>
      </c>
    </row>
    <row r="374" spans="1:13">
      <c r="A374" s="42">
        <v>0.18518518518518501</v>
      </c>
      <c r="B374" s="43">
        <v>0.27922379895307797</v>
      </c>
      <c r="J374" s="42">
        <v>0.185685685685686</v>
      </c>
      <c r="K374" s="43">
        <v>0.27881654469277101</v>
      </c>
      <c r="L374" s="43">
        <v>0.27780078292735999</v>
      </c>
      <c r="M374" s="43">
        <v>0.27910468797045301</v>
      </c>
    </row>
    <row r="375" spans="1:13">
      <c r="A375" s="42">
        <v>0.185685685685686</v>
      </c>
      <c r="B375" s="43">
        <v>0.27925991475398998</v>
      </c>
      <c r="J375" s="42">
        <v>0.18618618618618599</v>
      </c>
      <c r="K375" s="43">
        <v>0.278856289702055</v>
      </c>
      <c r="L375" s="43">
        <v>0.27782176915464601</v>
      </c>
      <c r="M375" s="43">
        <v>0.27915733920793701</v>
      </c>
    </row>
    <row r="376" spans="1:13">
      <c r="A376" s="42">
        <v>0.18618618618618599</v>
      </c>
      <c r="B376" s="43">
        <v>0.27929590898843698</v>
      </c>
      <c r="J376" s="42">
        <v>0.186686686686687</v>
      </c>
      <c r="K376" s="43">
        <v>0.27889589977118101</v>
      </c>
      <c r="L376" s="43">
        <v>0.27784267405579599</v>
      </c>
      <c r="M376" s="43">
        <v>0.27920986398151798</v>
      </c>
    </row>
    <row r="377" spans="1:13">
      <c r="A377" s="42">
        <v>0.186686686686687</v>
      </c>
      <c r="B377" s="43">
        <v>0.27933178226917998</v>
      </c>
      <c r="J377" s="42">
        <v>0.18718718718718699</v>
      </c>
      <c r="K377" s="43">
        <v>0.27893537558619602</v>
      </c>
      <c r="L377" s="43">
        <v>0.277863498102629</v>
      </c>
      <c r="M377" s="43">
        <v>0.27926226274628602</v>
      </c>
    </row>
    <row r="378" spans="1:13">
      <c r="A378" s="42">
        <v>0.18718718718718699</v>
      </c>
      <c r="B378" s="43">
        <v>0.27936753520486801</v>
      </c>
      <c r="J378" s="42">
        <v>0.18768768768768801</v>
      </c>
      <c r="K378" s="43">
        <v>0.27897471782850602</v>
      </c>
      <c r="L378" s="43">
        <v>0.27788424176332299</v>
      </c>
      <c r="M378" s="43">
        <v>0.27931453595514399</v>
      </c>
    </row>
    <row r="379" spans="1:13">
      <c r="A379" s="42">
        <v>0.18768768768768801</v>
      </c>
      <c r="B379" s="43">
        <v>0.27940316840007601</v>
      </c>
      <c r="J379" s="42">
        <v>0.188188188188188</v>
      </c>
      <c r="K379" s="43">
        <v>0.27901392717491302</v>
      </c>
      <c r="L379" s="43">
        <v>0.27790490550244801</v>
      </c>
      <c r="M379" s="43">
        <v>0.27936668405883303</v>
      </c>
    </row>
    <row r="380" spans="1:13">
      <c r="A380" s="42">
        <v>0.188188188188188</v>
      </c>
      <c r="B380" s="43">
        <v>0.27943868245533299</v>
      </c>
      <c r="J380" s="42">
        <v>0.18868868868868899</v>
      </c>
      <c r="K380" s="43">
        <v>0.27905300429765301</v>
      </c>
      <c r="L380" s="43">
        <v>0.27792548978100101</v>
      </c>
      <c r="M380" s="43">
        <v>0.279418707505935</v>
      </c>
    </row>
    <row r="381" spans="1:13">
      <c r="A381" s="42">
        <v>0.18868868868868899</v>
      </c>
      <c r="B381" s="43">
        <v>0.27947407796716001</v>
      </c>
      <c r="J381" s="42">
        <v>0.18918918918918901</v>
      </c>
      <c r="K381" s="43">
        <v>0.27909194986443697</v>
      </c>
      <c r="L381" s="43">
        <v>0.27794599505643902</v>
      </c>
      <c r="M381" s="43">
        <v>0.27947060674289098</v>
      </c>
    </row>
    <row r="382" spans="1:13">
      <c r="A382" s="42">
        <v>0.18918918918918901</v>
      </c>
      <c r="B382" s="43">
        <v>0.27950935552810302</v>
      </c>
      <c r="J382" s="42">
        <v>0.18968968968968999</v>
      </c>
      <c r="K382" s="43">
        <v>0.27913076453848901</v>
      </c>
      <c r="L382" s="43">
        <v>0.27796642178271702</v>
      </c>
      <c r="M382" s="43">
        <v>0.27952238221401399</v>
      </c>
    </row>
    <row r="383" spans="1:13">
      <c r="A383" s="42">
        <v>0.18968968968968999</v>
      </c>
      <c r="B383" s="43">
        <v>0.27954451572676497</v>
      </c>
      <c r="J383" s="42">
        <v>0.19019019019019001</v>
      </c>
      <c r="K383" s="43">
        <v>0.27916944897857898</v>
      </c>
      <c r="L383" s="43">
        <v>0.277986770410317</v>
      </c>
      <c r="M383" s="43">
        <v>0.27957403436150002</v>
      </c>
    </row>
    <row r="384" spans="1:13">
      <c r="A384" s="42">
        <v>0.19019019019019001</v>
      </c>
      <c r="B384" s="43">
        <v>0.279579559147839</v>
      </c>
      <c r="J384" s="42">
        <v>0.190690690690691</v>
      </c>
      <c r="K384" s="43">
        <v>0.27920800383906702</v>
      </c>
      <c r="L384" s="43">
        <v>0.27800704138628402</v>
      </c>
      <c r="M384" s="43">
        <v>0.279625563625439</v>
      </c>
    </row>
    <row r="385" spans="1:13">
      <c r="A385" s="42">
        <v>0.190690690690691</v>
      </c>
      <c r="B385" s="43">
        <v>0.27961448637214098</v>
      </c>
      <c r="J385" s="42">
        <v>0.19119119119119099</v>
      </c>
      <c r="K385" s="43">
        <v>0.27924642976993402</v>
      </c>
      <c r="L385" s="43">
        <v>0.27802723515425398</v>
      </c>
      <c r="M385" s="43">
        <v>0.279676970443831</v>
      </c>
    </row>
    <row r="386" spans="1:13">
      <c r="A386" s="42">
        <v>0.19119119119119099</v>
      </c>
      <c r="B386" s="43">
        <v>0.27964929797664001</v>
      </c>
      <c r="J386" s="42">
        <v>0.19169169169169201</v>
      </c>
      <c r="K386" s="43">
        <v>0.27928472741682397</v>
      </c>
      <c r="L386" s="43">
        <v>0.278047352154496</v>
      </c>
      <c r="M386" s="43">
        <v>0.27972825525259898</v>
      </c>
    </row>
    <row r="387" spans="1:13">
      <c r="A387" s="42">
        <v>0.19169169169169201</v>
      </c>
      <c r="B387" s="43">
        <v>0.279683994534495</v>
      </c>
      <c r="J387" s="42">
        <v>0.192192192192192</v>
      </c>
      <c r="K387" s="43">
        <v>0.27932289742107402</v>
      </c>
      <c r="L387" s="43">
        <v>0.278067392823932</v>
      </c>
      <c r="M387" s="43">
        <v>0.27977941848559401</v>
      </c>
    </row>
    <row r="388" spans="1:13">
      <c r="A388" s="42">
        <v>0.192192192192192</v>
      </c>
      <c r="B388" s="43">
        <v>0.27971857661507898</v>
      </c>
      <c r="J388" s="42">
        <v>0.19269269269269301</v>
      </c>
      <c r="K388" s="43">
        <v>0.27936094041975501</v>
      </c>
      <c r="L388" s="43">
        <v>0.27808735759617897</v>
      </c>
      <c r="M388" s="43">
        <v>0.27983046057461802</v>
      </c>
    </row>
    <row r="389" spans="1:13">
      <c r="A389" s="42">
        <v>0.19269269269269301</v>
      </c>
      <c r="B389" s="43">
        <v>0.27975304478401603</v>
      </c>
      <c r="J389" s="42">
        <v>0.193193193193193</v>
      </c>
      <c r="K389" s="43">
        <v>0.279398857045706</v>
      </c>
      <c r="L389" s="43">
        <v>0.27810724690157401</v>
      </c>
      <c r="M389" s="43">
        <v>0.27988138194942702</v>
      </c>
    </row>
    <row r="390" spans="1:13">
      <c r="A390" s="42">
        <v>0.193193193193193</v>
      </c>
      <c r="B390" s="43">
        <v>0.27978739960320897</v>
      </c>
      <c r="J390" s="42">
        <v>0.19369369369369399</v>
      </c>
      <c r="K390" s="43">
        <v>0.27943664792756601</v>
      </c>
      <c r="L390" s="43">
        <v>0.27812706116720598</v>
      </c>
      <c r="M390" s="43">
        <v>0.27993218303774697</v>
      </c>
    </row>
    <row r="391" spans="1:13">
      <c r="A391" s="42">
        <v>0.19369369369369399</v>
      </c>
      <c r="B391" s="43">
        <v>0.27982164163087297</v>
      </c>
      <c r="J391" s="42">
        <v>0.19419419419419401</v>
      </c>
      <c r="K391" s="43">
        <v>0.27947431368981501</v>
      </c>
      <c r="L391" s="43">
        <v>0.27814680081694798</v>
      </c>
      <c r="M391" s="43">
        <v>0.27998286426528801</v>
      </c>
    </row>
    <row r="392" spans="1:13">
      <c r="A392" s="42">
        <v>0.19419419419419401</v>
      </c>
      <c r="B392" s="43">
        <v>0.27985577142156198</v>
      </c>
      <c r="J392" s="42">
        <v>0.194694694694695</v>
      </c>
      <c r="K392" s="43">
        <v>0.27951185495280201</v>
      </c>
      <c r="L392" s="43">
        <v>0.278166466271489</v>
      </c>
      <c r="M392" s="43">
        <v>0.28003342605575099</v>
      </c>
    </row>
    <row r="393" spans="1:13">
      <c r="A393" s="42">
        <v>0.194694694694695</v>
      </c>
      <c r="B393" s="43">
        <v>0.27988978952619997</v>
      </c>
      <c r="J393" s="42">
        <v>0.19519519519519499</v>
      </c>
      <c r="K393" s="43">
        <v>0.27954927233278298</v>
      </c>
      <c r="L393" s="43">
        <v>0.27818605794835699</v>
      </c>
      <c r="M393" s="43">
        <v>0.28008386883084302</v>
      </c>
    </row>
    <row r="394" spans="1:13">
      <c r="A394" s="42">
        <v>0.19519519519519499</v>
      </c>
      <c r="B394" s="43">
        <v>0.27992369649211402</v>
      </c>
      <c r="J394" s="42">
        <v>0.195695695695696</v>
      </c>
      <c r="K394" s="43">
        <v>0.27958656644195201</v>
      </c>
      <c r="L394" s="43">
        <v>0.27820557626195702</v>
      </c>
      <c r="M394" s="43">
        <v>0.28013419301028802</v>
      </c>
    </row>
    <row r="395" spans="1:13">
      <c r="A395" s="42">
        <v>0.195695695695696</v>
      </c>
      <c r="B395" s="43">
        <v>0.27995749286305799</v>
      </c>
      <c r="J395" s="42">
        <v>0.19619619619619599</v>
      </c>
      <c r="K395" s="43">
        <v>0.279623737888478</v>
      </c>
      <c r="L395" s="43">
        <v>0.27822502162359403</v>
      </c>
      <c r="M395" s="43">
        <v>0.28018439901184</v>
      </c>
    </row>
    <row r="396" spans="1:13">
      <c r="A396" s="42">
        <v>0.19619619619619599</v>
      </c>
      <c r="B396" s="43">
        <v>0.27999117917924499</v>
      </c>
      <c r="J396" s="42">
        <v>0.19669669669669701</v>
      </c>
      <c r="K396" s="43">
        <v>0.27966078727653498</v>
      </c>
      <c r="L396" s="43">
        <v>0.27824439444150401</v>
      </c>
      <c r="M396" s="43">
        <v>0.28023448725129202</v>
      </c>
    </row>
    <row r="397" spans="1:13">
      <c r="A397" s="42">
        <v>0.19669669669669701</v>
      </c>
      <c r="B397" s="43">
        <v>0.28002475597737603</v>
      </c>
      <c r="J397" s="42">
        <v>0.197197197197197</v>
      </c>
      <c r="K397" s="43">
        <v>0.27969771520633602</v>
      </c>
      <c r="L397" s="43">
        <v>0.278263695120885</v>
      </c>
      <c r="M397" s="43">
        <v>0.28028445814248898</v>
      </c>
    </row>
    <row r="398" spans="1:13">
      <c r="A398" s="42">
        <v>0.197197197197197</v>
      </c>
      <c r="B398" s="43">
        <v>0.28005822379066803</v>
      </c>
      <c r="J398" s="42">
        <v>0.19769769769769799</v>
      </c>
      <c r="K398" s="43">
        <v>0.27973452227416401</v>
      </c>
      <c r="L398" s="43">
        <v>0.27828292406392002</v>
      </c>
      <c r="M398" s="43">
        <v>0.280334312097338</v>
      </c>
    </row>
    <row r="399" spans="1:13">
      <c r="A399" s="42">
        <v>0.19769769769769799</v>
      </c>
      <c r="B399" s="43">
        <v>0.280091583148882</v>
      </c>
      <c r="J399" s="42">
        <v>0.19819819819819801</v>
      </c>
      <c r="K399" s="43">
        <v>0.27977120907240599</v>
      </c>
      <c r="L399" s="43">
        <v>0.27830208166981002</v>
      </c>
      <c r="M399" s="43">
        <v>0.28038404952582302</v>
      </c>
    </row>
    <row r="400" spans="1:13">
      <c r="A400" s="42">
        <v>0.19819819819819801</v>
      </c>
      <c r="B400" s="43">
        <v>0.28012483457835102</v>
      </c>
      <c r="J400" s="42">
        <v>0.19869869869869899</v>
      </c>
      <c r="K400" s="43">
        <v>0.27980777618958502</v>
      </c>
      <c r="L400" s="43">
        <v>0.27832116833479797</v>
      </c>
      <c r="M400" s="43">
        <v>0.28043367083601101</v>
      </c>
    </row>
    <row r="401" spans="1:13">
      <c r="A401" s="42">
        <v>0.19869869869869899</v>
      </c>
      <c r="B401" s="43">
        <v>0.28015797860200797</v>
      </c>
      <c r="J401" s="42">
        <v>0.19919919919919901</v>
      </c>
      <c r="K401" s="43">
        <v>0.27984422421038802</v>
      </c>
      <c r="L401" s="43">
        <v>0.27834018445219899</v>
      </c>
      <c r="M401" s="43">
        <v>0.280483176434068</v>
      </c>
    </row>
    <row r="402" spans="1:13">
      <c r="A402" s="42">
        <v>0.19919919919919901</v>
      </c>
      <c r="B402" s="43">
        <v>0.28019101573941202</v>
      </c>
      <c r="J402" s="42">
        <v>0.1996996996997</v>
      </c>
      <c r="K402" s="43">
        <v>0.27988055371570197</v>
      </c>
      <c r="L402" s="43">
        <v>0.27835913041242599</v>
      </c>
      <c r="M402" s="43">
        <v>0.28053256672426702</v>
      </c>
    </row>
    <row r="403" spans="1:13">
      <c r="A403" s="42">
        <v>0.1996996996997</v>
      </c>
      <c r="B403" s="43">
        <v>0.28022394650677901</v>
      </c>
      <c r="J403" s="42">
        <v>0.20020020020019999</v>
      </c>
      <c r="K403" s="43">
        <v>0.27991676528264198</v>
      </c>
      <c r="L403" s="43">
        <v>0.27837800660301598</v>
      </c>
      <c r="M403" s="43">
        <v>0.280581842108999</v>
      </c>
    </row>
    <row r="404" spans="1:13">
      <c r="A404" s="42">
        <v>0.20020020020019999</v>
      </c>
      <c r="B404" s="43">
        <v>0.280256771417002</v>
      </c>
      <c r="J404" s="42">
        <v>0.20070070070070101</v>
      </c>
      <c r="K404" s="43">
        <v>0.27995285948458098</v>
      </c>
      <c r="L404" s="43">
        <v>0.27839681340865702</v>
      </c>
      <c r="M404" s="43">
        <v>0.28063100298878602</v>
      </c>
    </row>
    <row r="405" spans="1:13">
      <c r="A405" s="42">
        <v>0.20070070070070101</v>
      </c>
      <c r="B405" s="43">
        <v>0.28028949097968597</v>
      </c>
      <c r="J405" s="42">
        <v>0.201201201201201</v>
      </c>
      <c r="K405" s="43">
        <v>0.27998883689118098</v>
      </c>
      <c r="L405" s="43">
        <v>0.27841555121121297</v>
      </c>
      <c r="M405" s="43">
        <v>0.28068004976229199</v>
      </c>
    </row>
    <row r="406" spans="1:13">
      <c r="A406" s="42">
        <v>0.201201201201201</v>
      </c>
      <c r="B406" s="43">
        <v>0.280322105701169</v>
      </c>
      <c r="J406" s="42">
        <v>0.20170170170170201</v>
      </c>
      <c r="K406" s="43">
        <v>0.280024698068426</v>
      </c>
      <c r="L406" s="43">
        <v>0.27843422038975302</v>
      </c>
      <c r="M406" s="43">
        <v>0.28072898282633002</v>
      </c>
    </row>
    <row r="407" spans="1:13">
      <c r="A407" s="42">
        <v>0.20170170170170201</v>
      </c>
      <c r="B407" s="43">
        <v>0.28035461608454798</v>
      </c>
      <c r="J407" s="42">
        <v>0.202202202202202</v>
      </c>
      <c r="K407" s="43">
        <v>0.28006044357864601</v>
      </c>
      <c r="L407" s="43">
        <v>0.27845282132057297</v>
      </c>
      <c r="M407" s="43">
        <v>0.28077780257587498</v>
      </c>
    </row>
    <row r="408" spans="1:13">
      <c r="A408" s="42">
        <v>0.202202202202202</v>
      </c>
      <c r="B408" s="43">
        <v>0.28038702262970699</v>
      </c>
      <c r="J408" s="42">
        <v>0.20270270270270299</v>
      </c>
      <c r="K408" s="43">
        <v>0.28009607398054998</v>
      </c>
      <c r="L408" s="43">
        <v>0.27847135437722398</v>
      </c>
      <c r="M408" s="43">
        <v>0.280826509404078</v>
      </c>
    </row>
    <row r="409" spans="1:13">
      <c r="A409" s="42">
        <v>0.20270270270270299</v>
      </c>
      <c r="B409" s="43">
        <v>0.280419325833342</v>
      </c>
      <c r="J409" s="42">
        <v>0.20320320320320301</v>
      </c>
      <c r="K409" s="43">
        <v>0.28013158982925601</v>
      </c>
      <c r="L409" s="43">
        <v>0.27848981993053601</v>
      </c>
      <c r="M409" s="43">
        <v>0.28087510370227098</v>
      </c>
    </row>
    <row r="410" spans="1:13">
      <c r="A410" s="42">
        <v>0.20320320320320301</v>
      </c>
      <c r="B410" s="43">
        <v>0.280451526188987</v>
      </c>
      <c r="J410" s="42">
        <v>0.203703703703704</v>
      </c>
      <c r="K410" s="43">
        <v>0.28016699167631698</v>
      </c>
      <c r="L410" s="43">
        <v>0.27850821834863998</v>
      </c>
      <c r="M410" s="43">
        <v>0.28092358585997901</v>
      </c>
    </row>
    <row r="411" spans="1:13">
      <c r="A411" s="42">
        <v>0.203703703703704</v>
      </c>
      <c r="B411" s="43">
        <v>0.28048362418703698</v>
      </c>
      <c r="J411" s="42">
        <v>0.20420420420420399</v>
      </c>
      <c r="K411" s="43">
        <v>0.28020228006975101</v>
      </c>
      <c r="L411" s="43">
        <v>0.278526549996999</v>
      </c>
      <c r="M411" s="43">
        <v>0.28097195626493299</v>
      </c>
    </row>
    <row r="412" spans="1:13">
      <c r="A412" s="42">
        <v>0.20420420420420399</v>
      </c>
      <c r="B412" s="43">
        <v>0.28051562031477401</v>
      </c>
      <c r="J412" s="42">
        <v>0.204704704704705</v>
      </c>
      <c r="K412" s="43">
        <v>0.28023745555406798</v>
      </c>
      <c r="L412" s="43">
        <v>0.278544815238424</v>
      </c>
      <c r="M412" s="43">
        <v>0.28102021530307902</v>
      </c>
    </row>
    <row r="413" spans="1:13">
      <c r="A413" s="42">
        <v>0.204704704704705</v>
      </c>
      <c r="B413" s="43">
        <v>0.28054751505639403</v>
      </c>
      <c r="J413" s="42">
        <v>0.20520520520520499</v>
      </c>
      <c r="K413" s="43">
        <v>0.28027251867030201</v>
      </c>
      <c r="L413" s="43">
        <v>0.27856301443310499</v>
      </c>
      <c r="M413" s="43">
        <v>0.28106836335858698</v>
      </c>
    </row>
    <row r="414" spans="1:13">
      <c r="A414" s="42">
        <v>0.20520520520520499</v>
      </c>
      <c r="B414" s="43">
        <v>0.28057930889302701</v>
      </c>
      <c r="J414" s="42">
        <v>0.20570570570570601</v>
      </c>
      <c r="K414" s="43">
        <v>0.28030746995603301</v>
      </c>
      <c r="L414" s="43">
        <v>0.27858114793863098</v>
      </c>
      <c r="M414" s="43">
        <v>0.28111640081386102</v>
      </c>
    </row>
    <row r="415" spans="1:13">
      <c r="A415" s="42">
        <v>0.20570570570570601</v>
      </c>
      <c r="B415" s="43">
        <v>0.28061100230276398</v>
      </c>
      <c r="J415" s="42">
        <v>0.206206206206206</v>
      </c>
      <c r="K415" s="43">
        <v>0.28034230994541898</v>
      </c>
      <c r="L415" s="43">
        <v>0.27859921611001498</v>
      </c>
      <c r="M415" s="43">
        <v>0.28116432804955099</v>
      </c>
    </row>
    <row r="416" spans="1:13">
      <c r="A416" s="42">
        <v>0.206206206206206</v>
      </c>
      <c r="B416" s="43">
        <v>0.28064259576068301</v>
      </c>
      <c r="J416" s="42">
        <v>0.20670670670670699</v>
      </c>
      <c r="K416" s="43">
        <v>0.28037703916922002</v>
      </c>
      <c r="L416" s="43">
        <v>0.278617219299714</v>
      </c>
      <c r="M416" s="43">
        <v>0.28121214544456402</v>
      </c>
    </row>
    <row r="417" spans="1:13">
      <c r="A417" s="42">
        <v>0.20670670670670699</v>
      </c>
      <c r="B417" s="43">
        <v>0.28067408973886598</v>
      </c>
      <c r="J417" s="42">
        <v>0.20720720720720701</v>
      </c>
      <c r="K417" s="43">
        <v>0.28041165815482799</v>
      </c>
      <c r="L417" s="43">
        <v>0.27863515785765802</v>
      </c>
      <c r="M417" s="43">
        <v>0.28125985337606901</v>
      </c>
    </row>
    <row r="418" spans="1:13">
      <c r="A418" s="42">
        <v>0.20720720720720701</v>
      </c>
      <c r="B418" s="43">
        <v>0.28070548470642998</v>
      </c>
      <c r="J418" s="42">
        <v>0.20770770770770799</v>
      </c>
      <c r="K418" s="43">
        <v>0.28044616742629302</v>
      </c>
      <c r="L418" s="43">
        <v>0.27865303213126602</v>
      </c>
      <c r="M418" s="43">
        <v>0.28130745221951298</v>
      </c>
    </row>
    <row r="419" spans="1:13">
      <c r="A419" s="42">
        <v>0.20770770770770799</v>
      </c>
      <c r="B419" s="43">
        <v>0.28073678112954498</v>
      </c>
      <c r="J419" s="42">
        <v>0.20820820820820801</v>
      </c>
      <c r="K419" s="43">
        <v>0.28048056750434502</v>
      </c>
      <c r="L419" s="43">
        <v>0.27867084246547202</v>
      </c>
      <c r="M419" s="43">
        <v>0.28135494234862701</v>
      </c>
    </row>
    <row r="420" spans="1:13">
      <c r="A420" s="42">
        <v>0.20820820820820801</v>
      </c>
      <c r="B420" s="43">
        <v>0.28076797947146098</v>
      </c>
      <c r="J420" s="42">
        <v>0.208708708708709</v>
      </c>
      <c r="K420" s="43">
        <v>0.28051485890642802</v>
      </c>
      <c r="L420" s="43">
        <v>0.27868858920274803</v>
      </c>
      <c r="M420" s="43">
        <v>0.28140232413543498</v>
      </c>
    </row>
    <row r="421" spans="1:13">
      <c r="A421" s="42">
        <v>0.208708708708709</v>
      </c>
      <c r="B421" s="43">
        <v>0.28079908019252697</v>
      </c>
      <c r="J421" s="42">
        <v>0.20920920920920899</v>
      </c>
      <c r="K421" s="43">
        <v>0.280549042146719</v>
      </c>
      <c r="L421" s="43">
        <v>0.27870627268312298</v>
      </c>
      <c r="M421" s="43">
        <v>0.28144959795026803</v>
      </c>
    </row>
    <row r="422" spans="1:13">
      <c r="A422" s="42">
        <v>0.20920920920920899</v>
      </c>
      <c r="B422" s="43">
        <v>0.28083008375021801</v>
      </c>
      <c r="J422" s="42">
        <v>0.20970970970971001</v>
      </c>
      <c r="K422" s="43">
        <v>0.28058311773615802</v>
      </c>
      <c r="L422" s="43">
        <v>0.27872389324420699</v>
      </c>
      <c r="M422" s="43">
        <v>0.281496764161771</v>
      </c>
    </row>
    <row r="423" spans="1:13">
      <c r="A423" s="42">
        <v>0.20970970970971001</v>
      </c>
      <c r="B423" s="43">
        <v>0.28086099059915198</v>
      </c>
      <c r="J423" s="42">
        <v>0.21021021021021</v>
      </c>
      <c r="K423" s="43">
        <v>0.28061708618247</v>
      </c>
      <c r="L423" s="43">
        <v>0.27874145122121302</v>
      </c>
      <c r="M423" s="43">
        <v>0.28154382313691001</v>
      </c>
    </row>
    <row r="424" spans="1:13">
      <c r="A424" s="42">
        <v>0.21021021021021</v>
      </c>
      <c r="B424" s="43">
        <v>0.28089180119111801</v>
      </c>
      <c r="J424" s="42">
        <v>0.21071071071071101</v>
      </c>
      <c r="K424" s="43">
        <v>0.28065094799019502</v>
      </c>
      <c r="L424" s="43">
        <v>0.27875894694697401</v>
      </c>
      <c r="M424" s="43">
        <v>0.28159077524098802</v>
      </c>
    </row>
    <row r="425" spans="1:13">
      <c r="A425" s="42">
        <v>0.21071071071071101</v>
      </c>
      <c r="B425" s="43">
        <v>0.28092251597509299</v>
      </c>
      <c r="J425" s="42">
        <v>0.211211211211211</v>
      </c>
      <c r="K425" s="43">
        <v>0.28068470366070802</v>
      </c>
      <c r="L425" s="43">
        <v>0.27877638075196898</v>
      </c>
      <c r="M425" s="43">
        <v>0.28163762083764698</v>
      </c>
    </row>
    <row r="426" spans="1:13">
      <c r="A426" s="42">
        <v>0.211211211211211</v>
      </c>
      <c r="B426" s="43">
        <v>0.28095313539726802</v>
      </c>
      <c r="J426" s="42">
        <v>0.21171171171171199</v>
      </c>
      <c r="K426" s="43">
        <v>0.28071835369224601</v>
      </c>
      <c r="L426" s="43">
        <v>0.278793752964343</v>
      </c>
      <c r="M426" s="43">
        <v>0.28168436028888499</v>
      </c>
    </row>
    <row r="427" spans="1:13">
      <c r="A427" s="42">
        <v>0.21171171171171199</v>
      </c>
      <c r="B427" s="43">
        <v>0.280983659901066</v>
      </c>
      <c r="J427" s="42">
        <v>0.21221221221221201</v>
      </c>
      <c r="K427" s="43">
        <v>0.28075189857993299</v>
      </c>
      <c r="L427" s="43">
        <v>0.27881106390992499</v>
      </c>
      <c r="M427" s="43">
        <v>0.28173099395505702</v>
      </c>
    </row>
    <row r="428" spans="1:13">
      <c r="A428" s="42">
        <v>0.21221221221221201</v>
      </c>
      <c r="B428" s="43">
        <v>0.28101408992716598</v>
      </c>
      <c r="J428" s="42">
        <v>0.212712712712713</v>
      </c>
      <c r="K428" s="43">
        <v>0.28078533881580398</v>
      </c>
      <c r="L428" s="43">
        <v>0.27882831391224799</v>
      </c>
      <c r="M428" s="43">
        <v>0.28177752219489199</v>
      </c>
    </row>
    <row r="429" spans="1:13">
      <c r="A429" s="42">
        <v>0.212712712712713</v>
      </c>
      <c r="B429" s="43">
        <v>0.28104442591352402</v>
      </c>
      <c r="J429" s="42">
        <v>0.21321321321321299</v>
      </c>
      <c r="K429" s="43">
        <v>0.280818674888829</v>
      </c>
      <c r="L429" s="43">
        <v>0.27884550329257601</v>
      </c>
      <c r="M429" s="43">
        <v>0.28182394536549799</v>
      </c>
    </row>
    <row r="430" spans="1:13">
      <c r="A430" s="42">
        <v>0.21321321321321299</v>
      </c>
      <c r="B430" s="43">
        <v>0.28107466829539302</v>
      </c>
      <c r="J430" s="42">
        <v>0.213713713713714</v>
      </c>
      <c r="K430" s="43">
        <v>0.28085190728493298</v>
      </c>
      <c r="L430" s="43">
        <v>0.27886263236991299</v>
      </c>
      <c r="M430" s="43">
        <v>0.28187026382237201</v>
      </c>
    </row>
    <row r="431" spans="1:13">
      <c r="A431" s="42">
        <v>0.213713713713714</v>
      </c>
      <c r="B431" s="43">
        <v>0.281104817505341</v>
      </c>
      <c r="J431" s="42">
        <v>0.21421421421421399</v>
      </c>
      <c r="K431" s="43">
        <v>0.28088503648702901</v>
      </c>
      <c r="L431" s="43">
        <v>0.27887970146103402</v>
      </c>
      <c r="M431" s="43">
        <v>0.28191647791940799</v>
      </c>
    </row>
    <row r="432" spans="1:13">
      <c r="A432" s="42">
        <v>0.21421421421421399</v>
      </c>
      <c r="B432" s="43">
        <v>0.28113487397328002</v>
      </c>
      <c r="J432" s="42">
        <v>0.21471471471471501</v>
      </c>
      <c r="K432" s="43">
        <v>0.28091806297503102</v>
      </c>
      <c r="L432" s="43">
        <v>0.278896710880495</v>
      </c>
      <c r="M432" s="43">
        <v>0.281962588008908</v>
      </c>
    </row>
    <row r="433" spans="1:13">
      <c r="A433" s="42">
        <v>0.21471471471471501</v>
      </c>
      <c r="B433" s="43">
        <v>0.28116483812647702</v>
      </c>
      <c r="J433" s="42">
        <v>0.215215215215215</v>
      </c>
      <c r="K433" s="43">
        <v>0.28095098722588302</v>
      </c>
      <c r="L433" s="43">
        <v>0.278913660940659</v>
      </c>
      <c r="M433" s="43">
        <v>0.28200859444158999</v>
      </c>
    </row>
    <row r="434" spans="1:13">
      <c r="A434" s="42">
        <v>0.215215215215215</v>
      </c>
      <c r="B434" s="43">
        <v>0.28119471038957999</v>
      </c>
      <c r="J434" s="42">
        <v>0.21571571571571599</v>
      </c>
      <c r="K434" s="43">
        <v>0.280983809713582</v>
      </c>
      <c r="L434" s="43">
        <v>0.27893055195171301</v>
      </c>
      <c r="M434" s="43">
        <v>0.28205449756659701</v>
      </c>
    </row>
    <row r="435" spans="1:13">
      <c r="A435" s="42">
        <v>0.21571571571571599</v>
      </c>
      <c r="B435" s="43">
        <v>0.28122449118463699</v>
      </c>
      <c r="J435" s="42">
        <v>0.21621621621621601</v>
      </c>
      <c r="K435" s="43">
        <v>0.28101653090919798</v>
      </c>
      <c r="L435" s="43">
        <v>0.27894738422168402</v>
      </c>
      <c r="M435" s="43">
        <v>0.28210029773150602</v>
      </c>
    </row>
    <row r="436" spans="1:13">
      <c r="A436" s="42">
        <v>0.21621621621621601</v>
      </c>
      <c r="B436" s="43">
        <v>0.28125418093111498</v>
      </c>
      <c r="J436" s="42">
        <v>0.21671671671671699</v>
      </c>
      <c r="K436" s="43">
        <v>0.28104915128089802</v>
      </c>
      <c r="L436" s="43">
        <v>0.27896415805646202</v>
      </c>
      <c r="M436" s="43">
        <v>0.28214599528233603</v>
      </c>
    </row>
    <row r="437" spans="1:13">
      <c r="A437" s="42">
        <v>0.21671671671671699</v>
      </c>
      <c r="B437" s="43">
        <v>0.28128378004591897</v>
      </c>
      <c r="J437" s="42">
        <v>0.21721721721721701</v>
      </c>
      <c r="K437" s="43">
        <v>0.28108167129396999</v>
      </c>
      <c r="L437" s="43">
        <v>0.27898087375981701</v>
      </c>
      <c r="M437" s="43">
        <v>0.28219159056355603</v>
      </c>
    </row>
    <row r="438" spans="1:13">
      <c r="A438" s="42">
        <v>0.21721721721721701</v>
      </c>
      <c r="B438" s="43">
        <v>0.28131328894341301</v>
      </c>
      <c r="J438" s="42">
        <v>0.217717717717718</v>
      </c>
      <c r="K438" s="43">
        <v>0.28111409141083998</v>
      </c>
      <c r="L438" s="43">
        <v>0.27899753163341701</v>
      </c>
      <c r="M438" s="43">
        <v>0.28223708391809899</v>
      </c>
    </row>
    <row r="439" spans="1:13">
      <c r="A439" s="42">
        <v>0.217717717717718</v>
      </c>
      <c r="B439" s="43">
        <v>0.28134270803544098</v>
      </c>
      <c r="J439" s="42">
        <v>0.21821821821821799</v>
      </c>
      <c r="K439" s="43">
        <v>0.28114641209110097</v>
      </c>
      <c r="L439" s="43">
        <v>0.27901413197684599</v>
      </c>
      <c r="M439" s="43">
        <v>0.28228247568736098</v>
      </c>
    </row>
    <row r="440" spans="1:13">
      <c r="A440" s="42">
        <v>0.21821821821821799</v>
      </c>
      <c r="B440" s="43">
        <v>0.28137203773134101</v>
      </c>
      <c r="J440" s="42">
        <v>0.21871871871871901</v>
      </c>
      <c r="K440" s="43">
        <v>0.28117863379152902</v>
      </c>
      <c r="L440" s="43">
        <v>0.27903067508762203</v>
      </c>
      <c r="M440" s="43">
        <v>0.28232776621121902</v>
      </c>
    </row>
    <row r="441" spans="1:13">
      <c r="A441" s="42">
        <v>0.21871871871871901</v>
      </c>
      <c r="B441" s="43">
        <v>0.28140127843796803</v>
      </c>
      <c r="J441" s="42">
        <v>0.219219219219219</v>
      </c>
      <c r="K441" s="43">
        <v>0.28121075696610698</v>
      </c>
      <c r="L441" s="43">
        <v>0.27904716126121498</v>
      </c>
      <c r="M441" s="43">
        <v>0.28237295582803501</v>
      </c>
    </row>
    <row r="442" spans="1:13">
      <c r="A442" s="42">
        <v>0.219219219219219</v>
      </c>
      <c r="B442" s="43">
        <v>0.28143043055971401</v>
      </c>
      <c r="J442" s="42">
        <v>0.21971971971972001</v>
      </c>
      <c r="K442" s="43">
        <v>0.28124278206604703</v>
      </c>
      <c r="L442" s="43">
        <v>0.27906359079106602</v>
      </c>
      <c r="M442" s="43">
        <v>0.28241804487466299</v>
      </c>
    </row>
    <row r="443" spans="1:13">
      <c r="A443" s="42">
        <v>0.21971971971972001</v>
      </c>
      <c r="B443" s="43">
        <v>0.28145949449852098</v>
      </c>
      <c r="J443" s="42">
        <v>0.22022022022022</v>
      </c>
      <c r="K443" s="43">
        <v>0.28127470953980799</v>
      </c>
      <c r="L443" s="43">
        <v>0.27907996396860202</v>
      </c>
      <c r="M443" s="43">
        <v>0.28246303368646197</v>
      </c>
    </row>
    <row r="444" spans="1:13">
      <c r="A444" s="42">
        <v>0.22022022022022</v>
      </c>
      <c r="B444" s="43">
        <v>0.28148847065390498</v>
      </c>
      <c r="J444" s="42">
        <v>0.22072072072072099</v>
      </c>
      <c r="K444" s="43">
        <v>0.28130653983312098</v>
      </c>
      <c r="L444" s="43">
        <v>0.27909628108325302</v>
      </c>
      <c r="M444" s="43">
        <v>0.28250792259729801</v>
      </c>
    </row>
    <row r="445" spans="1:13">
      <c r="A445" s="42">
        <v>0.22072072072072099</v>
      </c>
      <c r="B445" s="43">
        <v>0.28151735942297301</v>
      </c>
      <c r="J445" s="42">
        <v>0.22122122122122101</v>
      </c>
      <c r="K445" s="43">
        <v>0.28133827338900502</v>
      </c>
      <c r="L445" s="43">
        <v>0.27911254242247302</v>
      </c>
      <c r="M445" s="43">
        <v>0.28255271193956</v>
      </c>
    </row>
    <row r="446" spans="1:13">
      <c r="A446" s="42">
        <v>0.22122122122122101</v>
      </c>
      <c r="B446" s="43">
        <v>0.28154616120043902</v>
      </c>
      <c r="J446" s="42">
        <v>0.221721721721722</v>
      </c>
      <c r="K446" s="43">
        <v>0.28136991064779399</v>
      </c>
      <c r="L446" s="43">
        <v>0.27912874827175199</v>
      </c>
      <c r="M446" s="43">
        <v>0.282597402044162</v>
      </c>
    </row>
    <row r="447" spans="1:13">
      <c r="A447" s="42">
        <v>0.221721721721722</v>
      </c>
      <c r="B447" s="43">
        <v>0.28157487637864298</v>
      </c>
      <c r="J447" s="42">
        <v>0.22222222222222199</v>
      </c>
      <c r="K447" s="43">
        <v>0.28140145204715</v>
      </c>
      <c r="L447" s="43">
        <v>0.27914489891463601</v>
      </c>
      <c r="M447" s="43">
        <v>0.282641993240553</v>
      </c>
    </row>
    <row r="448" spans="1:13">
      <c r="A448" s="42">
        <v>0.22222222222222199</v>
      </c>
      <c r="B448" s="43">
        <v>0.28160350534757</v>
      </c>
      <c r="J448" s="42">
        <v>0.222722722722723</v>
      </c>
      <c r="K448" s="43">
        <v>0.28143289802208998</v>
      </c>
      <c r="L448" s="43">
        <v>0.27916099463274202</v>
      </c>
      <c r="M448" s="43">
        <v>0.28268648585672601</v>
      </c>
    </row>
    <row r="449" spans="1:13">
      <c r="A449" s="42">
        <v>0.222722722722723</v>
      </c>
      <c r="B449" s="43">
        <v>0.281632048494869</v>
      </c>
      <c r="J449" s="42">
        <v>0.22322322322322299</v>
      </c>
      <c r="K449" s="43">
        <v>0.281464249005</v>
      </c>
      <c r="L449" s="43">
        <v>0.27917703570577501</v>
      </c>
      <c r="M449" s="43">
        <v>0.28273088021922399</v>
      </c>
    </row>
    <row r="450" spans="1:13">
      <c r="A450" s="42">
        <v>0.22322322322322299</v>
      </c>
      <c r="B450" s="43">
        <v>0.28166050620586403</v>
      </c>
      <c r="J450" s="42">
        <v>0.22372372372372401</v>
      </c>
      <c r="K450" s="43">
        <v>0.28149550542565899</v>
      </c>
      <c r="L450" s="43">
        <v>0.27919302241154498</v>
      </c>
      <c r="M450" s="43">
        <v>0.28277517665315199</v>
      </c>
    </row>
    <row r="451" spans="1:13">
      <c r="A451" s="42">
        <v>0.22372372372372401</v>
      </c>
      <c r="B451" s="43">
        <v>0.28168887886357802</v>
      </c>
      <c r="J451" s="42">
        <v>0.224224224224224</v>
      </c>
      <c r="K451" s="43">
        <v>0.28152666771125801</v>
      </c>
      <c r="L451" s="43">
        <v>0.27920895502597898</v>
      </c>
      <c r="M451" s="43">
        <v>0.282819375482181</v>
      </c>
    </row>
    <row r="452" spans="1:13">
      <c r="A452" s="42">
        <v>0.224224224224224</v>
      </c>
      <c r="B452" s="43">
        <v>0.28171716684874898</v>
      </c>
      <c r="J452" s="42">
        <v>0.22472472472472499</v>
      </c>
      <c r="K452" s="43">
        <v>0.281557736286417</v>
      </c>
      <c r="L452" s="43">
        <v>0.279224833823144</v>
      </c>
      <c r="M452" s="43">
        <v>0.28286347702855502</v>
      </c>
    </row>
    <row r="453" spans="1:13">
      <c r="A453" s="42">
        <v>0.22472472472472499</v>
      </c>
      <c r="B453" s="43">
        <v>0.281745370539845</v>
      </c>
      <c r="J453" s="42">
        <v>0.22522522522522501</v>
      </c>
      <c r="K453" s="43">
        <v>0.28158871157320697</v>
      </c>
      <c r="L453" s="43">
        <v>0.27924065907525603</v>
      </c>
      <c r="M453" s="43">
        <v>0.28290748161310503</v>
      </c>
    </row>
    <row r="454" spans="1:13">
      <c r="A454" s="42">
        <v>0.22522522522522501</v>
      </c>
      <c r="B454" s="43">
        <v>0.28177349031308002</v>
      </c>
      <c r="J454" s="42">
        <v>0.225725725725726</v>
      </c>
      <c r="K454" s="43">
        <v>0.28161959399116898</v>
      </c>
      <c r="L454" s="43">
        <v>0.27925643105269898</v>
      </c>
      <c r="M454" s="43">
        <v>0.28295138955525001</v>
      </c>
    </row>
    <row r="455" spans="1:13">
      <c r="A455" s="42">
        <v>0.225725725725726</v>
      </c>
      <c r="B455" s="43">
        <v>0.28180152654243601</v>
      </c>
      <c r="J455" s="42">
        <v>0.22622622622622601</v>
      </c>
      <c r="K455" s="43">
        <v>0.28165038395733</v>
      </c>
      <c r="L455" s="43">
        <v>0.27927215002403799</v>
      </c>
      <c r="M455" s="43">
        <v>0.28299520117300803</v>
      </c>
    </row>
    <row r="456" spans="1:13">
      <c r="A456" s="42">
        <v>0.22622622622622601</v>
      </c>
      <c r="B456" s="43">
        <v>0.28182947959967303</v>
      </c>
      <c r="J456" s="42">
        <v>0.226726726726727</v>
      </c>
      <c r="K456" s="43">
        <v>0.28168108188622498</v>
      </c>
      <c r="L456" s="43">
        <v>0.27928781625603899</v>
      </c>
      <c r="M456" s="43">
        <v>0.28303891678300402</v>
      </c>
    </row>
    <row r="457" spans="1:13">
      <c r="A457" s="42">
        <v>0.226726726726727</v>
      </c>
      <c r="B457" s="43">
        <v>0.28185734985434902</v>
      </c>
      <c r="J457" s="42">
        <v>0.22722722722722699</v>
      </c>
      <c r="K457" s="43">
        <v>0.28171168818991399</v>
      </c>
      <c r="L457" s="43">
        <v>0.27930343001367902</v>
      </c>
      <c r="M457" s="43">
        <v>0.28308253670047701</v>
      </c>
    </row>
    <row r="458" spans="1:13">
      <c r="A458" s="42">
        <v>0.22722722722722699</v>
      </c>
      <c r="B458" s="43">
        <v>0.28188513767383799</v>
      </c>
      <c r="J458" s="42">
        <v>0.22772772772772801</v>
      </c>
      <c r="K458" s="43">
        <v>0.28174220327800298</v>
      </c>
      <c r="L458" s="43">
        <v>0.27931899156016299</v>
      </c>
      <c r="M458" s="43">
        <v>0.28312606123928502</v>
      </c>
    </row>
    <row r="459" spans="1:13">
      <c r="A459" s="42">
        <v>0.22772772772772801</v>
      </c>
      <c r="B459" s="43">
        <v>0.281912843423342</v>
      </c>
      <c r="J459" s="42">
        <v>0.228228228228228</v>
      </c>
      <c r="K459" s="43">
        <v>0.28177262755765697</v>
      </c>
      <c r="L459" s="43">
        <v>0.27933450115693798</v>
      </c>
      <c r="M459" s="43">
        <v>0.28316949071191899</v>
      </c>
    </row>
    <row r="460" spans="1:13">
      <c r="A460" s="42">
        <v>0.228228228228228</v>
      </c>
      <c r="B460" s="43">
        <v>0.28194046746591001</v>
      </c>
      <c r="J460" s="42">
        <v>0.22872872872872901</v>
      </c>
      <c r="K460" s="43">
        <v>0.28180296143362299</v>
      </c>
      <c r="L460" s="43">
        <v>0.27934995906371002</v>
      </c>
      <c r="M460" s="43">
        <v>0.28321282542950199</v>
      </c>
    </row>
    <row r="461" spans="1:13">
      <c r="A461" s="42">
        <v>0.22872872872872901</v>
      </c>
      <c r="B461" s="43">
        <v>0.28196801016245099</v>
      </c>
      <c r="J461" s="42">
        <v>0.229229229229229</v>
      </c>
      <c r="K461" s="43">
        <v>0.28183320530824502</v>
      </c>
      <c r="L461" s="43">
        <v>0.27936536553845498</v>
      </c>
      <c r="M461" s="43">
        <v>0.28325606570180401</v>
      </c>
    </row>
    <row r="462" spans="1:13">
      <c r="A462" s="42">
        <v>0.229229229229229</v>
      </c>
      <c r="B462" s="43">
        <v>0.281995471871755</v>
      </c>
      <c r="J462" s="42">
        <v>0.22972972972972999</v>
      </c>
      <c r="K462" s="43">
        <v>0.28186335958148601</v>
      </c>
      <c r="L462" s="43">
        <v>0.27938072083743698</v>
      </c>
      <c r="M462" s="43">
        <v>0.28329921183724499</v>
      </c>
    </row>
    <row r="463" spans="1:13">
      <c r="A463" s="42">
        <v>0.22972972972972999</v>
      </c>
      <c r="B463" s="43">
        <v>0.2820228529505</v>
      </c>
      <c r="J463" s="42">
        <v>0.23023023023023001</v>
      </c>
      <c r="K463" s="43">
        <v>0.28189342465093797</v>
      </c>
      <c r="L463" s="43">
        <v>0.279396025215219</v>
      </c>
      <c r="M463" s="43">
        <v>0.28334226414290398</v>
      </c>
    </row>
    <row r="464" spans="1:13">
      <c r="A464" s="42">
        <v>0.23023023023023001</v>
      </c>
      <c r="B464" s="43">
        <v>0.28205015375327802</v>
      </c>
      <c r="J464" s="42">
        <v>0.230730730730731</v>
      </c>
      <c r="K464" s="43">
        <v>0.28192340091184898</v>
      </c>
      <c r="L464" s="43">
        <v>0.27941127892467799</v>
      </c>
      <c r="M464" s="43">
        <v>0.283385222924526</v>
      </c>
    </row>
    <row r="465" spans="1:13">
      <c r="A465" s="42">
        <v>0.230730730730731</v>
      </c>
      <c r="B465" s="43">
        <v>0.28207737463260202</v>
      </c>
      <c r="J465" s="42">
        <v>0.23123123123123099</v>
      </c>
      <c r="K465" s="43">
        <v>0.28195328875713199</v>
      </c>
      <c r="L465" s="43">
        <v>0.27942648221702099</v>
      </c>
      <c r="M465" s="43">
        <v>0.28342808848652801</v>
      </c>
    </row>
    <row r="466" spans="1:13">
      <c r="A466" s="42">
        <v>0.23123123123123099</v>
      </c>
      <c r="B466" s="43">
        <v>0.28210451593892399</v>
      </c>
      <c r="J466" s="42">
        <v>0.231731731731732</v>
      </c>
      <c r="K466" s="43">
        <v>0.28198308857738602</v>
      </c>
      <c r="L466" s="43">
        <v>0.279441635341797</v>
      </c>
      <c r="M466" s="43">
        <v>0.28347086113200698</v>
      </c>
    </row>
    <row r="467" spans="1:13">
      <c r="A467" s="42">
        <v>0.231731731731732</v>
      </c>
      <c r="B467" s="43">
        <v>0.28213157802064998</v>
      </c>
      <c r="J467" s="42">
        <v>0.23223223223223199</v>
      </c>
      <c r="K467" s="43">
        <v>0.28201280076091401</v>
      </c>
      <c r="L467" s="43">
        <v>0.279456738546908</v>
      </c>
      <c r="M467" s="43">
        <v>0.28351354116275101</v>
      </c>
    </row>
    <row r="468" spans="1:13">
      <c r="A468" s="42">
        <v>0.23223223223223199</v>
      </c>
      <c r="B468" s="43">
        <v>0.282158561224156</v>
      </c>
      <c r="J468" s="42">
        <v>0.23273273273273301</v>
      </c>
      <c r="K468" s="43">
        <v>0.282042425693738</v>
      </c>
      <c r="L468" s="43">
        <v>0.27947179207862999</v>
      </c>
      <c r="M468" s="43">
        <v>0.28355612887923698</v>
      </c>
    </row>
    <row r="469" spans="1:13">
      <c r="A469" s="42">
        <v>0.23273273273273301</v>
      </c>
      <c r="B469" s="43">
        <v>0.282185465893802</v>
      </c>
      <c r="J469" s="42">
        <v>0.233233233233233</v>
      </c>
      <c r="K469" s="43">
        <v>0.28207196375961502</v>
      </c>
      <c r="L469" s="43">
        <v>0.27948679618161798</v>
      </c>
      <c r="M469" s="43">
        <v>0.28359862458064899</v>
      </c>
    </row>
    <row r="470" spans="1:13">
      <c r="A470" s="42">
        <v>0.233233233233233</v>
      </c>
      <c r="B470" s="43">
        <v>0.28221229237194501</v>
      </c>
      <c r="J470" s="42">
        <v>0.23373373373373399</v>
      </c>
      <c r="K470" s="43">
        <v>0.282101415340057</v>
      </c>
      <c r="L470" s="43">
        <v>0.279501751098923</v>
      </c>
      <c r="M470" s="43">
        <v>0.283641028564875</v>
      </c>
    </row>
    <row r="471" spans="1:13">
      <c r="A471" s="42">
        <v>0.23373373373373399</v>
      </c>
      <c r="B471" s="43">
        <v>0.28223904099895503</v>
      </c>
      <c r="J471" s="42">
        <v>0.23423423423423401</v>
      </c>
      <c r="K471" s="43">
        <v>0.28213078081434301</v>
      </c>
      <c r="L471" s="43">
        <v>0.27951665707200801</v>
      </c>
      <c r="M471" s="43">
        <v>0.283683341128522</v>
      </c>
    </row>
    <row r="472" spans="1:13">
      <c r="A472" s="42">
        <v>0.23423423423423401</v>
      </c>
      <c r="B472" s="43">
        <v>0.28226571211323198</v>
      </c>
      <c r="J472" s="42">
        <v>0.234734734734735</v>
      </c>
      <c r="K472" s="43">
        <v>0.28216006055953802</v>
      </c>
      <c r="L472" s="43">
        <v>0.27953151434075502</v>
      </c>
      <c r="M472" s="43">
        <v>0.283725562566917</v>
      </c>
    </row>
    <row r="473" spans="1:13">
      <c r="A473" s="42">
        <v>0.234734734734735</v>
      </c>
      <c r="B473" s="43">
        <v>0.28229230605121303</v>
      </c>
      <c r="J473" s="42">
        <v>0.23523523523523501</v>
      </c>
      <c r="K473" s="43">
        <v>0.28218925495051</v>
      </c>
      <c r="L473" s="43">
        <v>0.27954632314348399</v>
      </c>
      <c r="M473" s="43">
        <v>0.28376769317411799</v>
      </c>
    </row>
    <row r="474" spans="1:13">
      <c r="A474" s="42">
        <v>0.23523523523523501</v>
      </c>
      <c r="B474" s="43">
        <v>0.28231882314739498</v>
      </c>
      <c r="J474" s="42">
        <v>0.235735735735736</v>
      </c>
      <c r="K474" s="43">
        <v>0.28221836435994302</v>
      </c>
      <c r="L474" s="43">
        <v>0.27956108371695898</v>
      </c>
      <c r="M474" s="43">
        <v>0.28380973324291803</v>
      </c>
    </row>
    <row r="475" spans="1:13">
      <c r="A475" s="42">
        <v>0.235735735735736</v>
      </c>
      <c r="B475" s="43">
        <v>0.28234526373434299</v>
      </c>
      <c r="J475" s="42">
        <v>0.23623623623623599</v>
      </c>
      <c r="K475" s="43">
        <v>0.28224738915835601</v>
      </c>
      <c r="L475" s="43">
        <v>0.279575796296406</v>
      </c>
      <c r="M475" s="43">
        <v>0.28385168306485298</v>
      </c>
    </row>
    <row r="476" spans="1:13">
      <c r="A476" s="42">
        <v>0.23623623623623599</v>
      </c>
      <c r="B476" s="43">
        <v>0.282371628142705</v>
      </c>
      <c r="J476" s="42">
        <v>0.23673673673673701</v>
      </c>
      <c r="K476" s="43">
        <v>0.28227632971411498</v>
      </c>
      <c r="L476" s="43">
        <v>0.27959046111552599</v>
      </c>
      <c r="M476" s="43">
        <v>0.28389354293021102</v>
      </c>
    </row>
    <row r="477" spans="1:13">
      <c r="A477" s="42">
        <v>0.23673673673673701</v>
      </c>
      <c r="B477" s="43">
        <v>0.28239791670122799</v>
      </c>
      <c r="J477" s="42">
        <v>0.237237237237237</v>
      </c>
      <c r="K477" s="43">
        <v>0.28230518639345298</v>
      </c>
      <c r="L477" s="43">
        <v>0.27960507840650201</v>
      </c>
      <c r="M477" s="43">
        <v>0.283935313128032</v>
      </c>
    </row>
    <row r="478" spans="1:13">
      <c r="A478" s="42">
        <v>0.237237237237237</v>
      </c>
      <c r="B478" s="43">
        <v>0.28242412973677</v>
      </c>
      <c r="J478" s="42">
        <v>0.23773773773773799</v>
      </c>
      <c r="K478" s="43">
        <v>0.28233395956048102</v>
      </c>
      <c r="L478" s="43">
        <v>0.27961964840001602</v>
      </c>
      <c r="M478" s="43">
        <v>0.28397699394612302</v>
      </c>
    </row>
    <row r="479" spans="1:13">
      <c r="A479" s="42">
        <v>0.23773773773773799</v>
      </c>
      <c r="B479" s="43">
        <v>0.28245026757431102</v>
      </c>
      <c r="J479" s="42">
        <v>0.238238238238238</v>
      </c>
      <c r="K479" s="43">
        <v>0.28236264957720802</v>
      </c>
      <c r="L479" s="43">
        <v>0.27963417132525897</v>
      </c>
      <c r="M479" s="43">
        <v>0.28401858567105798</v>
      </c>
    </row>
    <row r="480" spans="1:13">
      <c r="A480" s="42">
        <v>0.238238238238238</v>
      </c>
      <c r="B480" s="43">
        <v>0.28247633053697302</v>
      </c>
      <c r="J480" s="42">
        <v>0.23873873873873899</v>
      </c>
      <c r="K480" s="43">
        <v>0.28239125680355198</v>
      </c>
      <c r="L480" s="43">
        <v>0.279648647409944</v>
      </c>
      <c r="M480" s="43">
        <v>0.28406008858818899</v>
      </c>
    </row>
    <row r="481" spans="1:13">
      <c r="A481" s="42">
        <v>0.23873873873873899</v>
      </c>
      <c r="B481" s="43">
        <v>0.28250231894602601</v>
      </c>
      <c r="J481" s="42">
        <v>0.23923923923923901</v>
      </c>
      <c r="K481" s="43">
        <v>0.28241978159735698</v>
      </c>
      <c r="L481" s="43">
        <v>0.279663076880317</v>
      </c>
      <c r="M481" s="43">
        <v>0.28410150298164999</v>
      </c>
    </row>
    <row r="482" spans="1:13">
      <c r="A482" s="42">
        <v>0.23923923923923901</v>
      </c>
      <c r="B482" s="43">
        <v>0.28252823312090702</v>
      </c>
      <c r="J482" s="42">
        <v>0.23973973973974</v>
      </c>
      <c r="K482" s="43">
        <v>0.28244822431440902</v>
      </c>
      <c r="L482" s="43">
        <v>0.27967745996116999</v>
      </c>
      <c r="M482" s="43">
        <v>0.284142829134365</v>
      </c>
    </row>
    <row r="483" spans="1:13">
      <c r="A483" s="42">
        <v>0.23973973973974</v>
      </c>
      <c r="B483" s="43">
        <v>0.282554073379231</v>
      </c>
      <c r="J483" s="42">
        <v>0.24024024024023999</v>
      </c>
      <c r="K483" s="43">
        <v>0.28247658530844799</v>
      </c>
      <c r="L483" s="43">
        <v>0.279691796875851</v>
      </c>
      <c r="M483" s="43">
        <v>0.28418406732805102</v>
      </c>
    </row>
    <row r="484" spans="1:13">
      <c r="A484" s="42">
        <v>0.24024024024023999</v>
      </c>
      <c r="B484" s="43">
        <v>0.28257984003680098</v>
      </c>
      <c r="J484" s="42">
        <v>0.240740740740741</v>
      </c>
      <c r="K484" s="43">
        <v>0.28250486493118299</v>
      </c>
      <c r="L484" s="43">
        <v>0.27970608784627699</v>
      </c>
      <c r="M484" s="43">
        <v>0.28422521784322902</v>
      </c>
    </row>
    <row r="485" spans="1:13">
      <c r="A485" s="42">
        <v>0.240740740740741</v>
      </c>
      <c r="B485" s="43">
        <v>0.28260553340762501</v>
      </c>
      <c r="J485" s="42">
        <v>0.24124124124124099</v>
      </c>
      <c r="K485" s="43">
        <v>0.282533063532312</v>
      </c>
      <c r="L485" s="43">
        <v>0.27972033309294603</v>
      </c>
      <c r="M485" s="43">
        <v>0.28426628095923001</v>
      </c>
    </row>
    <row r="486" spans="1:13">
      <c r="A486" s="42">
        <v>0.24124124124124099</v>
      </c>
      <c r="B486" s="43">
        <v>0.282631153803929</v>
      </c>
      <c r="J486" s="42">
        <v>0.24174174174174201</v>
      </c>
      <c r="K486" s="43">
        <v>0.28256118145952702</v>
      </c>
      <c r="L486" s="43">
        <v>0.27973453283494498</v>
      </c>
      <c r="M486" s="43">
        <v>0.28430725695419701</v>
      </c>
    </row>
    <row r="487" spans="1:13">
      <c r="A487" s="42">
        <v>0.24174174174174201</v>
      </c>
      <c r="B487" s="43">
        <v>0.28265670153616401</v>
      </c>
      <c r="J487" s="42">
        <v>0.242242242242242</v>
      </c>
      <c r="K487" s="43">
        <v>0.28258921905853801</v>
      </c>
      <c r="L487" s="43">
        <v>0.27974868728996599</v>
      </c>
      <c r="M487" s="43">
        <v>0.28434814610509501</v>
      </c>
    </row>
    <row r="488" spans="1:13">
      <c r="A488" s="42">
        <v>0.242242242242242</v>
      </c>
      <c r="B488" s="43">
        <v>0.28268217691302799</v>
      </c>
      <c r="J488" s="42">
        <v>0.24274274274274299</v>
      </c>
      <c r="K488" s="43">
        <v>0.28261717667307801</v>
      </c>
      <c r="L488" s="43">
        <v>0.27976279667431297</v>
      </c>
      <c r="M488" s="43">
        <v>0.28438894868771603</v>
      </c>
    </row>
    <row r="489" spans="1:13">
      <c r="A489" s="42">
        <v>0.24274274274274299</v>
      </c>
      <c r="B489" s="43">
        <v>0.28270758024146703</v>
      </c>
      <c r="J489" s="42">
        <v>0.24324324324324301</v>
      </c>
      <c r="K489" s="43">
        <v>0.28264505464492601</v>
      </c>
      <c r="L489" s="43">
        <v>0.27977686120291401</v>
      </c>
      <c r="M489" s="43">
        <v>0.28442966497668598</v>
      </c>
    </row>
    <row r="490" spans="1:13">
      <c r="A490" s="42">
        <v>0.24324324324324301</v>
      </c>
      <c r="B490" s="43">
        <v>0.28273291182669702</v>
      </c>
      <c r="J490" s="42">
        <v>0.243743743743744</v>
      </c>
      <c r="K490" s="43">
        <v>0.28267285331391301</v>
      </c>
      <c r="L490" s="43">
        <v>0.27979088108933597</v>
      </c>
      <c r="M490" s="43">
        <v>0.28447029524547102</v>
      </c>
    </row>
    <row r="491" spans="1:13">
      <c r="A491" s="42">
        <v>0.243743743743744</v>
      </c>
      <c r="B491" s="43">
        <v>0.28275817197221098</v>
      </c>
      <c r="J491" s="42">
        <v>0.24424424424424401</v>
      </c>
      <c r="K491" s="43">
        <v>0.28270057301794099</v>
      </c>
      <c r="L491" s="43">
        <v>0.27980485654578802</v>
      </c>
      <c r="M491" s="43">
        <v>0.28451083976638097</v>
      </c>
    </row>
    <row r="492" spans="1:13">
      <c r="A492" s="42">
        <v>0.24424424424424401</v>
      </c>
      <c r="B492" s="43">
        <v>0.28278336097979501</v>
      </c>
      <c r="J492" s="42">
        <v>0.244744744744745</v>
      </c>
      <c r="K492" s="43">
        <v>0.28272821409299598</v>
      </c>
      <c r="L492" s="43">
        <v>0.27981878778314001</v>
      </c>
      <c r="M492" s="43">
        <v>0.28455129881058</v>
      </c>
    </row>
    <row r="493" spans="1:13">
      <c r="A493" s="42">
        <v>0.244744744744745</v>
      </c>
      <c r="B493" s="43">
        <v>0.282808479149533</v>
      </c>
      <c r="J493" s="42">
        <v>0.24524524524524499</v>
      </c>
      <c r="K493" s="43">
        <v>0.282755776873158</v>
      </c>
      <c r="L493" s="43">
        <v>0.27983267501092601</v>
      </c>
      <c r="M493" s="43">
        <v>0.28459167264808799</v>
      </c>
    </row>
    <row r="494" spans="1:13">
      <c r="A494" s="42">
        <v>0.24524524524524499</v>
      </c>
      <c r="B494" s="43">
        <v>0.28283352677982898</v>
      </c>
      <c r="J494" s="42">
        <v>0.24574574574574601</v>
      </c>
      <c r="K494" s="43">
        <v>0.28278326169061901</v>
      </c>
      <c r="L494" s="43">
        <v>0.27984651843736202</v>
      </c>
      <c r="M494" s="43">
        <v>0.28463196154778903</v>
      </c>
    </row>
    <row r="495" spans="1:13">
      <c r="A495" s="42">
        <v>0.24574574574574601</v>
      </c>
      <c r="B495" s="43">
        <v>0.28285850416740799</v>
      </c>
      <c r="J495" s="42">
        <v>0.246246246246246</v>
      </c>
      <c r="K495" s="43">
        <v>0.282810668875695</v>
      </c>
      <c r="L495" s="43">
        <v>0.27986031826934998</v>
      </c>
      <c r="M495" s="43">
        <v>0.28467216577743898</v>
      </c>
    </row>
    <row r="496" spans="1:13">
      <c r="A496" s="42">
        <v>0.246246246246246</v>
      </c>
      <c r="B496" s="43">
        <v>0.28288341160733799</v>
      </c>
      <c r="J496" s="42">
        <v>0.24674674674674699</v>
      </c>
      <c r="K496" s="43">
        <v>0.28283799875683602</v>
      </c>
      <c r="L496" s="43">
        <v>0.27987407471249198</v>
      </c>
      <c r="M496" s="43">
        <v>0.28471228560366701</v>
      </c>
    </row>
    <row r="497" spans="1:13">
      <c r="A497" s="42">
        <v>0.24674674674674699</v>
      </c>
      <c r="B497" s="43">
        <v>0.282908249393032</v>
      </c>
      <c r="J497" s="42">
        <v>0.247247247247247</v>
      </c>
      <c r="K497" s="43">
        <v>0.28286525166064402</v>
      </c>
      <c r="L497" s="43">
        <v>0.27988778797109798</v>
      </c>
      <c r="M497" s="43">
        <v>0.28475232129198602</v>
      </c>
    </row>
    <row r="498" spans="1:13">
      <c r="A498" s="42">
        <v>0.247247247247247</v>
      </c>
      <c r="B498" s="43">
        <v>0.28293301781626901</v>
      </c>
      <c r="J498" s="42">
        <v>0.24774774774774799</v>
      </c>
      <c r="K498" s="43">
        <v>0.28289242791188302</v>
      </c>
      <c r="L498" s="43">
        <v>0.27990145824820001</v>
      </c>
      <c r="M498" s="43">
        <v>0.284792273106794</v>
      </c>
    </row>
    <row r="499" spans="1:13">
      <c r="A499" s="42">
        <v>0.24774774774774799</v>
      </c>
      <c r="B499" s="43">
        <v>0.28295771716719598</v>
      </c>
      <c r="J499" s="42">
        <v>0.24824824824824801</v>
      </c>
      <c r="K499" s="43">
        <v>0.282919527833494</v>
      </c>
      <c r="L499" s="43">
        <v>0.27991508574555501</v>
      </c>
      <c r="M499" s="43">
        <v>0.28483214131138501</v>
      </c>
    </row>
    <row r="500" spans="1:13">
      <c r="A500" s="42">
        <v>0.24824824824824801</v>
      </c>
      <c r="B500" s="43">
        <v>0.282982347734347</v>
      </c>
      <c r="J500" s="42">
        <v>0.248748748748749</v>
      </c>
      <c r="K500" s="43">
        <v>0.28294655174660299</v>
      </c>
      <c r="L500" s="43">
        <v>0.279928670663663</v>
      </c>
      <c r="M500" s="43">
        <v>0.28487192616794998</v>
      </c>
    </row>
    <row r="501" spans="1:13">
      <c r="A501" s="42">
        <v>0.248748748748749</v>
      </c>
      <c r="B501" s="43">
        <v>0.28300690980465099</v>
      </c>
      <c r="J501" s="42">
        <v>0.24924924924924899</v>
      </c>
      <c r="K501" s="43">
        <v>0.282973499970541</v>
      </c>
      <c r="L501" s="43">
        <v>0.27994221320177098</v>
      </c>
      <c r="M501" s="43">
        <v>0.28491162793758601</v>
      </c>
    </row>
    <row r="502" spans="1:13">
      <c r="A502" s="42">
        <v>0.24924924924924899</v>
      </c>
      <c r="B502" s="43">
        <v>0.28303140366344198</v>
      </c>
      <c r="J502" s="42">
        <v>0.24974974974975001</v>
      </c>
      <c r="K502" s="43">
        <v>0.28300037282285201</v>
      </c>
      <c r="L502" s="43">
        <v>0.27995571355788701</v>
      </c>
      <c r="M502" s="43">
        <v>0.28495124688030099</v>
      </c>
    </row>
    <row r="503" spans="1:13">
      <c r="A503" s="42">
        <v>0.24974974974975001</v>
      </c>
      <c r="B503" s="43">
        <v>0.28305582959447201</v>
      </c>
      <c r="J503" s="42">
        <v>0.25025025025024999</v>
      </c>
      <c r="K503" s="43">
        <v>0.28302717061930299</v>
      </c>
      <c r="L503" s="43">
        <v>0.27996917192878301</v>
      </c>
      <c r="M503" s="43">
        <v>0.28499078325501898</v>
      </c>
    </row>
    <row r="504" spans="1:13">
      <c r="A504" s="42">
        <v>0.25025025025024999</v>
      </c>
      <c r="B504" s="43">
        <v>0.28308018787992201</v>
      </c>
      <c r="J504" s="42">
        <v>0.25075075075075098</v>
      </c>
      <c r="K504" s="43">
        <v>0.28305389367390299</v>
      </c>
      <c r="L504" s="43">
        <v>0.27998258851001501</v>
      </c>
      <c r="M504" s="43">
        <v>0.28503023731958299</v>
      </c>
    </row>
    <row r="505" spans="1:13">
      <c r="A505" s="42">
        <v>0.25075075075075098</v>
      </c>
      <c r="B505" s="43">
        <v>0.28310447880041101</v>
      </c>
      <c r="J505" s="42">
        <v>0.25125125125125097</v>
      </c>
      <c r="K505" s="43">
        <v>0.283080542298911</v>
      </c>
      <c r="L505" s="43">
        <v>0.27999596349592099</v>
      </c>
      <c r="M505" s="43">
        <v>0.28506960933076902</v>
      </c>
    </row>
    <row r="506" spans="1:13">
      <c r="A506" s="42">
        <v>0.25125125125125097</v>
      </c>
      <c r="B506" s="43">
        <v>0.283128702635009</v>
      </c>
      <c r="J506" s="42">
        <v>0.25175175175175202</v>
      </c>
      <c r="K506" s="43">
        <v>0.28310711680484901</v>
      </c>
      <c r="L506" s="43">
        <v>0.28000929707963901</v>
      </c>
      <c r="M506" s="43">
        <v>0.28510889954428098</v>
      </c>
    </row>
    <row r="507" spans="1:13">
      <c r="A507" s="42">
        <v>0.25175175175175202</v>
      </c>
      <c r="B507" s="43">
        <v>0.28315285966124598</v>
      </c>
      <c r="J507" s="42">
        <v>0.25225225225225201</v>
      </c>
      <c r="K507" s="43">
        <v>0.28313361750051402</v>
      </c>
      <c r="L507" s="43">
        <v>0.28002258945311098</v>
      </c>
      <c r="M507" s="43">
        <v>0.28514810821476499</v>
      </c>
    </row>
    <row r="508" spans="1:13">
      <c r="A508" s="42">
        <v>0.25225225225225201</v>
      </c>
      <c r="B508" s="43">
        <v>0.28317695015512301</v>
      </c>
      <c r="J508" s="42">
        <v>0.252752752752753</v>
      </c>
      <c r="K508" s="43">
        <v>0.283160044692988</v>
      </c>
      <c r="L508" s="43">
        <v>0.28003584080709798</v>
      </c>
      <c r="M508" s="43">
        <v>0.285187235595809</v>
      </c>
    </row>
    <row r="509" spans="1:13">
      <c r="A509" s="42">
        <v>0.252752752752753</v>
      </c>
      <c r="B509" s="43">
        <v>0.28320097439112502</v>
      </c>
      <c r="J509" s="42">
        <v>0.25325325325325299</v>
      </c>
      <c r="K509" s="43">
        <v>0.28318639868765599</v>
      </c>
      <c r="L509" s="43">
        <v>0.28004905133118102</v>
      </c>
      <c r="M509" s="43">
        <v>0.28522628193995098</v>
      </c>
    </row>
    <row r="510" spans="1:13">
      <c r="A510" s="42">
        <v>0.25325325325325299</v>
      </c>
      <c r="B510" s="43">
        <v>0.28322493264222498</v>
      </c>
      <c r="J510" s="42">
        <v>0.25375375375375397</v>
      </c>
      <c r="K510" s="43">
        <v>0.28321267978821002</v>
      </c>
      <c r="L510" s="43">
        <v>0.280062221213778</v>
      </c>
      <c r="M510" s="43">
        <v>0.28526524749868598</v>
      </c>
    </row>
    <row r="511" spans="1:13">
      <c r="A511" s="42">
        <v>0.25375375375375397</v>
      </c>
      <c r="B511" s="43">
        <v>0.28324882517990402</v>
      </c>
      <c r="J511" s="42">
        <v>0.25425425425425402</v>
      </c>
      <c r="K511" s="43">
        <v>0.28323888829666699</v>
      </c>
      <c r="L511" s="43">
        <v>0.280075350642147</v>
      </c>
      <c r="M511" s="43">
        <v>0.285304132522467</v>
      </c>
    </row>
    <row r="512" spans="1:13">
      <c r="A512" s="42">
        <v>0.25425425425425402</v>
      </c>
      <c r="B512" s="43">
        <v>0.28327265227415099</v>
      </c>
      <c r="J512" s="42">
        <v>0.25475475475475501</v>
      </c>
      <c r="K512" s="43">
        <v>0.28326502451337499</v>
      </c>
      <c r="L512" s="43">
        <v>0.280088439802399</v>
      </c>
      <c r="M512" s="43">
        <v>0.28534293726071303</v>
      </c>
    </row>
    <row r="513" spans="1:13">
      <c r="A513" s="42">
        <v>0.25475475475475501</v>
      </c>
      <c r="B513" s="43">
        <v>0.28329641419348101</v>
      </c>
      <c r="J513" s="42">
        <v>0.255255255255255</v>
      </c>
      <c r="K513" s="43">
        <v>0.28329108873703002</v>
      </c>
      <c r="L513" s="43">
        <v>0.28010148887950498</v>
      </c>
      <c r="M513" s="43">
        <v>0.28538166196181602</v>
      </c>
    </row>
    <row r="514" spans="1:13">
      <c r="A514" s="42">
        <v>0.255255255255255</v>
      </c>
      <c r="B514" s="43">
        <v>0.28332011120494</v>
      </c>
      <c r="J514" s="42">
        <v>0.25575575575575599</v>
      </c>
      <c r="K514" s="43">
        <v>0.28331708126468302</v>
      </c>
      <c r="L514" s="43">
        <v>0.28011449805730299</v>
      </c>
      <c r="M514" s="43">
        <v>0.28542030687314202</v>
      </c>
    </row>
    <row r="515" spans="1:13">
      <c r="A515" s="42">
        <v>0.25575575575575599</v>
      </c>
      <c r="B515" s="43">
        <v>0.28334374357411801</v>
      </c>
      <c r="J515" s="42">
        <v>0.25625625625625598</v>
      </c>
      <c r="K515" s="43">
        <v>0.28334300239175397</v>
      </c>
      <c r="L515" s="43">
        <v>0.28012746751851098</v>
      </c>
      <c r="M515" s="43">
        <v>0.285458872241041</v>
      </c>
    </row>
    <row r="516" spans="1:13">
      <c r="A516" s="42">
        <v>0.25625625625625598</v>
      </c>
      <c r="B516" s="43">
        <v>0.28336731156515899</v>
      </c>
      <c r="J516" s="42">
        <v>0.25675675675675702</v>
      </c>
      <c r="K516" s="43">
        <v>0.28336885241204302</v>
      </c>
      <c r="L516" s="43">
        <v>0.28014039744473102</v>
      </c>
      <c r="M516" s="43">
        <v>0.28549735831084699</v>
      </c>
    </row>
    <row r="517" spans="1:13">
      <c r="A517" s="42">
        <v>0.25675675675675702</v>
      </c>
      <c r="B517" s="43">
        <v>0.283390815440767</v>
      </c>
      <c r="J517" s="42">
        <v>0.25725725725725701</v>
      </c>
      <c r="K517" s="43">
        <v>0.28339463161773698</v>
      </c>
      <c r="L517" s="43">
        <v>0.280153288016462</v>
      </c>
      <c r="M517" s="43">
        <v>0.28553576532688901</v>
      </c>
    </row>
    <row r="518" spans="1:13">
      <c r="A518" s="42">
        <v>0.25725725725725701</v>
      </c>
      <c r="B518" s="43">
        <v>0.28341425546222299</v>
      </c>
      <c r="J518" s="42">
        <v>0.257757757757758</v>
      </c>
      <c r="K518" s="43">
        <v>0.28342034029942798</v>
      </c>
      <c r="L518" s="43">
        <v>0.28016613941310298</v>
      </c>
      <c r="M518" s="43">
        <v>0.28557409353249302</v>
      </c>
    </row>
    <row r="519" spans="1:13">
      <c r="A519" s="42">
        <v>0.257757757757758</v>
      </c>
      <c r="B519" s="43">
        <v>0.28343763188938498</v>
      </c>
      <c r="J519" s="42">
        <v>0.25825825825825799</v>
      </c>
      <c r="K519" s="43">
        <v>0.28344597874611799</v>
      </c>
      <c r="L519" s="43">
        <v>0.28017895181296698</v>
      </c>
      <c r="M519" s="43">
        <v>0.28561234316998502</v>
      </c>
    </row>
    <row r="520" spans="1:13">
      <c r="A520" s="42">
        <v>0.25825825825825799</v>
      </c>
      <c r="B520" s="43">
        <v>0.28346094498070701</v>
      </c>
      <c r="J520" s="42">
        <v>0.25875875875875898</v>
      </c>
      <c r="K520" s="43">
        <v>0.28347154724523399</v>
      </c>
      <c r="L520" s="43">
        <v>0.28019172539328302</v>
      </c>
      <c r="M520" s="43">
        <v>0.2856505144807</v>
      </c>
    </row>
    <row r="521" spans="1:13">
      <c r="A521" s="42">
        <v>0.25875875875875898</v>
      </c>
      <c r="B521" s="43">
        <v>0.28348419499324301</v>
      </c>
      <c r="J521" s="42">
        <v>0.25925925925925902</v>
      </c>
      <c r="K521" s="43">
        <v>0.28349704608263498</v>
      </c>
      <c r="L521" s="43">
        <v>0.28020446033021201</v>
      </c>
      <c r="M521" s="43">
        <v>0.285688607704987</v>
      </c>
    </row>
    <row r="522" spans="1:13">
      <c r="A522" s="42">
        <v>0.25925925925925902</v>
      </c>
      <c r="B522" s="43">
        <v>0.28350738218265698</v>
      </c>
      <c r="J522" s="42">
        <v>0.25975975975976001</v>
      </c>
      <c r="K522" s="43">
        <v>0.283522475542624</v>
      </c>
      <c r="L522" s="43">
        <v>0.28021715679884701</v>
      </c>
      <c r="M522" s="43">
        <v>0.28572662308221097</v>
      </c>
    </row>
    <row r="523" spans="1:13">
      <c r="A523" s="42">
        <v>0.25975975975976001</v>
      </c>
      <c r="B523" s="43">
        <v>0.28353050680323499</v>
      </c>
      <c r="J523" s="42">
        <v>0.26026026026026</v>
      </c>
      <c r="K523" s="43">
        <v>0.28354783590796201</v>
      </c>
      <c r="L523" s="43">
        <v>0.28022981497322702</v>
      </c>
      <c r="M523" s="43">
        <v>0.28576456085076002</v>
      </c>
    </row>
    <row r="524" spans="1:13">
      <c r="A524" s="42">
        <v>0.26026026026026</v>
      </c>
      <c r="B524" s="43">
        <v>0.28355356910789098</v>
      </c>
      <c r="J524" s="42">
        <v>0.26076076076076099</v>
      </c>
      <c r="K524" s="43">
        <v>0.28357312745987301</v>
      </c>
      <c r="L524" s="43">
        <v>0.280242435026342</v>
      </c>
      <c r="M524" s="43">
        <v>0.285802421248049</v>
      </c>
    </row>
    <row r="525" spans="1:13">
      <c r="A525" s="42">
        <v>0.26076076076076099</v>
      </c>
      <c r="B525" s="43">
        <v>0.28357656934817799</v>
      </c>
      <c r="J525" s="42">
        <v>0.26126126126126098</v>
      </c>
      <c r="K525" s="43">
        <v>0.28359835047805698</v>
      </c>
      <c r="L525" s="43">
        <v>0.280255017130141</v>
      </c>
      <c r="M525" s="43">
        <v>0.285840204510527</v>
      </c>
    </row>
    <row r="526" spans="1:13">
      <c r="A526" s="42">
        <v>0.26126126126126098</v>
      </c>
      <c r="B526" s="43">
        <v>0.28359950777429699</v>
      </c>
      <c r="J526" s="42">
        <v>0.26176176176176202</v>
      </c>
      <c r="K526" s="43">
        <v>0.28362350524070101</v>
      </c>
      <c r="L526" s="43">
        <v>0.28026756145554199</v>
      </c>
      <c r="M526" s="43">
        <v>0.28587791087367898</v>
      </c>
    </row>
    <row r="527" spans="1:13">
      <c r="A527" s="42">
        <v>0.26176176176176202</v>
      </c>
      <c r="B527" s="43">
        <v>0.28362238463510703</v>
      </c>
      <c r="J527" s="42">
        <v>0.26226226226226201</v>
      </c>
      <c r="K527" s="43">
        <v>0.283648592024488</v>
      </c>
      <c r="L527" s="43">
        <v>0.280280068172437</v>
      </c>
      <c r="M527" s="43">
        <v>0.285915540572035</v>
      </c>
    </row>
    <row r="528" spans="1:13">
      <c r="A528" s="42">
        <v>0.26226226226226201</v>
      </c>
      <c r="B528" s="43">
        <v>0.283645200178131</v>
      </c>
      <c r="J528" s="42">
        <v>0.262762762762763</v>
      </c>
      <c r="K528" s="43">
        <v>0.28367361110460898</v>
      </c>
      <c r="L528" s="43">
        <v>0.28029253744970101</v>
      </c>
      <c r="M528" s="43">
        <v>0.285953093839169</v>
      </c>
    </row>
    <row r="529" spans="1:13">
      <c r="A529" s="42">
        <v>0.262762762762763</v>
      </c>
      <c r="B529" s="43">
        <v>0.28366795464956801</v>
      </c>
      <c r="J529" s="42">
        <v>0.26326326326326299</v>
      </c>
      <c r="K529" s="43">
        <v>0.28369856275476901</v>
      </c>
      <c r="L529" s="43">
        <v>0.2803049694552</v>
      </c>
      <c r="M529" s="43">
        <v>0.28599057090770902</v>
      </c>
    </row>
    <row r="530" spans="1:13">
      <c r="A530" s="42">
        <v>0.26326326326326299</v>
      </c>
      <c r="B530" s="43">
        <v>0.28369064829430102</v>
      </c>
      <c r="J530" s="42">
        <v>0.26376376376376398</v>
      </c>
      <c r="K530" s="43">
        <v>0.283723447247201</v>
      </c>
      <c r="L530" s="43">
        <v>0.28031736435579602</v>
      </c>
      <c r="M530" s="43">
        <v>0.28602797200933899</v>
      </c>
    </row>
    <row r="531" spans="1:13">
      <c r="A531" s="42">
        <v>0.26376376376376398</v>
      </c>
      <c r="B531" s="43">
        <v>0.28371328135590601</v>
      </c>
      <c r="J531" s="42">
        <v>0.26426426426426403</v>
      </c>
      <c r="K531" s="43">
        <v>0.28374826485267601</v>
      </c>
      <c r="L531" s="43">
        <v>0.28032972231735998</v>
      </c>
      <c r="M531" s="43">
        <v>0.28606529737480602</v>
      </c>
    </row>
    <row r="532" spans="1:13">
      <c r="A532" s="42">
        <v>0.26426426426426403</v>
      </c>
      <c r="B532" s="43">
        <v>0.28373585407665802</v>
      </c>
      <c r="J532" s="42">
        <v>0.26476476476476501</v>
      </c>
      <c r="K532" s="43">
        <v>0.28377301584050901</v>
      </c>
      <c r="L532" s="43">
        <v>0.28034204350477199</v>
      </c>
      <c r="M532" s="43">
        <v>0.28610254723392198</v>
      </c>
    </row>
    <row r="533" spans="1:13">
      <c r="A533" s="42">
        <v>0.26476476476476501</v>
      </c>
      <c r="B533" s="43">
        <v>0.28375836669754401</v>
      </c>
      <c r="J533" s="42">
        <v>0.265265265265265</v>
      </c>
      <c r="K533" s="43">
        <v>0.283797700478573</v>
      </c>
      <c r="L533" s="43">
        <v>0.280354328081934</v>
      </c>
      <c r="M533" s="43">
        <v>0.28613972181557201</v>
      </c>
    </row>
    <row r="534" spans="1:13">
      <c r="A534" s="42">
        <v>0.265265265265265</v>
      </c>
      <c r="B534" s="43">
        <v>0.283780819458268</v>
      </c>
      <c r="J534" s="42">
        <v>0.26576576576576599</v>
      </c>
      <c r="K534" s="43">
        <v>0.28382231903330402</v>
      </c>
      <c r="L534" s="43">
        <v>0.28036657621177702</v>
      </c>
      <c r="M534" s="43">
        <v>0.28617682134771499</v>
      </c>
    </row>
    <row r="535" spans="1:13">
      <c r="A535" s="42">
        <v>0.26576576576576599</v>
      </c>
      <c r="B535" s="43">
        <v>0.28380321259726299</v>
      </c>
      <c r="J535" s="42">
        <v>0.26626626626626598</v>
      </c>
      <c r="K535" s="43">
        <v>0.28384687176971601</v>
      </c>
      <c r="L535" s="43">
        <v>0.28037878805626298</v>
      </c>
      <c r="M535" s="43">
        <v>0.28621384605739097</v>
      </c>
    </row>
    <row r="536" spans="1:13">
      <c r="A536" s="42">
        <v>0.26626626626626598</v>
      </c>
      <c r="B536" s="43">
        <v>0.28382554635169399</v>
      </c>
      <c r="J536" s="42">
        <v>0.26676676676676703</v>
      </c>
      <c r="K536" s="43">
        <v>0.28387135895140803</v>
      </c>
      <c r="L536" s="43">
        <v>0.28039096377639999</v>
      </c>
      <c r="M536" s="43">
        <v>0.28625079617072502</v>
      </c>
    </row>
    <row r="537" spans="1:13">
      <c r="A537" s="42">
        <v>0.26676676676676703</v>
      </c>
      <c r="B537" s="43">
        <v>0.28384782095747402</v>
      </c>
      <c r="J537" s="42">
        <v>0.26726726726726702</v>
      </c>
      <c r="K537" s="43">
        <v>0.28389578084057099</v>
      </c>
      <c r="L537" s="43">
        <v>0.28040310353224002</v>
      </c>
      <c r="M537" s="43">
        <v>0.28628767191293297</v>
      </c>
    </row>
    <row r="538" spans="1:13">
      <c r="A538" s="42">
        <v>0.26726726726726702</v>
      </c>
      <c r="B538" s="43">
        <v>0.28387003664926502</v>
      </c>
      <c r="J538" s="42">
        <v>0.26776776776776801</v>
      </c>
      <c r="K538" s="43">
        <v>0.28392013769800101</v>
      </c>
      <c r="L538" s="43">
        <v>0.280415207482896</v>
      </c>
      <c r="M538" s="43">
        <v>0.28632447350832302</v>
      </c>
    </row>
    <row r="539" spans="1:13">
      <c r="A539" s="42">
        <v>0.26776776776776801</v>
      </c>
      <c r="B539" s="43">
        <v>0.28389219366049101</v>
      </c>
      <c r="J539" s="42">
        <v>0.268268268268268</v>
      </c>
      <c r="K539" s="43">
        <v>0.28394442978310802</v>
      </c>
      <c r="L539" s="43">
        <v>0.28042727578653898</v>
      </c>
      <c r="M539" s="43">
        <v>0.286361201180305</v>
      </c>
    </row>
    <row r="540" spans="1:13">
      <c r="A540" s="42">
        <v>0.268268268268268</v>
      </c>
      <c r="B540" s="43">
        <v>0.28391429222334202</v>
      </c>
      <c r="J540" s="42">
        <v>0.26876876876876898</v>
      </c>
      <c r="K540" s="43">
        <v>0.28396865735392202</v>
      </c>
      <c r="L540" s="43">
        <v>0.28043930860041399</v>
      </c>
      <c r="M540" s="43">
        <v>0.28639785515138899</v>
      </c>
    </row>
    <row r="541" spans="1:13">
      <c r="A541" s="42">
        <v>0.26876876876876898</v>
      </c>
      <c r="B541" s="43">
        <v>0.28393633256878797</v>
      </c>
      <c r="J541" s="42">
        <v>0.26926926926926897</v>
      </c>
      <c r="K541" s="43">
        <v>0.28399282066710602</v>
      </c>
      <c r="L541" s="43">
        <v>0.28045130608083901</v>
      </c>
      <c r="M541" s="43">
        <v>0.28643443564319498</v>
      </c>
    </row>
    <row r="542" spans="1:13">
      <c r="A542" s="42">
        <v>0.26926926926926897</v>
      </c>
      <c r="B542" s="43">
        <v>0.28395831492658202</v>
      </c>
      <c r="J542" s="42">
        <v>0.26976976976977002</v>
      </c>
      <c r="K542" s="43">
        <v>0.28401691997796102</v>
      </c>
      <c r="L542" s="43">
        <v>0.280463268383217</v>
      </c>
      <c r="M542" s="43">
        <v>0.28647094287645503</v>
      </c>
    </row>
    <row r="543" spans="1:13">
      <c r="A543" s="42">
        <v>0.26976976976977002</v>
      </c>
      <c r="B543" s="43">
        <v>0.28398023952526802</v>
      </c>
      <c r="J543" s="42">
        <v>0.27027027027027001</v>
      </c>
      <c r="K543" s="43">
        <v>0.28404095554044101</v>
      </c>
      <c r="L543" s="43">
        <v>0.28047519566204199</v>
      </c>
      <c r="M543" s="43">
        <v>0.28650737707101698</v>
      </c>
    </row>
    <row r="544" spans="1:13">
      <c r="A544" s="42">
        <v>0.27027027027027001</v>
      </c>
      <c r="B544" s="43">
        <v>0.28400210659219399</v>
      </c>
      <c r="J544" s="42">
        <v>0.270770770770771</v>
      </c>
      <c r="K544" s="43">
        <v>0.28406492760715502</v>
      </c>
      <c r="L544" s="43">
        <v>0.280487088070903</v>
      </c>
      <c r="M544" s="43">
        <v>0.28654373844585102</v>
      </c>
    </row>
    <row r="545" spans="1:13">
      <c r="A545" s="42">
        <v>0.270770770770771</v>
      </c>
      <c r="B545" s="43">
        <v>0.28402391635351398</v>
      </c>
      <c r="J545" s="42">
        <v>0.27127127127127099</v>
      </c>
      <c r="K545" s="43">
        <v>0.28408883642938099</v>
      </c>
      <c r="L545" s="43">
        <v>0.28049894576249301</v>
      </c>
      <c r="M545" s="43">
        <v>0.28658002721905301</v>
      </c>
    </row>
    <row r="546" spans="1:13">
      <c r="A546" s="42">
        <v>0.27127127127127099</v>
      </c>
      <c r="B546" s="43">
        <v>0.28404566903419898</v>
      </c>
      <c r="J546" s="42">
        <v>0.27177177177177197</v>
      </c>
      <c r="K546" s="43">
        <v>0.28411268225707098</v>
      </c>
      <c r="L546" s="43">
        <v>0.28051076888861398</v>
      </c>
      <c r="M546" s="43">
        <v>0.28661624360784699</v>
      </c>
    </row>
    <row r="547" spans="1:13">
      <c r="A547" s="42">
        <v>0.27177177177177197</v>
      </c>
      <c r="B547" s="43">
        <v>0.28406736485804401</v>
      </c>
      <c r="J547" s="42">
        <v>0.27227227227227202</v>
      </c>
      <c r="K547" s="43">
        <v>0.284136465338864</v>
      </c>
      <c r="L547" s="43">
        <v>0.28052255760018402</v>
      </c>
      <c r="M547" s="43">
        <v>0.28665238782859398</v>
      </c>
    </row>
    <row r="548" spans="1:13">
      <c r="A548" s="42">
        <v>0.27227227227227202</v>
      </c>
      <c r="B548" s="43">
        <v>0.28408900404767401</v>
      </c>
      <c r="J548" s="42">
        <v>0.27277277277277301</v>
      </c>
      <c r="K548" s="43">
        <v>0.28416018592209003</v>
      </c>
      <c r="L548" s="43">
        <v>0.28053431204724699</v>
      </c>
      <c r="M548" s="43">
        <v>0.286688460096792</v>
      </c>
    </row>
    <row r="549" spans="1:13">
      <c r="A549" s="42">
        <v>0.27277277277277301</v>
      </c>
      <c r="B549" s="43">
        <v>0.28411058682455698</v>
      </c>
      <c r="J549" s="42">
        <v>0.273273273273273</v>
      </c>
      <c r="K549" s="43">
        <v>0.28418384425278198</v>
      </c>
      <c r="L549" s="43">
        <v>0.28054603237897202</v>
      </c>
      <c r="M549" s="43">
        <v>0.28672446062708101</v>
      </c>
    </row>
    <row r="550" spans="1:13">
      <c r="A550" s="42">
        <v>0.273273273273273</v>
      </c>
      <c r="B550" s="43">
        <v>0.28413211340900402</v>
      </c>
      <c r="J550" s="42">
        <v>0.27377377377377399</v>
      </c>
      <c r="K550" s="43">
        <v>0.28420744057568398</v>
      </c>
      <c r="L550" s="43">
        <v>0.28055771874366398</v>
      </c>
      <c r="M550" s="43">
        <v>0.28676038963324901</v>
      </c>
    </row>
    <row r="551" spans="1:13">
      <c r="A551" s="42">
        <v>0.27377377377377399</v>
      </c>
      <c r="B551" s="43">
        <v>0.28415358402018098</v>
      </c>
      <c r="J551" s="42">
        <v>0.27427427427427398</v>
      </c>
      <c r="K551" s="43">
        <v>0.28423097513425699</v>
      </c>
      <c r="L551" s="43">
        <v>0.28056937128877302</v>
      </c>
      <c r="M551" s="43">
        <v>0.286796247328237</v>
      </c>
    </row>
    <row r="552" spans="1:13">
      <c r="A552" s="42">
        <v>0.27427427427427398</v>
      </c>
      <c r="B552" s="43">
        <v>0.28417499887611802</v>
      </c>
      <c r="J552" s="42">
        <v>0.27477477477477502</v>
      </c>
      <c r="K552" s="43">
        <v>0.28425444817069001</v>
      </c>
      <c r="L552" s="43">
        <v>0.280580990160893</v>
      </c>
      <c r="M552" s="43">
        <v>0.28683203392413897</v>
      </c>
    </row>
    <row r="553" spans="1:13">
      <c r="A553" s="42">
        <v>0.27477477477477502</v>
      </c>
      <c r="B553" s="43">
        <v>0.28419635819371197</v>
      </c>
      <c r="J553" s="42">
        <v>0.27527527527527501</v>
      </c>
      <c r="K553" s="43">
        <v>0.28427785992590798</v>
      </c>
      <c r="L553" s="43">
        <v>0.28059257550577299</v>
      </c>
      <c r="M553" s="43">
        <v>0.28686774963221001</v>
      </c>
    </row>
    <row r="554" spans="1:13">
      <c r="A554" s="42">
        <v>0.27527527527527501</v>
      </c>
      <c r="B554" s="43">
        <v>0.28421766218873801</v>
      </c>
      <c r="J554" s="42">
        <v>0.275775775775776</v>
      </c>
      <c r="K554" s="43">
        <v>0.28430121063957797</v>
      </c>
      <c r="L554" s="43">
        <v>0.28060412746832403</v>
      </c>
      <c r="M554" s="43">
        <v>0.28690339466286802</v>
      </c>
    </row>
    <row r="555" spans="1:13">
      <c r="A555" s="42">
        <v>0.275775775775776</v>
      </c>
      <c r="B555" s="43">
        <v>0.28423891107585098</v>
      </c>
      <c r="J555" s="42">
        <v>0.27627627627627599</v>
      </c>
      <c r="K555" s="43">
        <v>0.28432450055012098</v>
      </c>
      <c r="L555" s="43">
        <v>0.28061564619262003</v>
      </c>
      <c r="M555" s="43">
        <v>0.286938969225701</v>
      </c>
    </row>
    <row r="556" spans="1:13">
      <c r="A556" s="42">
        <v>0.27627627627627599</v>
      </c>
      <c r="B556" s="43">
        <v>0.284260105068603</v>
      </c>
      <c r="J556" s="42">
        <v>0.27677677677677698</v>
      </c>
      <c r="K556" s="43">
        <v>0.28434772989471602</v>
      </c>
      <c r="L556" s="43">
        <v>0.28062713182190901</v>
      </c>
      <c r="M556" s="43">
        <v>0.28697447352946698</v>
      </c>
    </row>
    <row r="557" spans="1:13">
      <c r="A557" s="42">
        <v>0.27677677677677698</v>
      </c>
      <c r="B557" s="43">
        <v>0.28428124437943803</v>
      </c>
      <c r="J557" s="42">
        <v>0.27727727727727702</v>
      </c>
      <c r="K557" s="43">
        <v>0.284370898909311</v>
      </c>
      <c r="L557" s="43">
        <v>0.280638584498618</v>
      </c>
      <c r="M557" s="43">
        <v>0.287009907782101</v>
      </c>
    </row>
    <row r="558" spans="1:13">
      <c r="A558" s="42">
        <v>0.27727727727727702</v>
      </c>
      <c r="B558" s="43">
        <v>0.28430232921970899</v>
      </c>
      <c r="J558" s="42">
        <v>0.27777777777777801</v>
      </c>
      <c r="K558" s="43">
        <v>0.284394007828631</v>
      </c>
      <c r="L558" s="43">
        <v>0.280650004364355</v>
      </c>
      <c r="M558" s="43">
        <v>0.28704527219072001</v>
      </c>
    </row>
    <row r="559" spans="1:13">
      <c r="A559" s="42">
        <v>0.27777777777777801</v>
      </c>
      <c r="B559" s="43">
        <v>0.28432335979967999</v>
      </c>
      <c r="J559" s="42">
        <v>0.278278278278278</v>
      </c>
      <c r="K559" s="43">
        <v>0.28441705688618302</v>
      </c>
      <c r="L559" s="43">
        <v>0.28066139155991998</v>
      </c>
      <c r="M559" s="43">
        <v>0.28708056696162099</v>
      </c>
    </row>
    <row r="560" spans="1:13">
      <c r="A560" s="42">
        <v>0.278278278278278</v>
      </c>
      <c r="B560" s="43">
        <v>0.28434433632853501</v>
      </c>
      <c r="J560" s="42">
        <v>0.27877877877877899</v>
      </c>
      <c r="K560" s="43">
        <v>0.284440046314267</v>
      </c>
      <c r="L560" s="43">
        <v>0.28067274622530802</v>
      </c>
      <c r="M560" s="43">
        <v>0.28711579230029399</v>
      </c>
    </row>
    <row r="561" spans="1:13">
      <c r="A561" s="42">
        <v>0.27877877877877899</v>
      </c>
      <c r="B561" s="43">
        <v>0.28436525901438198</v>
      </c>
      <c r="J561" s="42">
        <v>0.27927927927927898</v>
      </c>
      <c r="K561" s="43">
        <v>0.28446297634398199</v>
      </c>
      <c r="L561" s="43">
        <v>0.280684068499715</v>
      </c>
      <c r="M561" s="43">
        <v>0.28715094841141903</v>
      </c>
    </row>
    <row r="562" spans="1:13">
      <c r="A562" s="42">
        <v>0.27927927927927898</v>
      </c>
      <c r="B562" s="43">
        <v>0.284386128064263</v>
      </c>
      <c r="J562" s="42">
        <v>0.27977977977978002</v>
      </c>
      <c r="K562" s="43">
        <v>0.28448584720523501</v>
      </c>
      <c r="L562" s="43">
        <v>0.28069535852154398</v>
      </c>
      <c r="M562" s="43">
        <v>0.287186035498873</v>
      </c>
    </row>
    <row r="563" spans="1:13">
      <c r="A563" s="42">
        <v>0.27977977977978002</v>
      </c>
      <c r="B563" s="43">
        <v>0.28440694368416197</v>
      </c>
      <c r="J563" s="42">
        <v>0.28028028028028001</v>
      </c>
      <c r="K563" s="43">
        <v>0.284508659126746</v>
      </c>
      <c r="L563" s="43">
        <v>0.28070661642841199</v>
      </c>
      <c r="M563" s="43">
        <v>0.28722105376573098</v>
      </c>
    </row>
    <row r="564" spans="1:13">
      <c r="A564" s="42">
        <v>0.28028028028028001</v>
      </c>
      <c r="B564" s="43">
        <v>0.28442770607900703</v>
      </c>
      <c r="J564" s="42">
        <v>0.280780780780781</v>
      </c>
      <c r="K564" s="43">
        <v>0.284531412336062</v>
      </c>
      <c r="L564" s="43">
        <v>0.28071784235715203</v>
      </c>
      <c r="M564" s="43">
        <v>0.28725600341427598</v>
      </c>
    </row>
    <row r="565" spans="1:13">
      <c r="A565" s="42">
        <v>0.280780780780781</v>
      </c>
      <c r="B565" s="43">
        <v>0.28444841545268001</v>
      </c>
      <c r="J565" s="42">
        <v>0.28128128128128099</v>
      </c>
      <c r="K565" s="43">
        <v>0.28455410705955497</v>
      </c>
      <c r="L565" s="43">
        <v>0.28072903644382102</v>
      </c>
      <c r="M565" s="43">
        <v>0.287290884645996</v>
      </c>
    </row>
    <row r="566" spans="1:13">
      <c r="A566" s="42">
        <v>0.28128128128128099</v>
      </c>
      <c r="B566" s="43">
        <v>0.28446907200802302</v>
      </c>
      <c r="J566" s="42">
        <v>0.28178178178178198</v>
      </c>
      <c r="K566" s="43">
        <v>0.284576743522439</v>
      </c>
      <c r="L566" s="43">
        <v>0.28074019882370799</v>
      </c>
      <c r="M566" s="43">
        <v>0.28732569766159199</v>
      </c>
    </row>
    <row r="567" spans="1:13">
      <c r="A567" s="42">
        <v>0.28178178178178198</v>
      </c>
      <c r="B567" s="43">
        <v>0.28448967594684499</v>
      </c>
      <c r="J567" s="42">
        <v>0.28228228228228203</v>
      </c>
      <c r="K567" s="43">
        <v>0.28459932194877002</v>
      </c>
      <c r="L567" s="43">
        <v>0.28075132963133298</v>
      </c>
      <c r="M567" s="43">
        <v>0.28736044266098199</v>
      </c>
    </row>
    <row r="568" spans="1:13">
      <c r="A568" s="42">
        <v>0.28228228228228203</v>
      </c>
      <c r="B568" s="43">
        <v>0.28451022746992899</v>
      </c>
      <c r="J568" s="42">
        <v>0.28278278278278302</v>
      </c>
      <c r="K568" s="43">
        <v>0.28462184256146</v>
      </c>
      <c r="L568" s="43">
        <v>0.280762429000459</v>
      </c>
      <c r="M568" s="43">
        <v>0.28739511984330002</v>
      </c>
    </row>
    <row r="569" spans="1:13">
      <c r="A569" s="42">
        <v>0.28278278278278302</v>
      </c>
      <c r="B569" s="43">
        <v>0.284530726777035</v>
      </c>
      <c r="J569" s="42">
        <v>0.28328328328328301</v>
      </c>
      <c r="K569" s="43">
        <v>0.28464430558227599</v>
      </c>
      <c r="L569" s="43">
        <v>0.28077349706409199</v>
      </c>
      <c r="M569" s="43">
        <v>0.28742972940690797</v>
      </c>
    </row>
    <row r="570" spans="1:13">
      <c r="A570" s="42">
        <v>0.28328328328328301</v>
      </c>
      <c r="B570" s="43">
        <v>0.28455117406691199</v>
      </c>
      <c r="J570" s="42">
        <v>0.28378378378378399</v>
      </c>
      <c r="K570" s="43">
        <v>0.28466671123185799</v>
      </c>
      <c r="L570" s="43">
        <v>0.28078453395449099</v>
      </c>
      <c r="M570" s="43">
        <v>0.28746427154939103</v>
      </c>
    </row>
    <row r="571" spans="1:13">
      <c r="A571" s="42">
        <v>0.28378378378378399</v>
      </c>
      <c r="B571" s="43">
        <v>0.28457156953730101</v>
      </c>
      <c r="J571" s="42">
        <v>0.28428428428428398</v>
      </c>
      <c r="K571" s="43">
        <v>0.28468905972971598</v>
      </c>
      <c r="L571" s="43">
        <v>0.28079553980317001</v>
      </c>
      <c r="M571" s="43">
        <v>0.28749874646756701</v>
      </c>
    </row>
    <row r="572" spans="1:13">
      <c r="A572" s="42">
        <v>0.28428428428428398</v>
      </c>
      <c r="B572" s="43">
        <v>0.284591913384941</v>
      </c>
      <c r="J572" s="42">
        <v>0.28478478478478497</v>
      </c>
      <c r="K572" s="43">
        <v>0.28471135129424302</v>
      </c>
      <c r="L572" s="43">
        <v>0.28080651474090401</v>
      </c>
      <c r="M572" s="43">
        <v>0.28753315435749</v>
      </c>
    </row>
    <row r="573" spans="1:13">
      <c r="A573" s="42">
        <v>0.28478478478478497</v>
      </c>
      <c r="B573" s="43">
        <v>0.284612205805577</v>
      </c>
      <c r="J573" s="42">
        <v>0.28528528528528502</v>
      </c>
      <c r="K573" s="43">
        <v>0.28473358614271999</v>
      </c>
      <c r="L573" s="43">
        <v>0.28081745889773402</v>
      </c>
      <c r="M573" s="43">
        <v>0.28756749541444898</v>
      </c>
    </row>
    <row r="574" spans="1:13">
      <c r="A574" s="42">
        <v>0.28528528528528502</v>
      </c>
      <c r="B574" s="43">
        <v>0.284632446993965</v>
      </c>
      <c r="J574" s="42">
        <v>0.28578578578578601</v>
      </c>
      <c r="K574" s="43">
        <v>0.284755764491327</v>
      </c>
      <c r="L574" s="43">
        <v>0.28082837240297498</v>
      </c>
      <c r="M574" s="43">
        <v>0.28760176983297803</v>
      </c>
    </row>
    <row r="575" spans="1:13">
      <c r="A575" s="42">
        <v>0.28578578578578601</v>
      </c>
      <c r="B575" s="43">
        <v>0.28465263714388001</v>
      </c>
      <c r="J575" s="42">
        <v>0.286286286286286</v>
      </c>
      <c r="K575" s="43">
        <v>0.28477788655514202</v>
      </c>
      <c r="L575" s="43">
        <v>0.28083925538521598</v>
      </c>
      <c r="M575" s="43">
        <v>0.28763597780685501</v>
      </c>
    </row>
    <row r="576" spans="1:13">
      <c r="A576" s="42">
        <v>0.286286286286286</v>
      </c>
      <c r="B576" s="43">
        <v>0.284672776448121</v>
      </c>
      <c r="J576" s="42">
        <v>0.28678678678678698</v>
      </c>
      <c r="K576" s="43">
        <v>0.28479995254815599</v>
      </c>
      <c r="L576" s="43">
        <v>0.28085010797232901</v>
      </c>
      <c r="M576" s="43">
        <v>0.28767011952910798</v>
      </c>
    </row>
    <row r="577" spans="1:13">
      <c r="A577" s="42">
        <v>0.28678678678678698</v>
      </c>
      <c r="B577" s="43">
        <v>0.28469286509851499</v>
      </c>
      <c r="J577" s="42">
        <v>0.28728728728728697</v>
      </c>
      <c r="K577" s="43">
        <v>0.28482196268327598</v>
      </c>
      <c r="L577" s="43">
        <v>0.28086093029147202</v>
      </c>
      <c r="M577" s="43">
        <v>0.28770419519201901</v>
      </c>
    </row>
    <row r="578" spans="1:13">
      <c r="A578" s="42">
        <v>0.28728728728728697</v>
      </c>
      <c r="B578" s="43">
        <v>0.28471290328592802</v>
      </c>
      <c r="J578" s="42">
        <v>0.28778778778778802</v>
      </c>
      <c r="K578" s="43">
        <v>0.28484391717232999</v>
      </c>
      <c r="L578" s="43">
        <v>0.28087172246909597</v>
      </c>
      <c r="M578" s="43">
        <v>0.28773820498712599</v>
      </c>
    </row>
    <row r="579" spans="1:13">
      <c r="A579" s="42">
        <v>0.28778778778778802</v>
      </c>
      <c r="B579" s="43">
        <v>0.28473289120026701</v>
      </c>
      <c r="J579" s="42">
        <v>0.28828828828828801</v>
      </c>
      <c r="K579" s="43">
        <v>0.28486581622608098</v>
      </c>
      <c r="L579" s="43">
        <v>0.280882484630947</v>
      </c>
      <c r="M579" s="43">
        <v>0.28777214910522497</v>
      </c>
    </row>
    <row r="580" spans="1:13">
      <c r="A580" s="42">
        <v>0.28828828828828801</v>
      </c>
      <c r="B580" s="43">
        <v>0.28475282903048699</v>
      </c>
      <c r="J580" s="42">
        <v>0.288788788788789</v>
      </c>
      <c r="K580" s="43">
        <v>0.284887660054224</v>
      </c>
      <c r="L580" s="43">
        <v>0.28089321690207297</v>
      </c>
      <c r="M580" s="43">
        <v>0.28780602773637998</v>
      </c>
    </row>
    <row r="581" spans="1:13">
      <c r="A581" s="42">
        <v>0.288788788788789</v>
      </c>
      <c r="B581" s="43">
        <v>0.28477271696459799</v>
      </c>
      <c r="J581" s="42">
        <v>0.28928928928928899</v>
      </c>
      <c r="K581" s="43">
        <v>0.28490944886540198</v>
      </c>
      <c r="L581" s="43">
        <v>0.28090391940683002</v>
      </c>
      <c r="M581" s="43">
        <v>0.287839841069918</v>
      </c>
    </row>
    <row r="582" spans="1:13">
      <c r="A582" s="42">
        <v>0.28928928928928899</v>
      </c>
      <c r="B582" s="43">
        <v>0.28479255518966901</v>
      </c>
      <c r="J582" s="42">
        <v>0.28978978978978998</v>
      </c>
      <c r="K582" s="43">
        <v>0.28493118286720498</v>
      </c>
      <c r="L582" s="43">
        <v>0.28091459226888199</v>
      </c>
      <c r="M582" s="43">
        <v>0.28787358929444101</v>
      </c>
    </row>
    <row r="583" spans="1:13">
      <c r="A583" s="42">
        <v>0.28978978978978998</v>
      </c>
      <c r="B583" s="43">
        <v>0.28481234389183702</v>
      </c>
      <c r="J583" s="42">
        <v>0.29029029029029002</v>
      </c>
      <c r="K583" s="43">
        <v>0.284952862266181</v>
      </c>
      <c r="L583" s="43">
        <v>0.28092523561121202</v>
      </c>
      <c r="M583" s="43">
        <v>0.28790727259782301</v>
      </c>
    </row>
    <row r="584" spans="1:13">
      <c r="A584" s="42">
        <v>0.29029029029029002</v>
      </c>
      <c r="B584" s="43">
        <v>0.28483208325630799</v>
      </c>
      <c r="J584" s="42">
        <v>0.29079079079079101</v>
      </c>
      <c r="K584" s="43">
        <v>0.28497448726784302</v>
      </c>
      <c r="L584" s="43">
        <v>0.280935849556123</v>
      </c>
      <c r="M584" s="43">
        <v>0.287940891167215</v>
      </c>
    </row>
    <row r="585" spans="1:13">
      <c r="A585" s="42">
        <v>0.29079079079079101</v>
      </c>
      <c r="B585" s="43">
        <v>0.28485177346736901</v>
      </c>
      <c r="J585" s="42">
        <v>0.291291291291291</v>
      </c>
      <c r="K585" s="43">
        <v>0.284996058076672</v>
      </c>
      <c r="L585" s="43">
        <v>0.28094643422524002</v>
      </c>
      <c r="M585" s="43">
        <v>0.28797444518905102</v>
      </c>
    </row>
    <row r="586" spans="1:13">
      <c r="A586" s="42">
        <v>0.291291291291291</v>
      </c>
      <c r="B586" s="43">
        <v>0.28487141470838701</v>
      </c>
      <c r="J586" s="42">
        <v>0.29179179179179199</v>
      </c>
      <c r="K586" s="43">
        <v>0.285017574896126</v>
      </c>
      <c r="L586" s="43">
        <v>0.28095698973952299</v>
      </c>
      <c r="M586" s="43">
        <v>0.28800793484905102</v>
      </c>
    </row>
    <row r="587" spans="1:13">
      <c r="A587" s="42">
        <v>0.29179179179179199</v>
      </c>
      <c r="B587" s="43">
        <v>0.28489100716182097</v>
      </c>
      <c r="J587" s="42">
        <v>0.29229229229229198</v>
      </c>
      <c r="K587" s="43">
        <v>0.28503903792864599</v>
      </c>
      <c r="L587" s="43">
        <v>0.28096751621926402</v>
      </c>
      <c r="M587" s="43">
        <v>0.28804136033222</v>
      </c>
    </row>
    <row r="588" spans="1:13">
      <c r="A588" s="42">
        <v>0.29229229229229198</v>
      </c>
      <c r="B588" s="43">
        <v>0.28491055100922302</v>
      </c>
      <c r="J588" s="42">
        <v>0.29279279279279302</v>
      </c>
      <c r="K588" s="43">
        <v>0.285060447375662</v>
      </c>
      <c r="L588" s="43">
        <v>0.28097801378409298</v>
      </c>
      <c r="M588" s="43">
        <v>0.28807472182285598</v>
      </c>
    </row>
    <row r="589" spans="1:13">
      <c r="A589" s="42">
        <v>0.29279279279279302</v>
      </c>
      <c r="B589" s="43">
        <v>0.28493004643124598</v>
      </c>
      <c r="J589" s="42">
        <v>0.29329329329329301</v>
      </c>
      <c r="K589" s="43">
        <v>0.28508180343759898</v>
      </c>
      <c r="L589" s="43">
        <v>0.28098848255298597</v>
      </c>
      <c r="M589" s="43">
        <v>0.288108019504554</v>
      </c>
    </row>
    <row r="590" spans="1:13">
      <c r="A590" s="42">
        <v>0.29329329329329301</v>
      </c>
      <c r="B590" s="43">
        <v>0.28494949360764799</v>
      </c>
      <c r="J590" s="42">
        <v>0.293793793793794</v>
      </c>
      <c r="K590" s="43">
        <v>0.28510310631388602</v>
      </c>
      <c r="L590" s="43">
        <v>0.28099892264426601</v>
      </c>
      <c r="M590" s="43">
        <v>0.28814125356020398</v>
      </c>
    </row>
    <row r="591" spans="1:13">
      <c r="A591" s="42">
        <v>0.293793793793794</v>
      </c>
      <c r="B591" s="43">
        <v>0.28496889271729797</v>
      </c>
      <c r="J591" s="42">
        <v>0.29429429429429399</v>
      </c>
      <c r="K591" s="43">
        <v>0.28512435620295601</v>
      </c>
      <c r="L591" s="43">
        <v>0.28100933417560803</v>
      </c>
      <c r="M591" s="43">
        <v>0.28817442417199901</v>
      </c>
    </row>
    <row r="592" spans="1:13">
      <c r="A592" s="42">
        <v>0.29429429429429399</v>
      </c>
      <c r="B592" s="43">
        <v>0.284988243938185</v>
      </c>
      <c r="J592" s="42">
        <v>0.29479479479479498</v>
      </c>
      <c r="K592" s="43">
        <v>0.28514555330225999</v>
      </c>
      <c r="L592" s="43">
        <v>0.28101971726404601</v>
      </c>
      <c r="M592" s="43">
        <v>0.28820753152143902</v>
      </c>
    </row>
    <row r="593" spans="1:13">
      <c r="A593" s="42">
        <v>0.29479479479479498</v>
      </c>
      <c r="B593" s="43">
        <v>0.28500754744741702</v>
      </c>
      <c r="J593" s="42">
        <v>0.29529529529529502</v>
      </c>
      <c r="K593" s="43">
        <v>0.28516669780826598</v>
      </c>
      <c r="L593" s="43">
        <v>0.28103007202597402</v>
      </c>
      <c r="M593" s="43">
        <v>0.28824057578932999</v>
      </c>
    </row>
    <row r="594" spans="1:13">
      <c r="A594" s="42">
        <v>0.29529529529529502</v>
      </c>
      <c r="B594" s="43">
        <v>0.28502680342122999</v>
      </c>
      <c r="J594" s="42">
        <v>0.29579579579579601</v>
      </c>
      <c r="K594" s="43">
        <v>0.28518778991646998</v>
      </c>
      <c r="L594" s="43">
        <v>0.28104039857715302</v>
      </c>
      <c r="M594" s="43">
        <v>0.28827355715578901</v>
      </c>
    </row>
    <row r="595" spans="1:13">
      <c r="A595" s="42">
        <v>0.29579579579579601</v>
      </c>
      <c r="B595" s="43">
        <v>0.28504601203499602</v>
      </c>
      <c r="J595" s="42">
        <v>0.296296296296296</v>
      </c>
      <c r="K595" s="43">
        <v>0.285208829821401</v>
      </c>
      <c r="L595" s="43">
        <v>0.28105069703271102</v>
      </c>
      <c r="M595" s="43">
        <v>0.28830647580025198</v>
      </c>
    </row>
    <row r="596" spans="1:13">
      <c r="A596" s="42">
        <v>0.296296296296296</v>
      </c>
      <c r="B596" s="43">
        <v>0.28506517346322102</v>
      </c>
      <c r="J596" s="42">
        <v>0.29679679679679699</v>
      </c>
      <c r="K596" s="43">
        <v>0.28522981771662498</v>
      </c>
      <c r="L596" s="43">
        <v>0.28106096750715398</v>
      </c>
      <c r="M596" s="43">
        <v>0.28833933190146799</v>
      </c>
    </row>
    <row r="597" spans="1:13">
      <c r="A597" s="42">
        <v>0.29679679679679699</v>
      </c>
      <c r="B597" s="43">
        <v>0.28508428787956003</v>
      </c>
      <c r="J597" s="42">
        <v>0.29729729729729698</v>
      </c>
      <c r="K597" s="43">
        <v>0.28525075379475101</v>
      </c>
      <c r="L597" s="43">
        <v>0.28107121011436498</v>
      </c>
      <c r="M597" s="43">
        <v>0.28837212563751102</v>
      </c>
    </row>
    <row r="598" spans="1:13">
      <c r="A598" s="42">
        <v>0.29729729729729698</v>
      </c>
      <c r="B598" s="43">
        <v>0.28510335545681098</v>
      </c>
      <c r="J598" s="42">
        <v>0.29779779779779803</v>
      </c>
      <c r="K598" s="43">
        <v>0.28527163824744101</v>
      </c>
      <c r="L598" s="43">
        <v>0.28108142496761002</v>
      </c>
      <c r="M598" s="43">
        <v>0.28840485718577802</v>
      </c>
    </row>
    <row r="599" spans="1:13">
      <c r="A599" s="42">
        <v>0.29779779779779803</v>
      </c>
      <c r="B599" s="43">
        <v>0.285122376366931</v>
      </c>
      <c r="J599" s="42">
        <v>0.29829829829829801</v>
      </c>
      <c r="K599" s="43">
        <v>0.28529247126541102</v>
      </c>
      <c r="L599" s="43">
        <v>0.28109161217954198</v>
      </c>
      <c r="M599" s="43">
        <v>0.288437526722995</v>
      </c>
    </row>
    <row r="600" spans="1:13">
      <c r="A600" s="42">
        <v>0.29829829829829801</v>
      </c>
      <c r="B600" s="43">
        <v>0.28514135078103398</v>
      </c>
      <c r="J600" s="42">
        <v>0.298798798798799</v>
      </c>
      <c r="K600" s="43">
        <v>0.28531325303843902</v>
      </c>
      <c r="L600" s="43">
        <v>0.28110177186220497</v>
      </c>
      <c r="M600" s="43">
        <v>0.28847013442521902</v>
      </c>
    </row>
    <row r="601" spans="1:13">
      <c r="A601" s="42">
        <v>0.298798798798799</v>
      </c>
      <c r="B601" s="43">
        <v>0.28516027886939999</v>
      </c>
      <c r="J601" s="42">
        <v>0.29929929929929899</v>
      </c>
      <c r="K601" s="43">
        <v>0.285333983755371</v>
      </c>
      <c r="L601" s="43">
        <v>0.28111190412703901</v>
      </c>
      <c r="M601" s="43">
        <v>0.288502680467838</v>
      </c>
    </row>
    <row r="602" spans="1:13">
      <c r="A602" s="42">
        <v>0.29929929929929899</v>
      </c>
      <c r="B602" s="43">
        <v>0.28517916080147498</v>
      </c>
      <c r="J602" s="42">
        <v>0.29979979979979998</v>
      </c>
      <c r="K602" s="43">
        <v>0.28535466360412698</v>
      </c>
      <c r="L602" s="43">
        <v>0.281122009084882</v>
      </c>
      <c r="M602" s="43">
        <v>0.28853516502558202</v>
      </c>
    </row>
    <row r="603" spans="1:13">
      <c r="A603" s="42">
        <v>0.29979979979979998</v>
      </c>
      <c r="B603" s="43">
        <v>0.28519799674588497</v>
      </c>
      <c r="J603" s="42">
        <v>0.30030030030030003</v>
      </c>
      <c r="K603" s="43">
        <v>0.28537529277170298</v>
      </c>
      <c r="L603" s="43">
        <v>0.28113208684597601</v>
      </c>
      <c r="M603" s="43">
        <v>0.28856758827251899</v>
      </c>
    </row>
    <row r="604" spans="1:13">
      <c r="A604" s="42">
        <v>0.30030030030030003</v>
      </c>
      <c r="B604" s="43">
        <v>0.28521678687043001</v>
      </c>
      <c r="J604" s="42">
        <v>0.30080080080080102</v>
      </c>
      <c r="K604" s="43">
        <v>0.28539587144418299</v>
      </c>
      <c r="L604" s="43">
        <v>0.28114213751997202</v>
      </c>
      <c r="M604" s="43">
        <v>0.28859995038205999</v>
      </c>
    </row>
    <row r="605" spans="1:13">
      <c r="A605" s="42">
        <v>0.30080080080080102</v>
      </c>
      <c r="B605" s="43">
        <v>0.2852355313421</v>
      </c>
      <c r="J605" s="42">
        <v>0.30130130130130101</v>
      </c>
      <c r="K605" s="43">
        <v>0.285416399806739</v>
      </c>
      <c r="L605" s="43">
        <v>0.28115216121592901</v>
      </c>
      <c r="M605" s="43">
        <v>0.28863225152696398</v>
      </c>
    </row>
    <row r="606" spans="1:13">
      <c r="A606" s="42">
        <v>0.30130130130130101</v>
      </c>
      <c r="B606" s="43">
        <v>0.28525423032706998</v>
      </c>
      <c r="J606" s="42">
        <v>0.30180180180180199</v>
      </c>
      <c r="K606" s="43">
        <v>0.28543687804363899</v>
      </c>
      <c r="L606" s="43">
        <v>0.28116215804232503</v>
      </c>
      <c r="M606" s="43">
        <v>0.28866449187934001</v>
      </c>
    </row>
    <row r="607" spans="1:13">
      <c r="A607" s="42">
        <v>0.30180180180180199</v>
      </c>
      <c r="B607" s="43">
        <v>0.28527288399071199</v>
      </c>
      <c r="J607" s="42">
        <v>0.30230230230230198</v>
      </c>
      <c r="K607" s="43">
        <v>0.285457306338254</v>
      </c>
      <c r="L607" s="43">
        <v>0.281172128107053</v>
      </c>
      <c r="M607" s="43">
        <v>0.28869667161064699</v>
      </c>
    </row>
    <row r="608" spans="1:13">
      <c r="A608" s="42">
        <v>0.30230230230230198</v>
      </c>
      <c r="B608" s="43">
        <v>0.285291492497596</v>
      </c>
      <c r="J608" s="42">
        <v>0.30280280280280297</v>
      </c>
      <c r="K608" s="43">
        <v>0.28547768487305802</v>
      </c>
      <c r="L608" s="43">
        <v>0.28118207151743402</v>
      </c>
      <c r="M608" s="43">
        <v>0.288728790891703</v>
      </c>
    </row>
    <row r="609" spans="1:13">
      <c r="A609" s="42">
        <v>0.30280280280280297</v>
      </c>
      <c r="B609" s="43">
        <v>0.285310056011499</v>
      </c>
      <c r="J609" s="42">
        <v>0.30330330330330302</v>
      </c>
      <c r="K609" s="43">
        <v>0.28549801382964102</v>
      </c>
      <c r="L609" s="43">
        <v>0.28119198838021198</v>
      </c>
      <c r="M609" s="43">
        <v>0.28876084989268402</v>
      </c>
    </row>
    <row r="610" spans="1:13">
      <c r="A610" s="42">
        <v>0.30330330330330302</v>
      </c>
      <c r="B610" s="43">
        <v>0.28532857469540202</v>
      </c>
      <c r="J610" s="42">
        <v>0.30380380380380401</v>
      </c>
      <c r="K610" s="43">
        <v>0.28551829338870899</v>
      </c>
      <c r="L610" s="43">
        <v>0.281201878801563</v>
      </c>
      <c r="M610" s="43">
        <v>0.288792848783127</v>
      </c>
    </row>
    <row r="611" spans="1:13">
      <c r="A611" s="42">
        <v>0.30380380380380401</v>
      </c>
      <c r="B611" s="43">
        <v>0.28534704871150501</v>
      </c>
      <c r="J611" s="42">
        <v>0.304304304304304</v>
      </c>
      <c r="K611" s="43">
        <v>0.28553852373008898</v>
      </c>
      <c r="L611" s="43">
        <v>0.28121174288709799</v>
      </c>
      <c r="M611" s="43">
        <v>0.28882478773193399</v>
      </c>
    </row>
    <row r="612" spans="1:13">
      <c r="A612" s="42">
        <v>0.304304304304304</v>
      </c>
      <c r="B612" s="43">
        <v>0.28536547822122199</v>
      </c>
      <c r="J612" s="42">
        <v>0.30480480480480499</v>
      </c>
      <c r="K612" s="43">
        <v>0.28555870503274</v>
      </c>
      <c r="L612" s="43">
        <v>0.28122158074186698</v>
      </c>
      <c r="M612" s="43">
        <v>0.28885666690737599</v>
      </c>
    </row>
    <row r="613" spans="1:13">
      <c r="A613" s="42">
        <v>0.30480480480480499</v>
      </c>
      <c r="B613" s="43">
        <v>0.285383863385194</v>
      </c>
      <c r="J613" s="42">
        <v>0.30530530530530497</v>
      </c>
      <c r="K613" s="43">
        <v>0.28557883747475099</v>
      </c>
      <c r="L613" s="43">
        <v>0.28123139247036</v>
      </c>
      <c r="M613" s="43">
        <v>0.28888848647709198</v>
      </c>
    </row>
    <row r="614" spans="1:13">
      <c r="A614" s="42">
        <v>0.30530530530530497</v>
      </c>
      <c r="B614" s="43">
        <v>0.285402204363287</v>
      </c>
      <c r="J614" s="42">
        <v>0.30580580580580602</v>
      </c>
      <c r="K614" s="43">
        <v>0.28559892123335101</v>
      </c>
      <c r="L614" s="43">
        <v>0.28124117817651501</v>
      </c>
      <c r="M614" s="43">
        <v>0.28892024660809901</v>
      </c>
    </row>
    <row r="615" spans="1:13">
      <c r="A615" s="42">
        <v>0.30580580580580602</v>
      </c>
      <c r="B615" s="43">
        <v>0.285420501314602</v>
      </c>
      <c r="J615" s="42">
        <v>0.30630630630630601</v>
      </c>
      <c r="K615" s="43">
        <v>0.28561895648491398</v>
      </c>
      <c r="L615" s="43">
        <v>0.28125093796371697</v>
      </c>
      <c r="M615" s="43">
        <v>0.28895194746678599</v>
      </c>
    </row>
    <row r="616" spans="1:13">
      <c r="A616" s="42">
        <v>0.30630630630630601</v>
      </c>
      <c r="B616" s="43">
        <v>0.28543875439747401</v>
      </c>
      <c r="J616" s="42">
        <v>0.306806806806807</v>
      </c>
      <c r="K616" s="43">
        <v>0.28563894340496099</v>
      </c>
      <c r="L616" s="43">
        <v>0.28126067193480597</v>
      </c>
      <c r="M616" s="43">
        <v>0.28898358921892597</v>
      </c>
    </row>
    <row r="617" spans="1:13">
      <c r="A617" s="42">
        <v>0.306806806806807</v>
      </c>
      <c r="B617" s="43">
        <v>0.28545696376948299</v>
      </c>
      <c r="J617" s="42">
        <v>0.30730730730730699</v>
      </c>
      <c r="K617" s="43">
        <v>0.28565888216816898</v>
      </c>
      <c r="L617" s="43">
        <v>0.28127038019207701</v>
      </c>
      <c r="M617" s="43">
        <v>0.28901517202966898</v>
      </c>
    </row>
    <row r="618" spans="1:13">
      <c r="A618" s="42">
        <v>0.30730730730730699</v>
      </c>
      <c r="B618" s="43">
        <v>0.28547512958745203</v>
      </c>
      <c r="J618" s="42">
        <v>0.30780780780780798</v>
      </c>
      <c r="K618" s="43">
        <v>0.28567877294837302</v>
      </c>
      <c r="L618" s="43">
        <v>0.28128006283728801</v>
      </c>
      <c r="M618" s="43">
        <v>0.28904669606355599</v>
      </c>
    </row>
    <row r="619" spans="1:13">
      <c r="A619" s="42">
        <v>0.30780780780780798</v>
      </c>
      <c r="B619" s="43">
        <v>0.28549325200745701</v>
      </c>
      <c r="J619" s="42">
        <v>0.30830830830830802</v>
      </c>
      <c r="K619" s="43">
        <v>0.28569861591857199</v>
      </c>
      <c r="L619" s="43">
        <v>0.28128971997165803</v>
      </c>
      <c r="M619" s="43">
        <v>0.28907816148451299</v>
      </c>
    </row>
    <row r="620" spans="1:13">
      <c r="A620" s="42">
        <v>0.30830830830830802</v>
      </c>
      <c r="B620" s="43">
        <v>0.28551133118482902</v>
      </c>
      <c r="J620" s="42">
        <v>0.30880880880880901</v>
      </c>
      <c r="K620" s="43">
        <v>0.285718411250937</v>
      </c>
      <c r="L620" s="43">
        <v>0.281299351695874</v>
      </c>
      <c r="M620" s="43">
        <v>0.289109568455857</v>
      </c>
    </row>
    <row r="621" spans="1:13">
      <c r="A621" s="42">
        <v>0.30880880880880901</v>
      </c>
      <c r="B621" s="43">
        <v>0.28552936727415801</v>
      </c>
      <c r="J621" s="42">
        <v>0.309309309309309</v>
      </c>
      <c r="K621" s="43">
        <v>0.285738159116811</v>
      </c>
      <c r="L621" s="43">
        <v>0.28130895811009499</v>
      </c>
      <c r="M621" s="43">
        <v>0.28914091714029899</v>
      </c>
    </row>
    <row r="622" spans="1:13">
      <c r="A622" s="42">
        <v>0.309309309309309</v>
      </c>
      <c r="B622" s="43">
        <v>0.28554736042929701</v>
      </c>
      <c r="J622" s="42">
        <v>0.30980980980980999</v>
      </c>
      <c r="K622" s="43">
        <v>0.28575785968671602</v>
      </c>
      <c r="L622" s="43">
        <v>0.28131853931395401</v>
      </c>
      <c r="M622" s="43">
        <v>0.289172207699948</v>
      </c>
    </row>
    <row r="623" spans="1:13">
      <c r="A623" s="42">
        <v>0.30980980980980999</v>
      </c>
      <c r="B623" s="43">
        <v>0.285565310803369</v>
      </c>
      <c r="J623" s="42">
        <v>0.31031031031030998</v>
      </c>
      <c r="K623" s="43">
        <v>0.28577751313035898</v>
      </c>
      <c r="L623" s="43">
        <v>0.28132809540655901</v>
      </c>
      <c r="M623" s="43">
        <v>0.28920344029631101</v>
      </c>
    </row>
    <row r="624" spans="1:13">
      <c r="A624" s="42">
        <v>0.31031031031030998</v>
      </c>
      <c r="B624" s="43">
        <v>0.285583218548769</v>
      </c>
      <c r="J624" s="42">
        <v>0.31081081081081102</v>
      </c>
      <c r="K624" s="43">
        <v>0.28579711961663701</v>
      </c>
      <c r="L624" s="43">
        <v>0.28133762648650401</v>
      </c>
      <c r="M624" s="43">
        <v>0.28923461509029702</v>
      </c>
    </row>
    <row r="625" spans="1:13">
      <c r="A625" s="42">
        <v>0.31081081081081102</v>
      </c>
      <c r="B625" s="43">
        <v>0.28560108381716998</v>
      </c>
      <c r="J625" s="42">
        <v>0.31131131131131101</v>
      </c>
      <c r="K625" s="43">
        <v>0.28581667931363802</v>
      </c>
      <c r="L625" s="43">
        <v>0.28134713265186401</v>
      </c>
      <c r="M625" s="43">
        <v>0.28926573224222102</v>
      </c>
    </row>
    <row r="626" spans="1:13">
      <c r="A626" s="42">
        <v>0.31131131131131101</v>
      </c>
      <c r="B626" s="43">
        <v>0.285618906759524</v>
      </c>
      <c r="J626" s="42">
        <v>0.311811811811812</v>
      </c>
      <c r="K626" s="43">
        <v>0.28583619238865299</v>
      </c>
      <c r="L626" s="43">
        <v>0.28135661400020201</v>
      </c>
      <c r="M626" s="43">
        <v>0.28929679191180602</v>
      </c>
    </row>
    <row r="627" spans="1:13">
      <c r="A627" s="42">
        <v>0.311811811811812</v>
      </c>
      <c r="B627" s="43">
        <v>0.28563668752607202</v>
      </c>
      <c r="J627" s="42">
        <v>0.31231231231231199</v>
      </c>
      <c r="K627" s="43">
        <v>0.285855659008172</v>
      </c>
      <c r="L627" s="43">
        <v>0.28136607062857499</v>
      </c>
      <c r="M627" s="43">
        <v>0.289327794258183</v>
      </c>
    </row>
    <row r="628" spans="1:13">
      <c r="A628" s="42">
        <v>0.31231231231231199</v>
      </c>
      <c r="B628" s="43">
        <v>0.28565442626634102</v>
      </c>
      <c r="J628" s="42">
        <v>0.31281281281281298</v>
      </c>
      <c r="K628" s="43">
        <v>0.28587507933789602</v>
      </c>
      <c r="L628" s="43">
        <v>0.281375502633531</v>
      </c>
      <c r="M628" s="43">
        <v>0.28935873943989898</v>
      </c>
    </row>
    <row r="629" spans="1:13">
      <c r="A629" s="42">
        <v>0.31281281281281298</v>
      </c>
      <c r="B629" s="43">
        <v>0.28567212312915502</v>
      </c>
      <c r="J629" s="42">
        <v>0.31331331331331302</v>
      </c>
      <c r="K629" s="43">
        <v>0.28589445354273801</v>
      </c>
      <c r="L629" s="43">
        <v>0.28138491011111899</v>
      </c>
      <c r="M629" s="43">
        <v>0.28938962761491499</v>
      </c>
    </row>
    <row r="630" spans="1:13">
      <c r="A630" s="42">
        <v>0.31331331331331302</v>
      </c>
      <c r="B630" s="43">
        <v>0.28568977826263497</v>
      </c>
      <c r="J630" s="42">
        <v>0.31381381381381401</v>
      </c>
      <c r="K630" s="43">
        <v>0.28591378178682902</v>
      </c>
      <c r="L630" s="43">
        <v>0.28139429315688702</v>
      </c>
      <c r="M630" s="43">
        <v>0.28942045894061202</v>
      </c>
    </row>
    <row r="631" spans="1:13">
      <c r="A631" s="42">
        <v>0.31381381381381401</v>
      </c>
      <c r="B631" s="43">
        <v>0.28570739181420401</v>
      </c>
      <c r="J631" s="42">
        <v>0.314314314314314</v>
      </c>
      <c r="K631" s="43">
        <v>0.28593306423352099</v>
      </c>
      <c r="L631" s="43">
        <v>0.28140365186588701</v>
      </c>
      <c r="M631" s="43">
        <v>0.28945123357379099</v>
      </c>
    </row>
    <row r="632" spans="1:13">
      <c r="A632" s="42">
        <v>0.314314314314314</v>
      </c>
      <c r="B632" s="43">
        <v>0.28572496393059199</v>
      </c>
      <c r="J632" s="42">
        <v>0.31481481481481499</v>
      </c>
      <c r="K632" s="43">
        <v>0.28595230104539499</v>
      </c>
      <c r="L632" s="43">
        <v>0.28141298633268202</v>
      </c>
      <c r="M632" s="43">
        <v>0.28948195167067697</v>
      </c>
    </row>
    <row r="633" spans="1:13">
      <c r="A633" s="42">
        <v>0.31481481481481499</v>
      </c>
      <c r="B633" s="43">
        <v>0.28574249475783903</v>
      </c>
      <c r="J633" s="42">
        <v>0.31531531531531498</v>
      </c>
      <c r="K633" s="43">
        <v>0.28597149238426101</v>
      </c>
      <c r="L633" s="43">
        <v>0.281422296651342</v>
      </c>
      <c r="M633" s="43">
        <v>0.28951261338692302</v>
      </c>
    </row>
    <row r="634" spans="1:13">
      <c r="A634" s="42">
        <v>0.31531531531531498</v>
      </c>
      <c r="B634" s="43">
        <v>0.28575998444129902</v>
      </c>
      <c r="J634" s="42">
        <v>0.31581581581581603</v>
      </c>
      <c r="K634" s="43">
        <v>0.28599063841116601</v>
      </c>
      <c r="L634" s="43">
        <v>0.28143158291545201</v>
      </c>
      <c r="M634" s="43">
        <v>0.28954321887760798</v>
      </c>
    </row>
    <row r="635" spans="1:13">
      <c r="A635" s="42">
        <v>0.31581581581581603</v>
      </c>
      <c r="B635" s="43">
        <v>0.28577743312564602</v>
      </c>
      <c r="J635" s="42">
        <v>0.31631631631631602</v>
      </c>
      <c r="K635" s="43">
        <v>0.286009739286398</v>
      </c>
      <c r="L635" s="43">
        <v>0.28144084521811502</v>
      </c>
      <c r="M635" s="43">
        <v>0.28957376829724701</v>
      </c>
    </row>
    <row r="636" spans="1:13">
      <c r="A636" s="42">
        <v>0.31631631631631602</v>
      </c>
      <c r="B636" s="43">
        <v>0.28579484095487601</v>
      </c>
      <c r="J636" s="42">
        <v>0.316816816816817</v>
      </c>
      <c r="K636" s="43">
        <v>0.28602879516948898</v>
      </c>
      <c r="L636" s="43">
        <v>0.28145008365195301</v>
      </c>
      <c r="M636" s="43">
        <v>0.28960426179978599</v>
      </c>
    </row>
    <row r="637" spans="1:13">
      <c r="A637" s="42">
        <v>0.316816816816817</v>
      </c>
      <c r="B637" s="43">
        <v>0.28581220807231</v>
      </c>
      <c r="J637" s="42">
        <v>0.31731731731731699</v>
      </c>
      <c r="K637" s="43">
        <v>0.28604780621921999</v>
      </c>
      <c r="L637" s="43">
        <v>0.28145929830911198</v>
      </c>
      <c r="M637" s="43">
        <v>0.28963469953860899</v>
      </c>
    </row>
    <row r="638" spans="1:13">
      <c r="A638" s="42">
        <v>0.31731731731731699</v>
      </c>
      <c r="B638" s="43">
        <v>0.28582953462060101</v>
      </c>
      <c r="J638" s="42">
        <v>0.31781781781781798</v>
      </c>
      <c r="K638" s="43">
        <v>0.28606677259362701</v>
      </c>
      <c r="L638" s="43">
        <v>0.281468489281264</v>
      </c>
      <c r="M638" s="43">
        <v>0.28966508166653998</v>
      </c>
    </row>
    <row r="639" spans="1:13">
      <c r="A639" s="42">
        <v>0.31781781781781798</v>
      </c>
      <c r="B639" s="43">
        <v>0.28584682074173701</v>
      </c>
      <c r="J639" s="42">
        <v>0.31831831831831803</v>
      </c>
      <c r="K639" s="43">
        <v>0.28608569445000398</v>
      </c>
      <c r="L639" s="43">
        <v>0.28147765665961</v>
      </c>
      <c r="M639" s="43">
        <v>0.28969540833584401</v>
      </c>
    </row>
    <row r="640" spans="1:13">
      <c r="A640" s="42">
        <v>0.31831831831831803</v>
      </c>
      <c r="B640" s="43">
        <v>0.285864066577041</v>
      </c>
      <c r="J640" s="42">
        <v>0.31881881881881902</v>
      </c>
      <c r="K640" s="43">
        <v>0.28610457194490502</v>
      </c>
      <c r="L640" s="43">
        <v>0.28148680053488401</v>
      </c>
      <c r="M640" s="43">
        <v>0.28972567969823199</v>
      </c>
    </row>
    <row r="641" spans="1:13">
      <c r="A641" s="42">
        <v>0.31881881881881902</v>
      </c>
      <c r="B641" s="43">
        <v>0.28588127226718202</v>
      </c>
      <c r="J641" s="42">
        <v>0.31931931931931901</v>
      </c>
      <c r="K641" s="43">
        <v>0.28612340523415503</v>
      </c>
      <c r="L641" s="43">
        <v>0.28149592099735499</v>
      </c>
      <c r="M641" s="43">
        <v>0.289755895904861</v>
      </c>
    </row>
    <row r="642" spans="1:13">
      <c r="A642" s="42">
        <v>0.31931931931931901</v>
      </c>
      <c r="B642" s="43">
        <v>0.28589843795217201</v>
      </c>
      <c r="J642" s="42">
        <v>0.31981981981981999</v>
      </c>
      <c r="K642" s="43">
        <v>0.286142194472846</v>
      </c>
      <c r="L642" s="43">
        <v>0.28150501813683099</v>
      </c>
      <c r="M642" s="43">
        <v>0.28978605710633898</v>
      </c>
    </row>
    <row r="643" spans="1:13">
      <c r="A643" s="42">
        <v>0.31981981981981999</v>
      </c>
      <c r="B643" s="43">
        <v>0.285915563771374</v>
      </c>
      <c r="J643" s="42">
        <v>0.32032032032031998</v>
      </c>
      <c r="K643" s="43">
        <v>0.28616093981534702</v>
      </c>
      <c r="L643" s="43">
        <v>0.28151409204265998</v>
      </c>
      <c r="M643" s="43">
        <v>0.28981616345272498</v>
      </c>
    </row>
    <row r="644" spans="1:13">
      <c r="A644" s="42">
        <v>0.32032032032031998</v>
      </c>
      <c r="B644" s="43">
        <v>0.28593264986350397</v>
      </c>
      <c r="J644" s="42">
        <v>0.32082082082082097</v>
      </c>
      <c r="K644" s="43">
        <v>0.28617964141530799</v>
      </c>
      <c r="L644" s="43">
        <v>0.28152314280373503</v>
      </c>
      <c r="M644" s="43">
        <v>0.28984621509353198</v>
      </c>
    </row>
    <row r="645" spans="1:13">
      <c r="A645" s="42">
        <v>0.32082082082082097</v>
      </c>
      <c r="B645" s="43">
        <v>0.28594969636663597</v>
      </c>
      <c r="J645" s="42">
        <v>0.32132132132132102</v>
      </c>
      <c r="K645" s="43">
        <v>0.286198299425661</v>
      </c>
      <c r="L645" s="43">
        <v>0.28153217050849599</v>
      </c>
      <c r="M645" s="43">
        <v>0.28987621217773202</v>
      </c>
    </row>
    <row r="646" spans="1:13">
      <c r="A646" s="42">
        <v>0.32132132132132102</v>
      </c>
      <c r="B646" s="43">
        <v>0.28596670341820302</v>
      </c>
      <c r="J646" s="42">
        <v>0.32182182182182201</v>
      </c>
      <c r="K646" s="43">
        <v>0.28621691399862498</v>
      </c>
      <c r="L646" s="43">
        <v>0.281541175244933</v>
      </c>
      <c r="M646" s="43">
        <v>0.28990615485375498</v>
      </c>
    </row>
    <row r="647" spans="1:13">
      <c r="A647" s="42">
        <v>0.32182182182182201</v>
      </c>
      <c r="B647" s="43">
        <v>0.285983671155004</v>
      </c>
      <c r="J647" s="42">
        <v>0.322322322322322</v>
      </c>
      <c r="K647" s="43">
        <v>0.28623548528571402</v>
      </c>
      <c r="L647" s="43">
        <v>0.281550157100589</v>
      </c>
      <c r="M647" s="43">
        <v>0.28993604326949501</v>
      </c>
    </row>
    <row r="648" spans="1:13">
      <c r="A648" s="42">
        <v>0.322322322322322</v>
      </c>
      <c r="B648" s="43">
        <v>0.28600059971320602</v>
      </c>
      <c r="J648" s="42">
        <v>0.32282282282282299</v>
      </c>
      <c r="K648" s="43">
        <v>0.28625401343773599</v>
      </c>
      <c r="L648" s="43">
        <v>0.28155911616256202</v>
      </c>
      <c r="M648" s="43">
        <v>0.28996587757230802</v>
      </c>
    </row>
    <row r="649" spans="1:13">
      <c r="A649" s="42">
        <v>0.32282282282282299</v>
      </c>
      <c r="B649" s="43">
        <v>0.28601748922834802</v>
      </c>
      <c r="J649" s="42">
        <v>0.32332332332332298</v>
      </c>
      <c r="K649" s="43">
        <v>0.28627249860479898</v>
      </c>
      <c r="L649" s="43">
        <v>0.28156805251750899</v>
      </c>
      <c r="M649" s="43">
        <v>0.28999565790901899</v>
      </c>
    </row>
    <row r="650" spans="1:13">
      <c r="A650" s="42">
        <v>0.32332332332332298</v>
      </c>
      <c r="B650" s="43">
        <v>0.28603433983534499</v>
      </c>
      <c r="J650" s="42">
        <v>0.32382382382382402</v>
      </c>
      <c r="K650" s="43">
        <v>0.28629094093631802</v>
      </c>
      <c r="L650" s="43">
        <v>0.28157696625164902</v>
      </c>
      <c r="M650" s="43">
        <v>0.29002538442592102</v>
      </c>
    </row>
    <row r="651" spans="1:13">
      <c r="A651" s="42">
        <v>0.32382382382382402</v>
      </c>
      <c r="B651" s="43">
        <v>0.28605115166848999</v>
      </c>
      <c r="J651" s="42">
        <v>0.32432432432432401</v>
      </c>
      <c r="K651" s="43">
        <v>0.28630934058101198</v>
      </c>
      <c r="L651" s="43">
        <v>0.28158585745076298</v>
      </c>
      <c r="M651" s="43">
        <v>0.290055057268778</v>
      </c>
    </row>
    <row r="652" spans="1:13">
      <c r="A652" s="42">
        <v>0.32432432432432401</v>
      </c>
      <c r="B652" s="43">
        <v>0.28606792486145899</v>
      </c>
      <c r="J652" s="42">
        <v>0.324824824824825</v>
      </c>
      <c r="K652" s="43">
        <v>0.28632769768691702</v>
      </c>
      <c r="L652" s="43">
        <v>0.28159472620020098</v>
      </c>
      <c r="M652" s="43">
        <v>0.29008467658283199</v>
      </c>
    </row>
    <row r="653" spans="1:13">
      <c r="A653" s="42">
        <v>0.324824824824825</v>
      </c>
      <c r="B653" s="43">
        <v>0.28608465954731499</v>
      </c>
      <c r="J653" s="42">
        <v>0.32532532532532499</v>
      </c>
      <c r="K653" s="43">
        <v>0.28634601240138102</v>
      </c>
      <c r="L653" s="43">
        <v>0.281603572584882</v>
      </c>
      <c r="M653" s="43">
        <v>0.29011424251279599</v>
      </c>
    </row>
    <row r="654" spans="1:13">
      <c r="A654" s="42">
        <v>0.32532532532532499</v>
      </c>
      <c r="B654" s="43">
        <v>0.28610135585850999</v>
      </c>
      <c r="J654" s="42">
        <v>0.32582582582582598</v>
      </c>
      <c r="K654" s="43">
        <v>0.28636428487107601</v>
      </c>
      <c r="L654" s="43">
        <v>0.281612396689296</v>
      </c>
      <c r="M654" s="43">
        <v>0.290143755202866</v>
      </c>
    </row>
    <row r="655" spans="1:13">
      <c r="A655" s="42">
        <v>0.32582582582582598</v>
      </c>
      <c r="B655" s="43">
        <v>0.28611801392689001</v>
      </c>
      <c r="J655" s="42">
        <v>0.32632632632632602</v>
      </c>
      <c r="K655" s="43">
        <v>0.28638251524199598</v>
      </c>
      <c r="L655" s="43">
        <v>0.28162119859751</v>
      </c>
      <c r="M655" s="43">
        <v>0.29017321479671798</v>
      </c>
    </row>
    <row r="656" spans="1:13">
      <c r="A656" s="42">
        <v>0.32632632632632602</v>
      </c>
      <c r="B656" s="43">
        <v>0.28613463388369598</v>
      </c>
      <c r="J656" s="42">
        <v>0.32682682682682701</v>
      </c>
      <c r="K656" s="43">
        <v>0.28640070365946402</v>
      </c>
      <c r="L656" s="43">
        <v>0.281629978393167</v>
      </c>
      <c r="M656" s="43">
        <v>0.29020262143751002</v>
      </c>
    </row>
    <row r="657" spans="1:13">
      <c r="A657" s="42">
        <v>0.32682682682682701</v>
      </c>
      <c r="B657" s="43">
        <v>0.28615121585957098</v>
      </c>
      <c r="J657" s="42">
        <v>0.327327327327327</v>
      </c>
      <c r="K657" s="43">
        <v>0.28641885026813302</v>
      </c>
      <c r="L657" s="43">
        <v>0.28163873615948998</v>
      </c>
      <c r="M657" s="43">
        <v>0.29023197526788702</v>
      </c>
    </row>
    <row r="658" spans="1:13">
      <c r="A658" s="42">
        <v>0.327327327327327</v>
      </c>
      <c r="B658" s="43">
        <v>0.28616775998456201</v>
      </c>
      <c r="J658" s="42">
        <v>0.32782782782782799</v>
      </c>
      <c r="K658" s="43">
        <v>0.28643695521199403</v>
      </c>
      <c r="L658" s="43">
        <v>0.28164747197928602</v>
      </c>
      <c r="M658" s="43">
        <v>0.29026127642998301</v>
      </c>
    </row>
    <row r="659" spans="1:13">
      <c r="A659" s="42">
        <v>0.32782782782782799</v>
      </c>
      <c r="B659" s="43">
        <v>0.286184266388119</v>
      </c>
      <c r="J659" s="42">
        <v>0.32832832832832798</v>
      </c>
      <c r="K659" s="43">
        <v>0.286455018634376</v>
      </c>
      <c r="L659" s="43">
        <v>0.28165618593494701</v>
      </c>
      <c r="M659" s="43">
        <v>0.29029052506542102</v>
      </c>
    </row>
    <row r="660" spans="1:13">
      <c r="A660" s="42">
        <v>0.32832832832832798</v>
      </c>
      <c r="B660" s="43">
        <v>0.28620073519910799</v>
      </c>
      <c r="J660" s="42">
        <v>0.32882882882882902</v>
      </c>
      <c r="K660" s="43">
        <v>0.28647304067795398</v>
      </c>
      <c r="L660" s="43">
        <v>0.28166487810845398</v>
      </c>
      <c r="M660" s="43">
        <v>0.29031972131531703</v>
      </c>
    </row>
    <row r="661" spans="1:13">
      <c r="A661" s="42">
        <v>0.32882882882882902</v>
      </c>
      <c r="B661" s="43">
        <v>0.28621716654580498</v>
      </c>
      <c r="J661" s="42">
        <v>0.32932932932932901</v>
      </c>
      <c r="K661" s="43">
        <v>0.28649102148474598</v>
      </c>
      <c r="L661" s="43">
        <v>0.281673548581377</v>
      </c>
      <c r="M661" s="43">
        <v>0.29034886532028298</v>
      </c>
    </row>
    <row r="662" spans="1:13">
      <c r="A662" s="42">
        <v>0.32932932932932901</v>
      </c>
      <c r="B662" s="43">
        <v>0.28623356055590299</v>
      </c>
      <c r="J662" s="42">
        <v>0.32982982982983</v>
      </c>
      <c r="K662" s="43">
        <v>0.28650896119612501</v>
      </c>
      <c r="L662" s="43">
        <v>0.28168219743488099</v>
      </c>
      <c r="M662" s="43">
        <v>0.29037795722042598</v>
      </c>
    </row>
    <row r="663" spans="1:13">
      <c r="A663" s="42">
        <v>0.32982982982983</v>
      </c>
      <c r="B663" s="43">
        <v>0.286249917356518</v>
      </c>
      <c r="J663" s="42">
        <v>0.33033033033032999</v>
      </c>
      <c r="K663" s="43">
        <v>0.28652685995281402</v>
      </c>
      <c r="L663" s="43">
        <v>0.28169082474972501</v>
      </c>
      <c r="M663" s="43">
        <v>0.29040699715535501</v>
      </c>
    </row>
    <row r="664" spans="1:13">
      <c r="A664" s="42">
        <v>0.33033033033032999</v>
      </c>
      <c r="B664" s="43">
        <v>0.28626623707418702</v>
      </c>
      <c r="J664" s="42">
        <v>0.33083083083083098</v>
      </c>
      <c r="K664" s="43">
        <v>0.28654471789489899</v>
      </c>
      <c r="L664" s="43">
        <v>0.28169943060626701</v>
      </c>
      <c r="M664" s="43">
        <v>0.29043598526417902</v>
      </c>
    </row>
    <row r="665" spans="1:13">
      <c r="A665" s="42">
        <v>0.33083083083083098</v>
      </c>
      <c r="B665" s="43">
        <v>0.28628251983487402</v>
      </c>
      <c r="J665" s="42">
        <v>0.33133133133133102</v>
      </c>
      <c r="K665" s="43">
        <v>0.286562535161825</v>
      </c>
      <c r="L665" s="43">
        <v>0.28170801508446602</v>
      </c>
      <c r="M665" s="43">
        <v>0.29046492168551202</v>
      </c>
    </row>
    <row r="666" spans="1:13">
      <c r="A666" s="42">
        <v>0.33133133133133102</v>
      </c>
      <c r="B666" s="43">
        <v>0.286298765763976</v>
      </c>
      <c r="J666" s="42">
        <v>0.33183183183183201</v>
      </c>
      <c r="K666" s="43">
        <v>0.28658031189240202</v>
      </c>
      <c r="L666" s="43">
        <v>0.28171657826388502</v>
      </c>
      <c r="M666" s="43">
        <v>0.29049380655747298</v>
      </c>
    </row>
    <row r="667" spans="1:13">
      <c r="A667" s="42">
        <v>0.33183183183183201</v>
      </c>
      <c r="B667" s="43">
        <v>0.28631497498631903</v>
      </c>
      <c r="J667" s="42">
        <v>0.332332332332332</v>
      </c>
      <c r="K667" s="43">
        <v>0.286598048224811</v>
      </c>
      <c r="L667" s="43">
        <v>0.28172512022369101</v>
      </c>
      <c r="M667" s="43">
        <v>0.29052264001769001</v>
      </c>
    </row>
    <row r="668" spans="1:13">
      <c r="A668" s="42">
        <v>0.332332332332332</v>
      </c>
      <c r="B668" s="43">
        <v>0.28633114762617001</v>
      </c>
      <c r="J668" s="42">
        <v>0.33283283283283299</v>
      </c>
      <c r="K668" s="43">
        <v>0.28661574429660502</v>
      </c>
      <c r="L668" s="43">
        <v>0.28173364104266002</v>
      </c>
      <c r="M668" s="43">
        <v>0.29055142220330099</v>
      </c>
    </row>
    <row r="669" spans="1:13">
      <c r="A669" s="42">
        <v>0.33283283283283299</v>
      </c>
      <c r="B669" s="43">
        <v>0.28634728380723301</v>
      </c>
      <c r="J669" s="42">
        <v>0.33333333333333298</v>
      </c>
      <c r="K669" s="43">
        <v>0.28663340024471201</v>
      </c>
      <c r="L669" s="43">
        <v>0.28174214079917798</v>
      </c>
      <c r="M669" s="43">
        <v>0.29058015325095898</v>
      </c>
    </row>
    <row r="670" spans="1:13">
      <c r="A670" s="42">
        <v>0.33333333333333298</v>
      </c>
      <c r="B670" s="43">
        <v>0.28636338365265501</v>
      </c>
      <c r="J670" s="42">
        <v>0.33383383383383403</v>
      </c>
      <c r="K670" s="43">
        <v>0.28665101620544198</v>
      </c>
      <c r="L670" s="43">
        <v>0.28175061957124498</v>
      </c>
      <c r="M670" s="43">
        <v>0.29060883329682702</v>
      </c>
    </row>
    <row r="671" spans="1:13">
      <c r="A671" s="42">
        <v>0.33383383383383403</v>
      </c>
      <c r="B671" s="43">
        <v>0.28637944728502901</v>
      </c>
      <c r="J671" s="42">
        <v>0.33433433433433402</v>
      </c>
      <c r="K671" s="43">
        <v>0.28666859231448699</v>
      </c>
      <c r="L671" s="43">
        <v>0.28175907743647599</v>
      </c>
      <c r="M671" s="43">
        <v>0.290637462476591</v>
      </c>
    </row>
    <row r="672" spans="1:13">
      <c r="A672" s="42">
        <v>0.33433433433433402</v>
      </c>
      <c r="B672" s="43">
        <v>0.28639547482639899</v>
      </c>
      <c r="J672" s="42">
        <v>0.334834834834835</v>
      </c>
      <c r="K672" s="43">
        <v>0.286686128706925</v>
      </c>
      <c r="L672" s="43">
        <v>0.28176751447210202</v>
      </c>
      <c r="M672" s="43">
        <v>0.29066604092545101</v>
      </c>
    </row>
    <row r="673" spans="1:13">
      <c r="A673" s="42">
        <v>0.334834834834835</v>
      </c>
      <c r="B673" s="43">
        <v>0.28641146639825898</v>
      </c>
      <c r="J673" s="42">
        <v>0.33533533533533499</v>
      </c>
      <c r="K673" s="43">
        <v>0.286703625517226</v>
      </c>
      <c r="L673" s="43">
        <v>0.28177593075497798</v>
      </c>
      <c r="M673" s="43">
        <v>0.29069456877813099</v>
      </c>
    </row>
    <row r="674" spans="1:13">
      <c r="A674" s="42">
        <v>0.33533533533533499</v>
      </c>
      <c r="B674" s="43">
        <v>0.28642742212155903</v>
      </c>
      <c r="J674" s="42">
        <v>0.33583583583583598</v>
      </c>
      <c r="K674" s="43">
        <v>0.28672108287925202</v>
      </c>
      <c r="L674" s="43">
        <v>0.28178432636157602</v>
      </c>
      <c r="M674" s="43">
        <v>0.29072304616887801</v>
      </c>
    </row>
    <row r="675" spans="1:13">
      <c r="A675" s="42">
        <v>0.33583583583583598</v>
      </c>
      <c r="B675" s="43">
        <v>0.28644334211670802</v>
      </c>
      <c r="J675" s="42">
        <v>0.33633633633633597</v>
      </c>
      <c r="K675" s="43">
        <v>0.28673850092626402</v>
      </c>
      <c r="L675" s="43">
        <v>0.281792701367998</v>
      </c>
      <c r="M675" s="43">
        <v>0.290751473231464</v>
      </c>
    </row>
    <row r="676" spans="1:13">
      <c r="A676" s="42">
        <v>0.33633633633633597</v>
      </c>
      <c r="B676" s="43">
        <v>0.28645922650357503</v>
      </c>
      <c r="J676" s="42">
        <v>0.33683683683683702</v>
      </c>
      <c r="K676" s="43">
        <v>0.28675587979091999</v>
      </c>
      <c r="L676" s="43">
        <v>0.28180105584996901</v>
      </c>
      <c r="M676" s="43">
        <v>0.290779850099189</v>
      </c>
    </row>
    <row r="677" spans="1:13">
      <c r="A677" s="42">
        <v>0.33683683683683702</v>
      </c>
      <c r="B677" s="43">
        <v>0.28647507540149603</v>
      </c>
      <c r="J677" s="42">
        <v>0.33733733733733701</v>
      </c>
      <c r="K677" s="43">
        <v>0.28677321960528601</v>
      </c>
      <c r="L677" s="43">
        <v>0.28180938988284598</v>
      </c>
      <c r="M677" s="43">
        <v>0.29080817690488198</v>
      </c>
    </row>
    <row r="678" spans="1:13">
      <c r="A678" s="42">
        <v>0.33733733733733701</v>
      </c>
      <c r="B678" s="43">
        <v>0.28649088892926999</v>
      </c>
      <c r="J678" s="42">
        <v>0.337837837837838</v>
      </c>
      <c r="K678" s="43">
        <v>0.28679052050083298</v>
      </c>
      <c r="L678" s="43">
        <v>0.281817703541617</v>
      </c>
      <c r="M678" s="43">
        <v>0.290836453780905</v>
      </c>
    </row>
    <row r="679" spans="1:13">
      <c r="A679" s="42">
        <v>0.337837837837838</v>
      </c>
      <c r="B679" s="43">
        <v>0.28650666720517098</v>
      </c>
      <c r="J679" s="42">
        <v>0.33833833833833798</v>
      </c>
      <c r="K679" s="43">
        <v>0.28680778260844197</v>
      </c>
      <c r="L679" s="43">
        <v>0.28182599690090099</v>
      </c>
      <c r="M679" s="43">
        <v>0.29086468085915201</v>
      </c>
    </row>
    <row r="680" spans="1:13">
      <c r="A680" s="42">
        <v>0.33833833833833798</v>
      </c>
      <c r="B680" s="43">
        <v>0.28652241034694398</v>
      </c>
      <c r="J680" s="42">
        <v>0.33883883883883897</v>
      </c>
      <c r="K680" s="43">
        <v>0.28682500605840799</v>
      </c>
      <c r="L680" s="43">
        <v>0.28183427003495698</v>
      </c>
      <c r="M680" s="43">
        <v>0.29089285827105499</v>
      </c>
    </row>
    <row r="681" spans="1:13">
      <c r="A681" s="42">
        <v>0.33883883883883897</v>
      </c>
      <c r="B681" s="43">
        <v>0.28653811847180899</v>
      </c>
      <c r="J681" s="42">
        <v>0.33933933933933902</v>
      </c>
      <c r="K681" s="43">
        <v>0.286842190980446</v>
      </c>
      <c r="L681" s="43">
        <v>0.28184252301767998</v>
      </c>
      <c r="M681" s="43">
        <v>0.29092098614758199</v>
      </c>
    </row>
    <row r="682" spans="1:13">
      <c r="A682" s="42">
        <v>0.33933933933933902</v>
      </c>
      <c r="B682" s="43">
        <v>0.286553791696467</v>
      </c>
      <c r="J682" s="42">
        <v>0.33983983983984001</v>
      </c>
      <c r="K682" s="43">
        <v>0.28685933750368597</v>
      </c>
      <c r="L682" s="43">
        <v>0.281850755922607</v>
      </c>
      <c r="M682" s="43">
        <v>0.29094906461924203</v>
      </c>
    </row>
    <row r="683" spans="1:13">
      <c r="A683" s="42">
        <v>0.33983983983984001</v>
      </c>
      <c r="B683" s="43">
        <v>0.28656943013710201</v>
      </c>
      <c r="J683" s="42">
        <v>0.34034034034034</v>
      </c>
      <c r="K683" s="43">
        <v>0.28687644575668703</v>
      </c>
      <c r="L683" s="43">
        <v>0.281858968822915</v>
      </c>
      <c r="M683" s="43">
        <v>0.290977093816086</v>
      </c>
    </row>
    <row r="684" spans="1:13">
      <c r="A684" s="42">
        <v>0.34034034034034</v>
      </c>
      <c r="B684" s="43">
        <v>0.28658503390937901</v>
      </c>
      <c r="J684" s="42">
        <v>0.34084084084084099</v>
      </c>
      <c r="K684" s="43">
        <v>0.28689351586743</v>
      </c>
      <c r="L684" s="43">
        <v>0.28186716179142901</v>
      </c>
      <c r="M684" s="43">
        <v>0.29100507386770902</v>
      </c>
    </row>
    <row r="685" spans="1:13">
      <c r="A685" s="42">
        <v>0.34084084084084099</v>
      </c>
      <c r="B685" s="43">
        <v>0.28660060312845498</v>
      </c>
      <c r="J685" s="42">
        <v>0.34134134134134098</v>
      </c>
      <c r="K685" s="43">
        <v>0.28691054796332999</v>
      </c>
      <c r="L685" s="43">
        <v>0.281875334900619</v>
      </c>
      <c r="M685" s="43">
        <v>0.29103300490325001</v>
      </c>
    </row>
    <row r="686" spans="1:13">
      <c r="A686" s="42">
        <v>0.34134134134134098</v>
      </c>
      <c r="B686" s="43">
        <v>0.286616137908975</v>
      </c>
      <c r="J686" s="42">
        <v>0.34184184184184202</v>
      </c>
      <c r="K686" s="43">
        <v>0.28692754217123301</v>
      </c>
      <c r="L686" s="43">
        <v>0.28188348822260401</v>
      </c>
      <c r="M686" s="43">
        <v>0.29106088705139799</v>
      </c>
    </row>
    <row r="687" spans="1:13">
      <c r="A687" s="42">
        <v>0.34184184184184202</v>
      </c>
      <c r="B687" s="43">
        <v>0.28663163836507699</v>
      </c>
      <c r="J687" s="42">
        <v>0.34234234234234201</v>
      </c>
      <c r="K687" s="43">
        <v>0.286944498617421</v>
      </c>
      <c r="L687" s="43">
        <v>0.281891621829155</v>
      </c>
      <c r="M687" s="43">
        <v>0.29108872044039202</v>
      </c>
    </row>
    <row r="688" spans="1:13">
      <c r="A688" s="42">
        <v>0.34234234234234201</v>
      </c>
      <c r="B688" s="43">
        <v>0.286647104610398</v>
      </c>
      <c r="J688" s="42">
        <v>0.342842842842843</v>
      </c>
      <c r="K688" s="43">
        <v>0.28696141742761599</v>
      </c>
      <c r="L688" s="43">
        <v>0.28189973579169703</v>
      </c>
      <c r="M688" s="43">
        <v>0.29111650519802301</v>
      </c>
    </row>
    <row r="689" spans="1:13">
      <c r="A689" s="42">
        <v>0.342842842842843</v>
      </c>
      <c r="B689" s="43">
        <v>0.28666253675807102</v>
      </c>
      <c r="J689" s="42">
        <v>0.34334334334334299</v>
      </c>
      <c r="K689" s="43">
        <v>0.28697829872698399</v>
      </c>
      <c r="L689" s="43">
        <v>0.281907830181307</v>
      </c>
      <c r="M689" s="43">
        <v>0.29114424145163298</v>
      </c>
    </row>
    <row r="690" spans="1:13">
      <c r="A690" s="42">
        <v>0.34334334334334299</v>
      </c>
      <c r="B690" s="43">
        <v>0.28667793492073301</v>
      </c>
      <c r="J690" s="42">
        <v>0.34384384384384398</v>
      </c>
      <c r="K690" s="43">
        <v>0.28699514264013398</v>
      </c>
      <c r="L690" s="43">
        <v>0.28191590506872499</v>
      </c>
      <c r="M690" s="43">
        <v>0.29117192932812302</v>
      </c>
    </row>
    <row r="691" spans="1:13">
      <c r="A691" s="42">
        <v>0.34384384384384398</v>
      </c>
      <c r="B691" s="43">
        <v>0.286693299210523</v>
      </c>
      <c r="J691" s="42">
        <v>0.34434434434434402</v>
      </c>
      <c r="K691" s="43">
        <v>0.287011949291124</v>
      </c>
      <c r="L691" s="43">
        <v>0.28192396052434598</v>
      </c>
      <c r="M691" s="43">
        <v>0.29119956895395099</v>
      </c>
    </row>
    <row r="692" spans="1:13">
      <c r="A692" s="42">
        <v>0.34434434434434402</v>
      </c>
      <c r="B692" s="43">
        <v>0.286708629739089</v>
      </c>
      <c r="J692" s="42">
        <v>0.34484484484484501</v>
      </c>
      <c r="K692" s="43">
        <v>0.28702871880346698</v>
      </c>
      <c r="L692" s="43">
        <v>0.28193199661822799</v>
      </c>
      <c r="M692" s="43">
        <v>0.29122716045513303</v>
      </c>
    </row>
    <row r="693" spans="1:13">
      <c r="A693" s="42">
        <v>0.34484484484484501</v>
      </c>
      <c r="B693" s="43">
        <v>0.286723926617589</v>
      </c>
      <c r="J693" s="42">
        <v>0.345345345345345</v>
      </c>
      <c r="K693" s="43">
        <v>0.28704545130012599</v>
      </c>
      <c r="L693" s="43">
        <v>0.28194001342009301</v>
      </c>
      <c r="M693" s="43">
        <v>0.29125470395725001</v>
      </c>
    </row>
    <row r="694" spans="1:13">
      <c r="A694" s="42">
        <v>0.345345345345345</v>
      </c>
      <c r="B694" s="43">
        <v>0.28673918995669201</v>
      </c>
      <c r="J694" s="42">
        <v>0.34584584584584599</v>
      </c>
      <c r="K694" s="43">
        <v>0.28706214690352599</v>
      </c>
      <c r="L694" s="43">
        <v>0.28194801099932798</v>
      </c>
      <c r="M694" s="43">
        <v>0.29128219958544199</v>
      </c>
    </row>
    <row r="695" spans="1:13">
      <c r="A695" s="42">
        <v>0.34584584584584599</v>
      </c>
      <c r="B695" s="43">
        <v>0.28675441986658301</v>
      </c>
      <c r="J695" s="42">
        <v>0.34634634634634598</v>
      </c>
      <c r="K695" s="43">
        <v>0.287078805735549</v>
      </c>
      <c r="L695" s="43">
        <v>0.28195598942498901</v>
      </c>
      <c r="M695" s="43">
        <v>0.29130964746441701</v>
      </c>
    </row>
    <row r="696" spans="1:13">
      <c r="A696" s="42">
        <v>0.34634634634634598</v>
      </c>
      <c r="B696" s="43">
        <v>0.28676961645696603</v>
      </c>
      <c r="J696" s="42">
        <v>0.34684684684684702</v>
      </c>
      <c r="K696" s="43">
        <v>0.287095427917544</v>
      </c>
      <c r="L696" s="43">
        <v>0.2819639487658</v>
      </c>
      <c r="M696" s="43">
        <v>0.29133704771845098</v>
      </c>
    </row>
    <row r="697" spans="1:13">
      <c r="A697" s="42">
        <v>0.34684684684684702</v>
      </c>
      <c r="B697" s="43">
        <v>0.28678477983706402</v>
      </c>
      <c r="J697" s="42">
        <v>0.34734734734734701</v>
      </c>
      <c r="K697" s="43">
        <v>0.28711201357032401</v>
      </c>
      <c r="L697" s="43">
        <v>0.28197188909015702</v>
      </c>
      <c r="M697" s="43">
        <v>0.29136440047138601</v>
      </c>
    </row>
    <row r="698" spans="1:13">
      <c r="A698" s="42">
        <v>0.34734734734734701</v>
      </c>
      <c r="B698" s="43">
        <v>0.286799910115624</v>
      </c>
      <c r="J698" s="42">
        <v>0.347847847847848</v>
      </c>
      <c r="K698" s="43">
        <v>0.28712856281417398</v>
      </c>
      <c r="L698" s="43">
        <v>0.28197981046613102</v>
      </c>
      <c r="M698" s="43">
        <v>0.29139170584663898</v>
      </c>
    </row>
    <row r="699" spans="1:13">
      <c r="A699" s="42">
        <v>0.347847847847848</v>
      </c>
      <c r="B699" s="43">
        <v>0.28681500740091798</v>
      </c>
      <c r="J699" s="42">
        <v>0.34834834834834799</v>
      </c>
      <c r="K699" s="43">
        <v>0.28714507576885001</v>
      </c>
      <c r="L699" s="43">
        <v>0.28198771296146602</v>
      </c>
      <c r="M699" s="43">
        <v>0.29141896396719702</v>
      </c>
    </row>
    <row r="700" spans="1:13">
      <c r="A700" s="42">
        <v>0.34834834834834799</v>
      </c>
      <c r="B700" s="43">
        <v>0.28683007180074699</v>
      </c>
      <c r="J700" s="42">
        <v>0.34884884884884898</v>
      </c>
      <c r="K700" s="43">
        <v>0.287161552553582</v>
      </c>
      <c r="L700" s="43">
        <v>0.28199559664358498</v>
      </c>
      <c r="M700" s="43">
        <v>0.29144617495562197</v>
      </c>
    </row>
    <row r="701" spans="1:13">
      <c r="A701" s="42">
        <v>0.34884884884884898</v>
      </c>
      <c r="B701" s="43">
        <v>0.28684510342244302</v>
      </c>
      <c r="J701" s="42">
        <v>0.34934934934934903</v>
      </c>
      <c r="K701" s="43">
        <v>0.28717799328708199</v>
      </c>
      <c r="L701" s="43">
        <v>0.282003461579591</v>
      </c>
      <c r="M701" s="43">
        <v>0.29147333893405297</v>
      </c>
    </row>
    <row r="702" spans="1:13">
      <c r="A702" s="42">
        <v>0.34934934934934903</v>
      </c>
      <c r="B702" s="43">
        <v>0.28686010237287002</v>
      </c>
      <c r="J702" s="42">
        <v>0.34984984984985001</v>
      </c>
      <c r="K702" s="43">
        <v>0.28719439808753899</v>
      </c>
      <c r="L702" s="43">
        <v>0.28201130783626699</v>
      </c>
      <c r="M702" s="43">
        <v>0.29150045602420799</v>
      </c>
    </row>
    <row r="703" spans="1:13">
      <c r="A703" s="42">
        <v>0.34984984984985001</v>
      </c>
      <c r="B703" s="43">
        <v>0.28687506875843</v>
      </c>
      <c r="J703" s="42">
        <v>0.35035035035035</v>
      </c>
      <c r="K703" s="43">
        <v>0.28721076707262899</v>
      </c>
      <c r="L703" s="43">
        <v>0.28201913548007901</v>
      </c>
      <c r="M703" s="43">
        <v>0.29152752634738399</v>
      </c>
    </row>
    <row r="704" spans="1:13">
      <c r="A704" s="42">
        <v>0.35035035035035</v>
      </c>
      <c r="B704" s="43">
        <v>0.28689000268506099</v>
      </c>
      <c r="J704" s="42">
        <v>0.35085085085085099</v>
      </c>
      <c r="K704" s="43">
        <v>0.28722710035951399</v>
      </c>
      <c r="L704" s="43">
        <v>0.28202694457717897</v>
      </c>
      <c r="M704" s="43">
        <v>0.29155455002446101</v>
      </c>
    </row>
    <row r="705" spans="1:13">
      <c r="A705" s="42">
        <v>0.35085085085085099</v>
      </c>
      <c r="B705" s="43">
        <v>0.286904904258246</v>
      </c>
      <c r="J705" s="42">
        <v>0.35135135135135098</v>
      </c>
      <c r="K705" s="43">
        <v>0.287243398064844</v>
      </c>
      <c r="L705" s="43">
        <v>0.28203473519340599</v>
      </c>
      <c r="M705" s="43">
        <v>0.29158152717590102</v>
      </c>
    </row>
    <row r="706" spans="1:13">
      <c r="A706" s="42">
        <v>0.35135135135135098</v>
      </c>
      <c r="B706" s="43">
        <v>0.28691977358300602</v>
      </c>
      <c r="J706" s="42">
        <v>0.35185185185185203</v>
      </c>
      <c r="K706" s="43">
        <v>0.28725966030476402</v>
      </c>
      <c r="L706" s="43">
        <v>0.28204250739428699</v>
      </c>
      <c r="M706" s="43">
        <v>0.29160845792175299</v>
      </c>
    </row>
    <row r="707" spans="1:13">
      <c r="A707" s="42">
        <v>0.35185185185185203</v>
      </c>
      <c r="B707" s="43">
        <v>0.28693461076391302</v>
      </c>
      <c r="J707" s="42">
        <v>0.35235235235235202</v>
      </c>
      <c r="K707" s="43">
        <v>0.28727588719490998</v>
      </c>
      <c r="L707" s="43">
        <v>0.28205026124503901</v>
      </c>
      <c r="M707" s="43">
        <v>0.29163534238165501</v>
      </c>
    </row>
    <row r="708" spans="1:13">
      <c r="A708" s="42">
        <v>0.35235235235235202</v>
      </c>
      <c r="B708" s="43">
        <v>0.28694941590508399</v>
      </c>
      <c r="J708" s="42">
        <v>0.35285285285285301</v>
      </c>
      <c r="K708" s="43">
        <v>0.28729207885042102</v>
      </c>
      <c r="L708" s="43">
        <v>0.28205799681057298</v>
      </c>
      <c r="M708" s="43">
        <v>0.29166218067483002</v>
      </c>
    </row>
    <row r="709" spans="1:13">
      <c r="A709" s="42">
        <v>0.35285285285285301</v>
      </c>
      <c r="B709" s="43">
        <v>0.28696418911018901</v>
      </c>
      <c r="J709" s="42">
        <v>0.35335335335335299</v>
      </c>
      <c r="K709" s="43">
        <v>0.28730823538593198</v>
      </c>
      <c r="L709" s="43">
        <v>0.28206571415549297</v>
      </c>
      <c r="M709" s="43">
        <v>0.29168897292009499</v>
      </c>
    </row>
    <row r="710" spans="1:13">
      <c r="A710" s="42">
        <v>0.35335335335335299</v>
      </c>
      <c r="B710" s="43">
        <v>0.28697893048244999</v>
      </c>
      <c r="J710" s="42">
        <v>0.35385385385385398</v>
      </c>
      <c r="K710" s="43">
        <v>0.287324356915585</v>
      </c>
      <c r="L710" s="43">
        <v>0.28207341334410002</v>
      </c>
      <c r="M710" s="43">
        <v>0.29171571923585898</v>
      </c>
    </row>
    <row r="711" spans="1:13">
      <c r="A711" s="42">
        <v>0.35385385385385398</v>
      </c>
      <c r="B711" s="43">
        <v>0.28699364012464401</v>
      </c>
      <c r="J711" s="42">
        <v>0.35435435435435397</v>
      </c>
      <c r="K711" s="43">
        <v>0.28734044355302302</v>
      </c>
      <c r="L711" s="43">
        <v>0.28208109444039198</v>
      </c>
      <c r="M711" s="43">
        <v>0.29174241974012399</v>
      </c>
    </row>
    <row r="712" spans="1:13">
      <c r="A712" s="42">
        <v>0.35435435435435397</v>
      </c>
      <c r="B712" s="43">
        <v>0.28700831813910799</v>
      </c>
      <c r="J712" s="42">
        <v>0.35485485485485502</v>
      </c>
      <c r="K712" s="43">
        <v>0.28735649541140401</v>
      </c>
      <c r="L712" s="43">
        <v>0.282088757508067</v>
      </c>
      <c r="M712" s="43">
        <v>0.291769074550491</v>
      </c>
    </row>
    <row r="713" spans="1:13">
      <c r="A713" s="42">
        <v>0.35485485485485502</v>
      </c>
      <c r="B713" s="43">
        <v>0.28702296462773802</v>
      </c>
      <c r="J713" s="42">
        <v>0.35535535535535501</v>
      </c>
      <c r="K713" s="43">
        <v>0.28737251260339203</v>
      </c>
      <c r="L713" s="43">
        <v>0.28209640261052299</v>
      </c>
      <c r="M713" s="43">
        <v>0.29179568378415599</v>
      </c>
    </row>
    <row r="714" spans="1:13">
      <c r="A714" s="42">
        <v>0.35535535535535501</v>
      </c>
      <c r="B714" s="43">
        <v>0.28703757969199201</v>
      </c>
      <c r="J714" s="42">
        <v>0.355855855855856</v>
      </c>
      <c r="K714" s="43">
        <v>0.287388495241167</v>
      </c>
      <c r="L714" s="43">
        <v>0.28210402981086402</v>
      </c>
      <c r="M714" s="43">
        <v>0.29182224755791603</v>
      </c>
    </row>
    <row r="715" spans="1:13">
      <c r="A715" s="42">
        <v>0.355855855855856</v>
      </c>
      <c r="B715" s="43">
        <v>0.28705216343289602</v>
      </c>
      <c r="J715" s="42">
        <v>0.35635635635635599</v>
      </c>
      <c r="K715" s="43">
        <v>0.28740444343642502</v>
      </c>
      <c r="L715" s="43">
        <v>0.28211163917189602</v>
      </c>
      <c r="M715" s="43">
        <v>0.291848765988169</v>
      </c>
    </row>
    <row r="716" spans="1:13">
      <c r="A716" s="42">
        <v>0.35635635635635599</v>
      </c>
      <c r="B716" s="43">
        <v>0.287066715951041</v>
      </c>
      <c r="J716" s="42">
        <v>0.35685685685685697</v>
      </c>
      <c r="K716" s="43">
        <v>0.28742035730038201</v>
      </c>
      <c r="L716" s="43">
        <v>0.28211923075613299</v>
      </c>
      <c r="M716" s="43">
        <v>0.29187523919091501</v>
      </c>
    </row>
    <row r="717" spans="1:13">
      <c r="A717" s="42">
        <v>0.35685685685685697</v>
      </c>
      <c r="B717" s="43">
        <v>0.28708123734658803</v>
      </c>
      <c r="J717" s="42">
        <v>0.35735735735735702</v>
      </c>
      <c r="K717" s="43">
        <v>0.28743623694377501</v>
      </c>
      <c r="L717" s="43">
        <v>0.28212680462579698</v>
      </c>
      <c r="M717" s="43">
        <v>0.29190166728175998</v>
      </c>
    </row>
    <row r="718" spans="1:13">
      <c r="A718" s="42">
        <v>0.35735735735735702</v>
      </c>
      <c r="B718" s="43">
        <v>0.287095727719271</v>
      </c>
      <c r="J718" s="42">
        <v>0.35785785785785801</v>
      </c>
      <c r="K718" s="43">
        <v>0.28745208247686499</v>
      </c>
      <c r="L718" s="43">
        <v>0.28213436084281901</v>
      </c>
      <c r="M718" s="43">
        <v>0.29192805037591602</v>
      </c>
    </row>
    <row r="719" spans="1:13">
      <c r="A719" s="42">
        <v>0.35785785785785801</v>
      </c>
      <c r="B719" s="43">
        <v>0.28711018716839698</v>
      </c>
      <c r="J719" s="42">
        <v>0.358358358358358</v>
      </c>
      <c r="K719" s="43">
        <v>0.28746789400944101</v>
      </c>
      <c r="L719" s="43">
        <v>0.28214189946884399</v>
      </c>
      <c r="M719" s="43">
        <v>0.291954388588203</v>
      </c>
    </row>
    <row r="720" spans="1:13">
      <c r="A720" s="42">
        <v>0.358358358358358</v>
      </c>
      <c r="B720" s="43">
        <v>0.28712461579285098</v>
      </c>
      <c r="J720" s="42">
        <v>0.35885885885885899</v>
      </c>
      <c r="K720" s="43">
        <v>0.28748367165081901</v>
      </c>
      <c r="L720" s="43">
        <v>0.28214942056522702</v>
      </c>
      <c r="M720" s="43">
        <v>0.29198068203305</v>
      </c>
    </row>
    <row r="721" spans="1:13">
      <c r="A721" s="42">
        <v>0.35885885885885899</v>
      </c>
      <c r="B721" s="43">
        <v>0.28713901369109501</v>
      </c>
      <c r="J721" s="42">
        <v>0.35935935935935898</v>
      </c>
      <c r="K721" s="43">
        <v>0.28749941550984898</v>
      </c>
      <c r="L721" s="43">
        <v>0.28215692419304</v>
      </c>
      <c r="M721" s="43">
        <v>0.29200693082449902</v>
      </c>
    </row>
    <row r="722" spans="1:13">
      <c r="A722" s="42">
        <v>0.35935935935935898</v>
      </c>
      <c r="B722" s="43">
        <v>0.28715338096117499</v>
      </c>
      <c r="J722" s="42">
        <v>0.35985985985986002</v>
      </c>
      <c r="K722" s="43">
        <v>0.287515125694916</v>
      </c>
      <c r="L722" s="43">
        <v>0.282164410413073</v>
      </c>
      <c r="M722" s="43">
        <v>0.29203313507620199</v>
      </c>
    </row>
    <row r="723" spans="1:13">
      <c r="A723" s="42">
        <v>0.35985985985986002</v>
      </c>
      <c r="B723" s="43">
        <v>0.28716771770071697</v>
      </c>
      <c r="J723" s="42">
        <v>0.36036036036036001</v>
      </c>
      <c r="K723" s="43">
        <v>0.28753080231393902</v>
      </c>
      <c r="L723" s="43">
        <v>0.28217187928583098</v>
      </c>
      <c r="M723" s="43">
        <v>0.29205929490142901</v>
      </c>
    </row>
    <row r="724" spans="1:13">
      <c r="A724" s="42">
        <v>0.36036036036036001</v>
      </c>
      <c r="B724" s="43">
        <v>0.28718202400693499</v>
      </c>
      <c r="J724" s="42">
        <v>0.360860860860861</v>
      </c>
      <c r="K724" s="43">
        <v>0.28754644547437802</v>
      </c>
      <c r="L724" s="43">
        <v>0.28217933087154101</v>
      </c>
      <c r="M724" s="43">
        <v>0.29208541041306502</v>
      </c>
    </row>
    <row r="725" spans="1:13">
      <c r="A725" s="42">
        <v>0.360860860860861</v>
      </c>
      <c r="B725" s="43">
        <v>0.28719629997662999</v>
      </c>
      <c r="J725" s="42">
        <v>0.36136136136136099</v>
      </c>
      <c r="K725" s="43">
        <v>0.28756205528323597</v>
      </c>
      <c r="L725" s="43">
        <v>0.28218676523015201</v>
      </c>
      <c r="M725" s="43">
        <v>0.29211148172361101</v>
      </c>
    </row>
    <row r="726" spans="1:13">
      <c r="A726" s="42">
        <v>0.36136136136136099</v>
      </c>
      <c r="B726" s="43">
        <v>0.28721054570619098</v>
      </c>
      <c r="J726" s="42">
        <v>0.36186186186186198</v>
      </c>
      <c r="K726" s="43">
        <v>0.28757763184705798</v>
      </c>
      <c r="L726" s="43">
        <v>0.28219418242133398</v>
      </c>
      <c r="M726" s="43">
        <v>0.29213750894519003</v>
      </c>
    </row>
    <row r="727" spans="1:13">
      <c r="A727" s="42">
        <v>0.36186186186186198</v>
      </c>
      <c r="B727" s="43">
        <v>0.28722476129160301</v>
      </c>
      <c r="J727" s="42">
        <v>0.36236236236236202</v>
      </c>
      <c r="K727" s="43">
        <v>0.28759317527193601</v>
      </c>
      <c r="L727" s="43">
        <v>0.28220158250448402</v>
      </c>
      <c r="M727" s="43">
        <v>0.29216349218954601</v>
      </c>
    </row>
    <row r="728" spans="1:13">
      <c r="A728" s="42">
        <v>0.36236236236236202</v>
      </c>
      <c r="B728" s="43">
        <v>0.28723894682844098</v>
      </c>
      <c r="J728" s="42">
        <v>0.36286286286286301</v>
      </c>
      <c r="K728" s="43">
        <v>0.287608685663513</v>
      </c>
      <c r="L728" s="43">
        <v>0.28220896553872399</v>
      </c>
      <c r="M728" s="43">
        <v>0.292189431568044</v>
      </c>
    </row>
    <row r="729" spans="1:13">
      <c r="A729" s="42">
        <v>0.36286286286286301</v>
      </c>
      <c r="B729" s="43">
        <v>0.28725310241188001</v>
      </c>
      <c r="J729" s="42">
        <v>0.363363363363363</v>
      </c>
      <c r="K729" s="43">
        <v>0.28762416312698202</v>
      </c>
      <c r="L729" s="43">
        <v>0.28221633158290399</v>
      </c>
      <c r="M729" s="43">
        <v>0.29221532719167398</v>
      </c>
    </row>
    <row r="730" spans="1:13">
      <c r="A730" s="42">
        <v>0.363363363363363</v>
      </c>
      <c r="B730" s="43">
        <v>0.28726722813669198</v>
      </c>
      <c r="J730" s="42">
        <v>0.36386386386386399</v>
      </c>
      <c r="K730" s="43">
        <v>0.28763960776708802</v>
      </c>
      <c r="L730" s="43">
        <v>0.282223680695603</v>
      </c>
      <c r="M730" s="43">
        <v>0.29224117917105302</v>
      </c>
    </row>
    <row r="731" spans="1:13">
      <c r="A731" s="42">
        <v>0.36386386386386399</v>
      </c>
      <c r="B731" s="43">
        <v>0.28728132409724799</v>
      </c>
      <c r="J731" s="42">
        <v>0.36436436436436398</v>
      </c>
      <c r="K731" s="43">
        <v>0.287655019688137</v>
      </c>
      <c r="L731" s="43">
        <v>0.28223101293513297</v>
      </c>
      <c r="M731" s="43">
        <v>0.292266987616423</v>
      </c>
    </row>
    <row r="732" spans="1:13">
      <c r="A732" s="42">
        <v>0.36436436436436398</v>
      </c>
      <c r="B732" s="43">
        <v>0.287295390387523</v>
      </c>
      <c r="J732" s="42">
        <v>0.36486486486486502</v>
      </c>
      <c r="K732" s="43">
        <v>0.287670398993988</v>
      </c>
      <c r="L732" s="43">
        <v>0.28223832835953699</v>
      </c>
      <c r="M732" s="43">
        <v>0.29229275263765903</v>
      </c>
    </row>
    <row r="733" spans="1:13">
      <c r="A733" s="42">
        <v>0.36486486486486502</v>
      </c>
      <c r="B733" s="43">
        <v>0.28730942710109902</v>
      </c>
      <c r="J733" s="42">
        <v>0.36536536536536501</v>
      </c>
      <c r="K733" s="43">
        <v>0.28768574578806599</v>
      </c>
      <c r="L733" s="43">
        <v>0.28224562702659101</v>
      </c>
      <c r="M733" s="43">
        <v>0.292318474344262</v>
      </c>
    </row>
    <row r="734" spans="1:13">
      <c r="A734" s="42">
        <v>0.36536536536536501</v>
      </c>
      <c r="B734" s="43">
        <v>0.28732343433116198</v>
      </c>
      <c r="J734" s="42">
        <v>0.365865865865866</v>
      </c>
      <c r="K734" s="43">
        <v>0.28770106017335501</v>
      </c>
      <c r="L734" s="43">
        <v>0.282252908993809</v>
      </c>
      <c r="M734" s="43">
        <v>0.29234415284536802</v>
      </c>
    </row>
    <row r="735" spans="1:13">
      <c r="A735" s="42">
        <v>0.365865865865866</v>
      </c>
      <c r="B735" s="43">
        <v>0.28733741217050701</v>
      </c>
      <c r="J735" s="42">
        <v>0.36636636636636599</v>
      </c>
      <c r="K735" s="43">
        <v>0.287716342252406</v>
      </c>
      <c r="L735" s="43">
        <v>0.28226017431844103</v>
      </c>
      <c r="M735" s="43">
        <v>0.29236978824974502</v>
      </c>
    </row>
    <row r="736" spans="1:13">
      <c r="A736" s="42">
        <v>0.36636636636636599</v>
      </c>
      <c r="B736" s="43">
        <v>0.28735136071154099</v>
      </c>
      <c r="J736" s="42">
        <v>0.36686686686686698</v>
      </c>
      <c r="K736" s="43">
        <v>0.28773159212733901</v>
      </c>
      <c r="L736" s="43">
        <v>0.28226742305747599</v>
      </c>
      <c r="M736" s="43">
        <v>0.29239538066579901</v>
      </c>
    </row>
    <row r="737" spans="1:13">
      <c r="A737" s="42">
        <v>0.36686686686686698</v>
      </c>
      <c r="B737" s="43">
        <v>0.28736528004628498</v>
      </c>
      <c r="J737" s="42">
        <v>0.36736736736736703</v>
      </c>
      <c r="K737" s="43">
        <v>0.28774680989984303</v>
      </c>
      <c r="L737" s="43">
        <v>0.28227465526764101</v>
      </c>
      <c r="M737" s="43">
        <v>0.29242093020157001</v>
      </c>
    </row>
    <row r="738" spans="1:13">
      <c r="A738" s="42">
        <v>0.36736736736736703</v>
      </c>
      <c r="B738" s="43">
        <v>0.287379170266373</v>
      </c>
      <c r="J738" s="42">
        <v>0.36786786786786801</v>
      </c>
      <c r="K738" s="43">
        <v>0.28776199567117899</v>
      </c>
      <c r="L738" s="43">
        <v>0.28228187100540802</v>
      </c>
      <c r="M738" s="43">
        <v>0.29244643696473699</v>
      </c>
    </row>
    <row r="739" spans="1:13">
      <c r="A739" s="42">
        <v>0.36786786786786801</v>
      </c>
      <c r="B739" s="43">
        <v>0.287393031463057</v>
      </c>
      <c r="J739" s="42">
        <v>0.368368368368368</v>
      </c>
      <c r="K739" s="43">
        <v>0.28777714954218397</v>
      </c>
      <c r="L739" s="43">
        <v>0.28228907032699002</v>
      </c>
      <c r="M739" s="43">
        <v>0.29247190106262</v>
      </c>
    </row>
    <row r="740" spans="1:13">
      <c r="A740" s="42">
        <v>0.368368368368368</v>
      </c>
      <c r="B740" s="43">
        <v>0.28740686372720797</v>
      </c>
      <c r="J740" s="42">
        <v>0.36886886886886899</v>
      </c>
      <c r="K740" s="43">
        <v>0.28779227161326898</v>
      </c>
      <c r="L740" s="43">
        <v>0.28229625328834501</v>
      </c>
      <c r="M740" s="43">
        <v>0.29249732260217698</v>
      </c>
    </row>
    <row r="741" spans="1:13">
      <c r="A741" s="42">
        <v>0.36886886886886899</v>
      </c>
      <c r="B741" s="43">
        <v>0.28742066714931902</v>
      </c>
      <c r="J741" s="42">
        <v>0.36936936936936898</v>
      </c>
      <c r="K741" s="43">
        <v>0.28780736198442702</v>
      </c>
      <c r="L741" s="43">
        <v>0.28230341994517599</v>
      </c>
      <c r="M741" s="43">
        <v>0.29252270169001199</v>
      </c>
    </row>
    <row r="742" spans="1:13">
      <c r="A742" s="42">
        <v>0.36936936936936898</v>
      </c>
      <c r="B742" s="43">
        <v>0.28743444181950301</v>
      </c>
      <c r="J742" s="42">
        <v>0.36986986986987003</v>
      </c>
      <c r="K742" s="43">
        <v>0.28782242075523101</v>
      </c>
      <c r="L742" s="43">
        <v>0.282310570352935</v>
      </c>
      <c r="M742" s="43">
        <v>0.29254803843237298</v>
      </c>
    </row>
    <row r="743" spans="1:13">
      <c r="A743" s="42">
        <v>0.36986986986987003</v>
      </c>
      <c r="B743" s="43">
        <v>0.28744818782750198</v>
      </c>
      <c r="J743" s="42">
        <v>0.37037037037037002</v>
      </c>
      <c r="K743" s="43">
        <v>0.28783744802483602</v>
      </c>
      <c r="L743" s="43">
        <v>0.28231770456682198</v>
      </c>
      <c r="M743" s="43">
        <v>0.29257333293515198</v>
      </c>
    </row>
    <row r="744" spans="1:13">
      <c r="A744" s="42">
        <v>0.37037037037037002</v>
      </c>
      <c r="B744" s="43">
        <v>0.287461905262682</v>
      </c>
      <c r="J744" s="42">
        <v>0.37087087087087101</v>
      </c>
      <c r="K744" s="43">
        <v>0.287852443891986</v>
      </c>
      <c r="L744" s="43">
        <v>0.28232482264178699</v>
      </c>
      <c r="M744" s="43">
        <v>0.29259858530388999</v>
      </c>
    </row>
    <row r="745" spans="1:13">
      <c r="A745" s="42">
        <v>0.37087087087087101</v>
      </c>
      <c r="B745" s="43">
        <v>0.28747559421403901</v>
      </c>
      <c r="J745" s="42">
        <v>0.371371371371371</v>
      </c>
      <c r="K745" s="43">
        <v>0.28786740845500902</v>
      </c>
      <c r="L745" s="43">
        <v>0.28233192463253198</v>
      </c>
      <c r="M745" s="43">
        <v>0.292623795643775</v>
      </c>
    </row>
    <row r="746" spans="1:13">
      <c r="A746" s="42">
        <v>0.371371371371371</v>
      </c>
      <c r="B746" s="43">
        <v>0.28748925477019999</v>
      </c>
      <c r="J746" s="42">
        <v>0.37187187187187198</v>
      </c>
      <c r="K746" s="43">
        <v>0.28788234181182598</v>
      </c>
      <c r="L746" s="43">
        <v>0.28233901059351302</v>
      </c>
      <c r="M746" s="43">
        <v>0.29264896405964602</v>
      </c>
    </row>
    <row r="747" spans="1:13">
      <c r="A747" s="42">
        <v>0.37187187187187198</v>
      </c>
      <c r="B747" s="43">
        <v>0.287502887019424</v>
      </c>
      <c r="J747" s="42">
        <v>0.37237237237237197</v>
      </c>
      <c r="K747" s="43">
        <v>0.28789724405994799</v>
      </c>
      <c r="L747" s="43">
        <v>0.28234608057893801</v>
      </c>
      <c r="M747" s="43">
        <v>0.29267409065599498</v>
      </c>
    </row>
    <row r="748" spans="1:13">
      <c r="A748" s="42">
        <v>0.37237237237237197</v>
      </c>
      <c r="B748" s="43">
        <v>0.28751649104960503</v>
      </c>
      <c r="J748" s="42">
        <v>0.37287287287287302</v>
      </c>
      <c r="K748" s="43">
        <v>0.28791211529648097</v>
      </c>
      <c r="L748" s="43">
        <v>0.28235313464277401</v>
      </c>
      <c r="M748" s="43">
        <v>0.29269917553696401</v>
      </c>
    </row>
    <row r="749" spans="1:13">
      <c r="A749" s="42">
        <v>0.37287287287287302</v>
      </c>
      <c r="B749" s="43">
        <v>0.28753006694827299</v>
      </c>
      <c r="J749" s="42">
        <v>0.37337337337337301</v>
      </c>
      <c r="K749" s="43">
        <v>0.28792695561812698</v>
      </c>
      <c r="L749" s="43">
        <v>0.28236017283874199</v>
      </c>
      <c r="M749" s="43">
        <v>0.29272421880635202</v>
      </c>
    </row>
    <row r="750" spans="1:13">
      <c r="A750" s="42">
        <v>0.37337337337337301</v>
      </c>
      <c r="B750" s="43">
        <v>0.28754361480259699</v>
      </c>
      <c r="J750" s="42">
        <v>0.373873873873874</v>
      </c>
      <c r="K750" s="43">
        <v>0.28794176512118702</v>
      </c>
      <c r="L750" s="43">
        <v>0.282367195220324</v>
      </c>
      <c r="M750" s="43">
        <v>0.29274922056761299</v>
      </c>
    </row>
    <row r="751" spans="1:13">
      <c r="A751" s="42">
        <v>0.373873873873874</v>
      </c>
      <c r="B751" s="43">
        <v>0.28755713469938698</v>
      </c>
      <c r="J751" s="42">
        <v>0.37437437437437399</v>
      </c>
      <c r="K751" s="43">
        <v>0.28795654390156</v>
      </c>
      <c r="L751" s="43">
        <v>0.28237420184076201</v>
      </c>
      <c r="M751" s="43">
        <v>0.29277418092385799</v>
      </c>
    </row>
    <row r="752" spans="1:13">
      <c r="A752" s="42">
        <v>0.37437437437437399</v>
      </c>
      <c r="B752" s="43">
        <v>0.28757062672509298</v>
      </c>
      <c r="J752" s="42">
        <v>0.37487487487487497</v>
      </c>
      <c r="K752" s="43">
        <v>0.28797129205475203</v>
      </c>
      <c r="L752" s="43">
        <v>0.28238119275305601</v>
      </c>
      <c r="M752" s="43">
        <v>0.29279909997785802</v>
      </c>
    </row>
    <row r="753" spans="1:13">
      <c r="A753" s="42">
        <v>0.37487487487487497</v>
      </c>
      <c r="B753" s="43">
        <v>0.28758409096581</v>
      </c>
      <c r="J753" s="42">
        <v>0.37537537537537502</v>
      </c>
      <c r="K753" s="43">
        <v>0.28798600967586901</v>
      </c>
      <c r="L753" s="43">
        <v>0.28238816800997302</v>
      </c>
      <c r="M753" s="43">
        <v>0.292823977832043</v>
      </c>
    </row>
    <row r="754" spans="1:13">
      <c r="A754" s="42">
        <v>0.37537537537537502</v>
      </c>
      <c r="B754" s="43">
        <v>0.28759752750728002</v>
      </c>
      <c r="J754" s="42">
        <v>0.37587587587587601</v>
      </c>
      <c r="K754" s="43">
        <v>0.28800069685962698</v>
      </c>
      <c r="L754" s="43">
        <v>0.28239512766404101</v>
      </c>
      <c r="M754" s="43">
        <v>0.29284881458850398</v>
      </c>
    </row>
    <row r="755" spans="1:13">
      <c r="A755" s="42">
        <v>0.37587587587587601</v>
      </c>
      <c r="B755" s="43">
        <v>0.28761093643489</v>
      </c>
      <c r="J755" s="42">
        <v>0.376376376376376</v>
      </c>
      <c r="K755" s="43">
        <v>0.28801535370034798</v>
      </c>
      <c r="L755" s="43">
        <v>0.282402071767555</v>
      </c>
      <c r="M755" s="43">
        <v>0.292873610348997</v>
      </c>
    </row>
    <row r="756" spans="1:13">
      <c r="A756" s="42">
        <v>0.376376376376376</v>
      </c>
      <c r="B756" s="43">
        <v>0.28762431783367798</v>
      </c>
      <c r="J756" s="42">
        <v>0.37687687687687699</v>
      </c>
      <c r="K756" s="43">
        <v>0.28802998029196702</v>
      </c>
      <c r="L756" s="43">
        <v>0.28240900037257499</v>
      </c>
      <c r="M756" s="43">
        <v>0.292898365214941</v>
      </c>
    </row>
    <row r="757" spans="1:13">
      <c r="A757" s="42">
        <v>0.37687687687687699</v>
      </c>
      <c r="B757" s="43">
        <v>0.28763767178833399</v>
      </c>
      <c r="J757" s="42">
        <v>0.37737737737737698</v>
      </c>
      <c r="K757" s="43">
        <v>0.28804457672803002</v>
      </c>
      <c r="L757" s="43">
        <v>0.28241591353092999</v>
      </c>
      <c r="M757" s="43">
        <v>0.29292307928742101</v>
      </c>
    </row>
    <row r="758" spans="1:13">
      <c r="A758" s="42">
        <v>0.37737737737737698</v>
      </c>
      <c r="B758" s="43">
        <v>0.28765099838319902</v>
      </c>
      <c r="J758" s="42">
        <v>0.37787787787787802</v>
      </c>
      <c r="K758" s="43">
        <v>0.288059143101698</v>
      </c>
      <c r="L758" s="43">
        <v>0.28242281129421698</v>
      </c>
      <c r="M758" s="43">
        <v>0.29294775266718898</v>
      </c>
    </row>
    <row r="759" spans="1:13">
      <c r="A759" s="42">
        <v>0.37787787787787802</v>
      </c>
      <c r="B759" s="43">
        <v>0.28766429770227098</v>
      </c>
      <c r="J759" s="42">
        <v>0.37837837837837801</v>
      </c>
      <c r="K759" s="43">
        <v>0.28807367950574903</v>
      </c>
      <c r="L759" s="43">
        <v>0.282429693713806</v>
      </c>
      <c r="M759" s="43">
        <v>0.29297238545466497</v>
      </c>
    </row>
    <row r="760" spans="1:13">
      <c r="A760" s="42">
        <v>0.37837837837837801</v>
      </c>
      <c r="B760" s="43">
        <v>0.28767756982920101</v>
      </c>
      <c r="J760" s="42">
        <v>0.378878878878879</v>
      </c>
      <c r="K760" s="43">
        <v>0.28808818603258002</v>
      </c>
      <c r="L760" s="43">
        <v>0.28243656084083502</v>
      </c>
      <c r="M760" s="43">
        <v>0.29299697774994099</v>
      </c>
    </row>
    <row r="761" spans="1:13">
      <c r="A761" s="42">
        <v>0.378878878878879</v>
      </c>
      <c r="B761" s="43">
        <v>0.28769081484730202</v>
      </c>
      <c r="J761" s="42">
        <v>0.37937937937937899</v>
      </c>
      <c r="K761" s="43">
        <v>0.28810266277420898</v>
      </c>
      <c r="L761" s="43">
        <v>0.28244341272621798</v>
      </c>
      <c r="M761" s="43">
        <v>0.293021529652777</v>
      </c>
    </row>
    <row r="762" spans="1:13">
      <c r="A762" s="42">
        <v>0.37937937937937899</v>
      </c>
      <c r="B762" s="43">
        <v>0.28770403283954599</v>
      </c>
      <c r="J762" s="42">
        <v>0.37987987987987998</v>
      </c>
      <c r="K762" s="43">
        <v>0.28811710982227301</v>
      </c>
      <c r="L762" s="43">
        <v>0.28245024942064201</v>
      </c>
      <c r="M762" s="43">
        <v>0.29304604126260803</v>
      </c>
    </row>
    <row r="763" spans="1:13">
      <c r="A763" s="42">
        <v>0.37987987987987998</v>
      </c>
      <c r="B763" s="43">
        <v>0.28771722388856402</v>
      </c>
      <c r="J763" s="42">
        <v>0.38038038038038002</v>
      </c>
      <c r="K763" s="43">
        <v>0.28813152726803898</v>
      </c>
      <c r="L763" s="43">
        <v>0.28245707097456901</v>
      </c>
      <c r="M763" s="43">
        <v>0.293070512678543</v>
      </c>
    </row>
    <row r="764" spans="1:13">
      <c r="A764" s="42">
        <v>0.38038038038038002</v>
      </c>
      <c r="B764" s="43">
        <v>0.28773038807665502</v>
      </c>
      <c r="J764" s="42">
        <v>0.38088088088088101</v>
      </c>
      <c r="K764" s="43">
        <v>0.28814591520239502</v>
      </c>
      <c r="L764" s="43">
        <v>0.28246387743823997</v>
      </c>
      <c r="M764" s="43">
        <v>0.29309494399936298</v>
      </c>
    </row>
    <row r="765" spans="1:13">
      <c r="A765" s="42">
        <v>0.38088088088088101</v>
      </c>
      <c r="B765" s="43">
        <v>0.28774352548578003</v>
      </c>
      <c r="J765" s="42">
        <v>0.381381381381381</v>
      </c>
      <c r="K765" s="43">
        <v>0.288160273715861</v>
      </c>
      <c r="L765" s="43">
        <v>0.28247066886167099</v>
      </c>
      <c r="M765" s="43">
        <v>0.29311933532353002</v>
      </c>
    </row>
    <row r="766" spans="1:13">
      <c r="A766" s="42">
        <v>0.381381381381381</v>
      </c>
      <c r="B766" s="43">
        <v>0.28775663619756803</v>
      </c>
      <c r="J766" s="42">
        <v>0.38188188188188199</v>
      </c>
      <c r="K766" s="43">
        <v>0.28817460289858599</v>
      </c>
      <c r="L766" s="43">
        <v>0.28247744529465901</v>
      </c>
      <c r="M766" s="43">
        <v>0.29314368674918201</v>
      </c>
    </row>
    <row r="767" spans="1:13">
      <c r="A767" s="42">
        <v>0.38188188188188199</v>
      </c>
      <c r="B767" s="43">
        <v>0.28776972029331599</v>
      </c>
      <c r="J767" s="42">
        <v>0.38238238238238198</v>
      </c>
      <c r="K767" s="43">
        <v>0.28818890284035098</v>
      </c>
      <c r="L767" s="43">
        <v>0.28248420678678099</v>
      </c>
      <c r="M767" s="43">
        <v>0.29316799837413399</v>
      </c>
    </row>
    <row r="768" spans="1:13">
      <c r="A768" s="42">
        <v>0.38238238238238198</v>
      </c>
      <c r="B768" s="43">
        <v>0.28778277785399198</v>
      </c>
      <c r="J768" s="42">
        <v>0.38288288288288302</v>
      </c>
      <c r="K768" s="43">
        <v>0.28820317363057002</v>
      </c>
      <c r="L768" s="43">
        <v>0.28249095338739599</v>
      </c>
      <c r="M768" s="43">
        <v>0.29319227029588502</v>
      </c>
    </row>
    <row r="769" spans="1:13">
      <c r="A769" s="42">
        <v>0.38288288288288302</v>
      </c>
      <c r="B769" s="43">
        <v>0.28779580896023599</v>
      </c>
      <c r="J769" s="42">
        <v>0.38338338338338301</v>
      </c>
      <c r="K769" s="43">
        <v>0.28821741535829498</v>
      </c>
      <c r="L769" s="43">
        <v>0.28249768514564499</v>
      </c>
      <c r="M769" s="43">
        <v>0.29321650261161297</v>
      </c>
    </row>
    <row r="770" spans="1:13">
      <c r="A770" s="42">
        <v>0.38338338338338301</v>
      </c>
      <c r="B770" s="43">
        <v>0.287808813692359</v>
      </c>
      <c r="J770" s="42">
        <v>0.383883883883884</v>
      </c>
      <c r="K770" s="43">
        <v>0.28823162811221398</v>
      </c>
      <c r="L770" s="43">
        <v>0.28250440211045402</v>
      </c>
      <c r="M770" s="43">
        <v>0.29324069541818198</v>
      </c>
    </row>
    <row r="771" spans="1:13">
      <c r="A771" s="42">
        <v>0.383883883883884</v>
      </c>
      <c r="B771" s="43">
        <v>0.28782179213035203</v>
      </c>
      <c r="J771" s="42">
        <v>0.38438438438438399</v>
      </c>
      <c r="K771" s="43">
        <v>0.28824581198065502</v>
      </c>
      <c r="L771" s="43">
        <v>0.282511104330533</v>
      </c>
      <c r="M771" s="43">
        <v>0.29326484881213899</v>
      </c>
    </row>
    <row r="772" spans="1:13">
      <c r="A772" s="42">
        <v>0.38438438438438399</v>
      </c>
      <c r="B772" s="43">
        <v>0.28783474435387801</v>
      </c>
      <c r="J772" s="42">
        <v>0.38488488488488498</v>
      </c>
      <c r="K772" s="43">
        <v>0.28825996705158802</v>
      </c>
      <c r="L772" s="43">
        <v>0.28251779185437997</v>
      </c>
      <c r="M772" s="43">
        <v>0.29328896288971501</v>
      </c>
    </row>
    <row r="773" spans="1:13">
      <c r="A773" s="42">
        <v>0.38488488488488498</v>
      </c>
      <c r="B773" s="43">
        <v>0.28784767044228199</v>
      </c>
      <c r="J773" s="42">
        <v>0.38538538538538503</v>
      </c>
      <c r="K773" s="43">
        <v>0.288274093412623</v>
      </c>
      <c r="L773" s="43">
        <v>0.28252446473027898</v>
      </c>
      <c r="M773" s="43">
        <v>0.29331303774682999</v>
      </c>
    </row>
    <row r="774" spans="1:13">
      <c r="A774" s="42">
        <v>0.38538538538538503</v>
      </c>
      <c r="B774" s="43">
        <v>0.28786057047458802</v>
      </c>
      <c r="J774" s="42">
        <v>0.38588588588588602</v>
      </c>
      <c r="K774" s="43">
        <v>0.28828819115102</v>
      </c>
      <c r="L774" s="43">
        <v>0.28253112300630201</v>
      </c>
      <c r="M774" s="43">
        <v>0.29333707347909199</v>
      </c>
    </row>
    <row r="775" spans="1:13">
      <c r="A775" s="42">
        <v>0.38588588588588602</v>
      </c>
      <c r="B775" s="43">
        <v>0.28787344452949998</v>
      </c>
      <c r="J775" s="42">
        <v>0.386386386386386</v>
      </c>
      <c r="K775" s="43">
        <v>0.288302260353682</v>
      </c>
      <c r="L775" s="43">
        <v>0.282537766730315</v>
      </c>
      <c r="M775" s="43">
        <v>0.29336107018179802</v>
      </c>
    </row>
    <row r="776" spans="1:13">
      <c r="A776" s="42">
        <v>0.386386386386386</v>
      </c>
      <c r="B776" s="43">
        <v>0.287886292685409</v>
      </c>
      <c r="J776" s="42">
        <v>0.38688688688688699</v>
      </c>
      <c r="K776" s="43">
        <v>0.288316301107162</v>
      </c>
      <c r="L776" s="43">
        <v>0.28254439594997</v>
      </c>
      <c r="M776" s="43">
        <v>0.29338502794993598</v>
      </c>
    </row>
    <row r="777" spans="1:13">
      <c r="A777" s="42">
        <v>0.38688688688688699</v>
      </c>
      <c r="B777" s="43">
        <v>0.28789911502038701</v>
      </c>
      <c r="J777" s="42">
        <v>0.38738738738738698</v>
      </c>
      <c r="K777" s="43">
        <v>0.28833031349766203</v>
      </c>
      <c r="L777" s="43">
        <v>0.28255101071271399</v>
      </c>
      <c r="M777" s="43">
        <v>0.29340894687818603</v>
      </c>
    </row>
    <row r="778" spans="1:13">
      <c r="A778" s="42">
        <v>0.38738738738738698</v>
      </c>
      <c r="B778" s="43">
        <v>0.28791191161219498</v>
      </c>
      <c r="J778" s="42">
        <v>0.38788788788788803</v>
      </c>
      <c r="K778" s="43">
        <v>0.28834429761103902</v>
      </c>
      <c r="L778" s="43">
        <v>0.28255761106578697</v>
      </c>
      <c r="M778" s="43">
        <v>0.293432827060922</v>
      </c>
    </row>
    <row r="779" spans="1:13">
      <c r="A779" s="42">
        <v>0.38788788788788803</v>
      </c>
      <c r="B779" s="43">
        <v>0.28792468253828202</v>
      </c>
      <c r="J779" s="42">
        <v>0.38838838838838802</v>
      </c>
      <c r="K779" s="43">
        <v>0.28835825353280098</v>
      </c>
      <c r="L779" s="43">
        <v>0.28256419705622299</v>
      </c>
      <c r="M779" s="43">
        <v>0.29345666859221098</v>
      </c>
    </row>
    <row r="780" spans="1:13">
      <c r="A780" s="42">
        <v>0.38838838838838802</v>
      </c>
      <c r="B780" s="43">
        <v>0.28793742787578502</v>
      </c>
      <c r="J780" s="42">
        <v>0.38888888888888901</v>
      </c>
      <c r="K780" s="43">
        <v>0.28837218134811199</v>
      </c>
      <c r="L780" s="43">
        <v>0.28257076873085102</v>
      </c>
      <c r="M780" s="43">
        <v>0.29348047156581603</v>
      </c>
    </row>
    <row r="781" spans="1:13">
      <c r="A781" s="42">
        <v>0.38888888888888901</v>
      </c>
      <c r="B781" s="43">
        <v>0.28795014770153399</v>
      </c>
      <c r="J781" s="42">
        <v>0.389389389389389</v>
      </c>
      <c r="K781" s="43">
        <v>0.28838608114179398</v>
      </c>
      <c r="L781" s="43">
        <v>0.28257732613629699</v>
      </c>
      <c r="M781" s="43">
        <v>0.29350423607519799</v>
      </c>
    </row>
    <row r="782" spans="1:13">
      <c r="A782" s="42">
        <v>0.389389389389389</v>
      </c>
      <c r="B782" s="43">
        <v>0.28796284209205097</v>
      </c>
      <c r="J782" s="42">
        <v>0.38988988988988998</v>
      </c>
      <c r="K782" s="43">
        <v>0.28839995299832899</v>
      </c>
      <c r="L782" s="43">
        <v>0.28258386931898599</v>
      </c>
      <c r="M782" s="43">
        <v>0.29352796221351701</v>
      </c>
    </row>
    <row r="783" spans="1:13">
      <c r="A783" s="42">
        <v>0.38988988988988998</v>
      </c>
      <c r="B783" s="43">
        <v>0.28797551112355202</v>
      </c>
      <c r="J783" s="42">
        <v>0.39039039039038997</v>
      </c>
      <c r="K783" s="43">
        <v>0.28841379700185699</v>
      </c>
      <c r="L783" s="43">
        <v>0.28259039832514099</v>
      </c>
      <c r="M783" s="43">
        <v>0.29355165007362799</v>
      </c>
    </row>
    <row r="784" spans="1:13">
      <c r="A784" s="42">
        <v>0.39039039039038997</v>
      </c>
      <c r="B784" s="43">
        <v>0.28798815487194901</v>
      </c>
      <c r="J784" s="42">
        <v>0.39089089089089102</v>
      </c>
      <c r="K784" s="43">
        <v>0.28842761323618299</v>
      </c>
      <c r="L784" s="43">
        <v>0.28259691320078301</v>
      </c>
      <c r="M784" s="43">
        <v>0.29357529974809299</v>
      </c>
    </row>
    <row r="785" spans="1:13">
      <c r="A785" s="42">
        <v>0.39089089089089102</v>
      </c>
      <c r="B785" s="43">
        <v>0.28800077341285102</v>
      </c>
      <c r="J785" s="42">
        <v>0.39139139139139101</v>
      </c>
      <c r="K785" s="43">
        <v>0.28844140178477601</v>
      </c>
      <c r="L785" s="43">
        <v>0.282603413991737</v>
      </c>
      <c r="M785" s="43">
        <v>0.29359891132916999</v>
      </c>
    </row>
    <row r="786" spans="1:13">
      <c r="A786" s="42">
        <v>0.39139139139139101</v>
      </c>
      <c r="B786" s="43">
        <v>0.28801336682156597</v>
      </c>
      <c r="J786" s="42">
        <v>0.391891891891892</v>
      </c>
      <c r="K786" s="43">
        <v>0.28845516273076799</v>
      </c>
      <c r="L786" s="43">
        <v>0.28260990074362802</v>
      </c>
      <c r="M786" s="43">
        <v>0.29362248490882398</v>
      </c>
    </row>
    <row r="787" spans="1:13">
      <c r="A787" s="42">
        <v>0.391891891891892</v>
      </c>
      <c r="B787" s="43">
        <v>0.28802593517310399</v>
      </c>
      <c r="J787" s="42">
        <v>0.39239239239239199</v>
      </c>
      <c r="K787" s="43">
        <v>0.28846889615696097</v>
      </c>
      <c r="L787" s="43">
        <v>0.28261637350188601</v>
      </c>
      <c r="M787" s="43">
        <v>0.29364602057872202</v>
      </c>
    </row>
    <row r="788" spans="1:13">
      <c r="A788" s="42">
        <v>0.39239239239239199</v>
      </c>
      <c r="B788" s="43">
        <v>0.28803847854217401</v>
      </c>
      <c r="J788" s="42">
        <v>0.39289289289289298</v>
      </c>
      <c r="K788" s="43">
        <v>0.28848260214582699</v>
      </c>
      <c r="L788" s="43">
        <v>0.28262283231174401</v>
      </c>
      <c r="M788" s="43">
        <v>0.29366951843023797</v>
      </c>
    </row>
    <row r="789" spans="1:13">
      <c r="A789" s="42">
        <v>0.39289289289289298</v>
      </c>
      <c r="B789" s="43">
        <v>0.28805099700318898</v>
      </c>
      <c r="J789" s="42">
        <v>0.39339339339339302</v>
      </c>
      <c r="K789" s="43">
        <v>0.28849628077950701</v>
      </c>
      <c r="L789" s="43">
        <v>0.28262927721823899</v>
      </c>
      <c r="M789" s="43">
        <v>0.29369297855445098</v>
      </c>
    </row>
    <row r="790" spans="1:13">
      <c r="A790" s="42">
        <v>0.39339339339339302</v>
      </c>
      <c r="B790" s="43">
        <v>0.28806349063026898</v>
      </c>
      <c r="J790" s="42">
        <v>0.39389389389389401</v>
      </c>
      <c r="K790" s="43">
        <v>0.28850993213981402</v>
      </c>
      <c r="L790" s="43">
        <v>0.28263570826621698</v>
      </c>
      <c r="M790" s="43">
        <v>0.29371640104214802</v>
      </c>
    </row>
    <row r="791" spans="1:13">
      <c r="A791" s="42">
        <v>0.39389389389389401</v>
      </c>
      <c r="B791" s="43">
        <v>0.28807595949723802</v>
      </c>
      <c r="J791" s="42">
        <v>0.394394394394394</v>
      </c>
      <c r="K791" s="43">
        <v>0.28852355630823601</v>
      </c>
      <c r="L791" s="43">
        <v>0.28264212550033002</v>
      </c>
      <c r="M791" s="43">
        <v>0.293739785983827</v>
      </c>
    </row>
    <row r="792" spans="1:13">
      <c r="A792" s="42">
        <v>0.394394394394394</v>
      </c>
      <c r="B792" s="43">
        <v>0.288088403677628</v>
      </c>
      <c r="J792" s="42">
        <v>0.39489489489489499</v>
      </c>
      <c r="K792" s="43">
        <v>0.28853715336593799</v>
      </c>
      <c r="L792" s="43">
        <v>0.282648528965038</v>
      </c>
      <c r="M792" s="43">
        <v>0.29376313346969302</v>
      </c>
    </row>
    <row r="793" spans="1:13">
      <c r="A793" s="42">
        <v>0.39489489489489499</v>
      </c>
      <c r="B793" s="43">
        <v>0.28810082324468</v>
      </c>
      <c r="J793" s="42">
        <v>0.39539539539539498</v>
      </c>
      <c r="K793" s="43">
        <v>0.28855072339375998</v>
      </c>
      <c r="L793" s="43">
        <v>0.28265491870461101</v>
      </c>
      <c r="M793" s="43">
        <v>0.29378644358966499</v>
      </c>
    </row>
    <row r="794" spans="1:13">
      <c r="A794" s="42">
        <v>0.39539539539539498</v>
      </c>
      <c r="B794" s="43">
        <v>0.28811321827134601</v>
      </c>
      <c r="J794" s="42">
        <v>0.39589589589589602</v>
      </c>
      <c r="K794" s="43">
        <v>0.288564266472221</v>
      </c>
      <c r="L794" s="43">
        <v>0.28266129476313001</v>
      </c>
      <c r="M794" s="43">
        <v>0.293809716433372</v>
      </c>
    </row>
    <row r="795" spans="1:13">
      <c r="A795" s="42">
        <v>0.39589589589589602</v>
      </c>
      <c r="B795" s="43">
        <v>0.28812558883028999</v>
      </c>
      <c r="J795" s="42">
        <v>0.39639639639639601</v>
      </c>
      <c r="K795" s="43">
        <v>0.28857778268152301</v>
      </c>
      <c r="L795" s="43">
        <v>0.282667657184485</v>
      </c>
      <c r="M795" s="43">
        <v>0.29383295209015903</v>
      </c>
    </row>
    <row r="796" spans="1:13">
      <c r="A796" s="42">
        <v>0.39639639639639601</v>
      </c>
      <c r="B796" s="43">
        <v>0.28813793499389001</v>
      </c>
      <c r="J796" s="42">
        <v>0.396896896896897</v>
      </c>
      <c r="K796" s="43">
        <v>0.288591272101548</v>
      </c>
      <c r="L796" s="43">
        <v>0.28267400601238202</v>
      </c>
      <c r="M796" s="43">
        <v>0.29385615064908399</v>
      </c>
    </row>
    <row r="797" spans="1:13">
      <c r="A797" s="42">
        <v>0.396896896896897</v>
      </c>
      <c r="B797" s="43">
        <v>0.28815025683423801</v>
      </c>
      <c r="J797" s="42">
        <v>0.39739739739739699</v>
      </c>
      <c r="K797" s="43">
        <v>0.288604734811862</v>
      </c>
      <c r="L797" s="43">
        <v>0.28268034129033698</v>
      </c>
      <c r="M797" s="43">
        <v>0.29387931219892099</v>
      </c>
    </row>
    <row r="798" spans="1:13">
      <c r="A798" s="42">
        <v>0.39739739739739699</v>
      </c>
      <c r="B798" s="43">
        <v>0.28816255442314098</v>
      </c>
      <c r="J798" s="42">
        <v>0.39789789789789798</v>
      </c>
      <c r="K798" s="43">
        <v>0.28861817089171599</v>
      </c>
      <c r="L798" s="43">
        <v>0.282686663061683</v>
      </c>
      <c r="M798" s="43">
        <v>0.29390243682816303</v>
      </c>
    </row>
    <row r="799" spans="1:13">
      <c r="A799" s="42">
        <v>0.39789789789789798</v>
      </c>
      <c r="B799" s="43">
        <v>0.288174827832127</v>
      </c>
      <c r="J799" s="42">
        <v>0.39839839839839802</v>
      </c>
      <c r="K799" s="43">
        <v>0.28863158042004899</v>
      </c>
      <c r="L799" s="43">
        <v>0.282692971369568</v>
      </c>
      <c r="M799" s="43">
        <v>0.29392552462501698</v>
      </c>
    </row>
    <row r="800" spans="1:13">
      <c r="A800" s="42">
        <v>0.39839839839839802</v>
      </c>
      <c r="B800" s="43">
        <v>0.28818707713243902</v>
      </c>
      <c r="J800" s="42">
        <v>0.39889889889889901</v>
      </c>
      <c r="K800" s="43">
        <v>0.28864496347548602</v>
      </c>
      <c r="L800" s="43">
        <v>0.28269926625695502</v>
      </c>
      <c r="M800" s="43">
        <v>0.293948575677413</v>
      </c>
    </row>
    <row r="801" spans="1:13">
      <c r="A801" s="42">
        <v>0.39889889889889901</v>
      </c>
      <c r="B801" s="43">
        <v>0.28819930239504299</v>
      </c>
      <c r="J801" s="42">
        <v>0.399399399399399</v>
      </c>
      <c r="K801" s="43">
        <v>0.28865832013634501</v>
      </c>
      <c r="L801" s="43">
        <v>0.28270554776662499</v>
      </c>
      <c r="M801" s="43">
        <v>0.293971590073</v>
      </c>
    </row>
    <row r="802" spans="1:13">
      <c r="A802" s="42">
        <v>0.399399399399399</v>
      </c>
      <c r="B802" s="43">
        <v>0.28821150369062698</v>
      </c>
      <c r="J802" s="42">
        <v>0.39989989989989999</v>
      </c>
      <c r="K802" s="43">
        <v>0.28867165048063198</v>
      </c>
      <c r="L802" s="43">
        <v>0.282711815941179</v>
      </c>
      <c r="M802" s="43">
        <v>0.29399456789914802</v>
      </c>
    </row>
    <row r="803" spans="1:13">
      <c r="A803" s="42">
        <v>0.39989989989989999</v>
      </c>
      <c r="B803" s="43">
        <v>0.2882236810896</v>
      </c>
      <c r="J803" s="42">
        <v>0.40040040040039998</v>
      </c>
      <c r="K803" s="43">
        <v>0.28868495458604898</v>
      </c>
      <c r="L803" s="43">
        <v>0.28271807082303502</v>
      </c>
      <c r="M803" s="43">
        <v>0.29401750924295</v>
      </c>
    </row>
    <row r="804" spans="1:13">
      <c r="A804" s="42">
        <v>0.40040040040039998</v>
      </c>
      <c r="B804" s="43">
        <v>0.28823583466209801</v>
      </c>
      <c r="J804" s="42">
        <v>0.40090090090090102</v>
      </c>
      <c r="K804" s="43">
        <v>0.28869823252999</v>
      </c>
      <c r="L804" s="43">
        <v>0.28272431245443203</v>
      </c>
      <c r="M804" s="43">
        <v>0.29404041419122401</v>
      </c>
    </row>
    <row r="805" spans="1:13">
      <c r="A805" s="42">
        <v>0.40090090090090102</v>
      </c>
      <c r="B805" s="43">
        <v>0.28824796447798001</v>
      </c>
      <c r="J805" s="42">
        <v>0.40140140140140101</v>
      </c>
      <c r="K805" s="43">
        <v>0.28871148438954702</v>
      </c>
      <c r="L805" s="43">
        <v>0.28273054087743099</v>
      </c>
      <c r="M805" s="43">
        <v>0.29406328283050998</v>
      </c>
    </row>
    <row r="806" spans="1:13">
      <c r="A806" s="42">
        <v>0.40140140140140101</v>
      </c>
      <c r="B806" s="43">
        <v>0.28826007060683501</v>
      </c>
      <c r="J806" s="42">
        <v>0.401901901901902</v>
      </c>
      <c r="K806" s="43">
        <v>0.28872471024150698</v>
      </c>
      <c r="L806" s="43">
        <v>0.28273675613391502</v>
      </c>
      <c r="M806" s="43">
        <v>0.29408611524707501</v>
      </c>
    </row>
    <row r="807" spans="1:13">
      <c r="A807" s="42">
        <v>0.401901901901902</v>
      </c>
      <c r="B807" s="43">
        <v>0.28827215311797799</v>
      </c>
      <c r="J807" s="42">
        <v>0.40240240240240199</v>
      </c>
      <c r="K807" s="43">
        <v>0.288737910162358</v>
      </c>
      <c r="L807" s="43">
        <v>0.28274295826558898</v>
      </c>
      <c r="M807" s="43">
        <v>0.29410891152691498</v>
      </c>
    </row>
    <row r="808" spans="1:13">
      <c r="A808" s="42">
        <v>0.40240240240240199</v>
      </c>
      <c r="B808" s="43">
        <v>0.28828421208045601</v>
      </c>
      <c r="J808" s="42">
        <v>0.40290290290290298</v>
      </c>
      <c r="K808" s="43">
        <v>0.28875108422828799</v>
      </c>
      <c r="L808" s="43">
        <v>0.28274914731398298</v>
      </c>
      <c r="M808" s="43">
        <v>0.294131671755751</v>
      </c>
    </row>
    <row r="809" spans="1:13">
      <c r="A809" s="42">
        <v>0.40290290290290298</v>
      </c>
      <c r="B809" s="43">
        <v>0.288296247563045</v>
      </c>
      <c r="J809" s="42">
        <v>0.40340340340340303</v>
      </c>
      <c r="K809" s="43">
        <v>0.28876423251518502</v>
      </c>
      <c r="L809" s="43">
        <v>0.282755323320452</v>
      </c>
      <c r="M809" s="43">
        <v>0.29415439601903398</v>
      </c>
    </row>
    <row r="810" spans="1:13">
      <c r="A810" s="42">
        <v>0.40340340340340303</v>
      </c>
      <c r="B810" s="43">
        <v>0.28830825963425499</v>
      </c>
      <c r="J810" s="42">
        <v>0.40390390390390402</v>
      </c>
      <c r="K810" s="43">
        <v>0.288777355098643</v>
      </c>
      <c r="L810" s="43">
        <v>0.28276148632617698</v>
      </c>
      <c r="M810" s="43">
        <v>0.29417708440194601</v>
      </c>
    </row>
    <row r="811" spans="1:13">
      <c r="A811" s="42">
        <v>0.40390390390390402</v>
      </c>
      <c r="B811" s="43">
        <v>0.288320248362329</v>
      </c>
      <c r="J811" s="42">
        <v>0.40440440440440401</v>
      </c>
      <c r="K811" s="43">
        <v>0.28879045205395998</v>
      </c>
      <c r="L811" s="43">
        <v>0.28276763637216501</v>
      </c>
      <c r="M811" s="43">
        <v>0.2941997369894</v>
      </c>
    </row>
    <row r="812" spans="1:13">
      <c r="A812" s="42">
        <v>0.40440440440440401</v>
      </c>
      <c r="B812" s="43">
        <v>0.28833221381524599</v>
      </c>
      <c r="J812" s="42">
        <v>0.40490490490490499</v>
      </c>
      <c r="K812" s="43">
        <v>0.28880352345613802</v>
      </c>
      <c r="L812" s="43">
        <v>0.28277377349925098</v>
      </c>
      <c r="M812" s="43">
        <v>0.29422235386604001</v>
      </c>
    </row>
    <row r="813" spans="1:13">
      <c r="A813" s="42">
        <v>0.40490490490490499</v>
      </c>
      <c r="B813" s="43">
        <v>0.28834415606072</v>
      </c>
      <c r="J813" s="42">
        <v>0.40540540540540498</v>
      </c>
      <c r="K813" s="43">
        <v>0.28881656937988898</v>
      </c>
      <c r="L813" s="43">
        <v>0.28277989774809897</v>
      </c>
      <c r="M813" s="43">
        <v>0.294244935116245</v>
      </c>
    </row>
    <row r="814" spans="1:13">
      <c r="A814" s="42">
        <v>0.40540540540540498</v>
      </c>
      <c r="B814" s="43">
        <v>0.28835607516620299</v>
      </c>
      <c r="J814" s="42">
        <v>0.40590590590590597</v>
      </c>
      <c r="K814" s="43">
        <v>0.28882958989963298</v>
      </c>
      <c r="L814" s="43">
        <v>0.28278600915920199</v>
      </c>
      <c r="M814" s="43">
        <v>0.29426748082412801</v>
      </c>
    </row>
    <row r="815" spans="1:13">
      <c r="A815" s="42">
        <v>0.40590590590590597</v>
      </c>
      <c r="B815" s="43">
        <v>0.28836797119888602</v>
      </c>
      <c r="J815" s="42">
        <v>0.40640640640640602</v>
      </c>
      <c r="K815" s="43">
        <v>0.288842585089501</v>
      </c>
      <c r="L815" s="43">
        <v>0.28279210777288499</v>
      </c>
      <c r="M815" s="43">
        <v>0.29428999107353598</v>
      </c>
    </row>
    <row r="816" spans="1:13">
      <c r="A816" s="42">
        <v>0.40640640640640602</v>
      </c>
      <c r="B816" s="43">
        <v>0.28837984422570101</v>
      </c>
      <c r="J816" s="42">
        <v>0.40690690690690701</v>
      </c>
      <c r="K816" s="43">
        <v>0.28885555502333599</v>
      </c>
      <c r="L816" s="43">
        <v>0.28279819362930197</v>
      </c>
      <c r="M816" s="43">
        <v>0.29431246594805499</v>
      </c>
    </row>
    <row r="817" spans="1:13">
      <c r="A817" s="42">
        <v>0.40690690690690701</v>
      </c>
      <c r="B817" s="43">
        <v>0.28839169431331901</v>
      </c>
      <c r="J817" s="42">
        <v>0.407407407407407</v>
      </c>
      <c r="K817" s="43">
        <v>0.28886849977469298</v>
      </c>
      <c r="L817" s="43">
        <v>0.28280426676844</v>
      </c>
      <c r="M817" s="43">
        <v>0.294334905531006</v>
      </c>
    </row>
    <row r="818" spans="1:13">
      <c r="A818" s="42">
        <v>0.407407407407407</v>
      </c>
      <c r="B818" s="43">
        <v>0.28840352152815601</v>
      </c>
      <c r="J818" s="42">
        <v>0.40790790790790799</v>
      </c>
      <c r="K818" s="43">
        <v>0.28888141941684298</v>
      </c>
      <c r="L818" s="43">
        <v>0.28281032723012001</v>
      </c>
      <c r="M818" s="43">
        <v>0.29435730990545</v>
      </c>
    </row>
    <row r="819" spans="1:13">
      <c r="A819" s="42">
        <v>0.40790790790790799</v>
      </c>
      <c r="B819" s="43">
        <v>0.28841532593637198</v>
      </c>
      <c r="J819" s="42">
        <v>0.40840840840840797</v>
      </c>
      <c r="K819" s="43">
        <v>0.28889431402277199</v>
      </c>
      <c r="L819" s="43">
        <v>0.28281637505399598</v>
      </c>
      <c r="M819" s="43">
        <v>0.294379679154187</v>
      </c>
    </row>
    <row r="820" spans="1:13">
      <c r="A820" s="42">
        <v>0.40840840840840797</v>
      </c>
      <c r="B820" s="43">
        <v>0.28842710760386903</v>
      </c>
      <c r="J820" s="42">
        <v>0.40890890890890902</v>
      </c>
      <c r="K820" s="43">
        <v>0.28890718366518398</v>
      </c>
      <c r="L820" s="43">
        <v>0.28282241027955701</v>
      </c>
      <c r="M820" s="43">
        <v>0.29440201335975702</v>
      </c>
    </row>
    <row r="821" spans="1:13">
      <c r="A821" s="42">
        <v>0.40890890890890902</v>
      </c>
      <c r="B821" s="43">
        <v>0.28843886659629803</v>
      </c>
      <c r="J821" s="42">
        <v>0.40940940940940901</v>
      </c>
      <c r="K821" s="43">
        <v>0.28892002841650299</v>
      </c>
      <c r="L821" s="43">
        <v>0.28282843294612803</v>
      </c>
      <c r="M821" s="43">
        <v>0.29442431260444402</v>
      </c>
    </row>
    <row r="822" spans="1:13">
      <c r="A822" s="42">
        <v>0.40940940940940901</v>
      </c>
      <c r="B822" s="43">
        <v>0.288450602979057</v>
      </c>
      <c r="J822" s="42">
        <v>0.40990990990991</v>
      </c>
      <c r="K822" s="43">
        <v>0.28893284834887001</v>
      </c>
      <c r="L822" s="43">
        <v>0.28283444309286898</v>
      </c>
      <c r="M822" s="43">
        <v>0.29444657697027199</v>
      </c>
    </row>
    <row r="823" spans="1:13">
      <c r="A823" s="42">
        <v>0.40990990990991</v>
      </c>
      <c r="B823" s="43">
        <v>0.28846231681729401</v>
      </c>
      <c r="J823" s="42">
        <v>0.41041041041040999</v>
      </c>
      <c r="K823" s="43">
        <v>0.28894564353414998</v>
      </c>
      <c r="L823" s="43">
        <v>0.28284044075878001</v>
      </c>
      <c r="M823" s="43">
        <v>0.29446880653900898</v>
      </c>
    </row>
    <row r="824" spans="1:13">
      <c r="A824" s="42">
        <v>0.41041041041040999</v>
      </c>
      <c r="B824" s="43">
        <v>0.28847400817590402</v>
      </c>
      <c r="J824" s="42">
        <v>0.41091091091091098</v>
      </c>
      <c r="K824" s="43">
        <v>0.28895841404393002</v>
      </c>
      <c r="L824" s="43">
        <v>0.28284642598269699</v>
      </c>
      <c r="M824" s="43">
        <v>0.29449100139216899</v>
      </c>
    </row>
    <row r="825" spans="1:13">
      <c r="A825" s="42">
        <v>0.41091091091091098</v>
      </c>
      <c r="B825" s="43">
        <v>0.28848567711953499</v>
      </c>
      <c r="J825" s="42">
        <v>0.41141141141141102</v>
      </c>
      <c r="K825" s="43">
        <v>0.28897115994952199</v>
      </c>
      <c r="L825" s="43">
        <v>0.28285239880329499</v>
      </c>
      <c r="M825" s="43">
        <v>0.29451316161100999</v>
      </c>
    </row>
    <row r="826" spans="1:13">
      <c r="A826" s="42">
        <v>0.41141141141141102</v>
      </c>
      <c r="B826" s="43">
        <v>0.28849732371258802</v>
      </c>
      <c r="J826" s="42">
        <v>0.41191191191191201</v>
      </c>
      <c r="K826" s="43">
        <v>0.28898388132196101</v>
      </c>
      <c r="L826" s="43">
        <v>0.28285835925909097</v>
      </c>
      <c r="M826" s="43">
        <v>0.29453528727653799</v>
      </c>
    </row>
    <row r="827" spans="1:13">
      <c r="A827" s="42">
        <v>0.41191191191191201</v>
      </c>
      <c r="B827" s="43">
        <v>0.288508948019216</v>
      </c>
      <c r="J827" s="42">
        <v>0.412412412412412</v>
      </c>
      <c r="K827" s="43">
        <v>0.28899657823201202</v>
      </c>
      <c r="L827" s="43">
        <v>0.28286430738843998</v>
      </c>
      <c r="M827" s="43">
        <v>0.29455737846950503</v>
      </c>
    </row>
    <row r="828" spans="1:13">
      <c r="A828" s="42">
        <v>0.412412412412412</v>
      </c>
      <c r="B828" s="43">
        <v>0.288520550103327</v>
      </c>
      <c r="J828" s="42">
        <v>0.41291291291291299</v>
      </c>
      <c r="K828" s="43">
        <v>0.28900925075016598</v>
      </c>
      <c r="L828" s="43">
        <v>0.28287024322954202</v>
      </c>
      <c r="M828" s="43">
        <v>0.29457943527041403</v>
      </c>
    </row>
    <row r="829" spans="1:13">
      <c r="A829" s="42">
        <v>0.41291291291291299</v>
      </c>
      <c r="B829" s="43">
        <v>0.28853213002858602</v>
      </c>
      <c r="J829" s="42">
        <v>0.41341341341341298</v>
      </c>
      <c r="K829" s="43">
        <v>0.28902189894664498</v>
      </c>
      <c r="L829" s="43">
        <v>0.28287616682043398</v>
      </c>
      <c r="M829" s="43">
        <v>0.29460145775951402</v>
      </c>
    </row>
    <row r="830" spans="1:13">
      <c r="A830" s="42">
        <v>0.41341341341341298</v>
      </c>
      <c r="B830" s="43">
        <v>0.288543687858415</v>
      </c>
      <c r="J830" s="42">
        <v>0.41391391391391402</v>
      </c>
      <c r="K830" s="43">
        <v>0.28903452289140003</v>
      </c>
      <c r="L830" s="43">
        <v>0.28288207819900202</v>
      </c>
      <c r="M830" s="43">
        <v>0.29462344601680901</v>
      </c>
    </row>
    <row r="831" spans="1:13">
      <c r="A831" s="42">
        <v>0.41391391391391402</v>
      </c>
      <c r="B831" s="43">
        <v>0.28855522365599201</v>
      </c>
      <c r="J831" s="42">
        <v>0.41441441441441401</v>
      </c>
      <c r="K831" s="43">
        <v>0.28904712265411397</v>
      </c>
      <c r="L831" s="43">
        <v>0.282887977402972</v>
      </c>
      <c r="M831" s="43">
        <v>0.29464540012204898</v>
      </c>
    </row>
    <row r="832" spans="1:13">
      <c r="A832" s="42">
        <v>0.41441441441441401</v>
      </c>
      <c r="B832" s="43">
        <v>0.28856673748425599</v>
      </c>
      <c r="J832" s="42">
        <v>0.414914914914915</v>
      </c>
      <c r="K832" s="43">
        <v>0.28905969830420603</v>
      </c>
      <c r="L832" s="43">
        <v>0.28289386446991699</v>
      </c>
      <c r="M832" s="43">
        <v>0.29466732015474201</v>
      </c>
    </row>
    <row r="833" spans="1:13">
      <c r="A833" s="42">
        <v>0.414914914914915</v>
      </c>
      <c r="B833" s="43">
        <v>0.28857822940590699</v>
      </c>
      <c r="J833" s="42">
        <v>0.41541541541541499</v>
      </c>
      <c r="K833" s="43">
        <v>0.28907224991082597</v>
      </c>
      <c r="L833" s="43">
        <v>0.28289973943725299</v>
      </c>
      <c r="M833" s="43">
        <v>0.29468920619414601</v>
      </c>
    </row>
    <row r="834" spans="1:13">
      <c r="A834" s="42">
        <v>0.41541541541541499</v>
      </c>
      <c r="B834" s="43">
        <v>0.28858969948340701</v>
      </c>
      <c r="J834" s="42">
        <v>0.41591591591591598</v>
      </c>
      <c r="K834" s="43">
        <v>0.28908477754286199</v>
      </c>
      <c r="L834" s="43">
        <v>0.28290560234224499</v>
      </c>
      <c r="M834" s="43">
        <v>0.29471105831927402</v>
      </c>
    </row>
    <row r="835" spans="1:13">
      <c r="A835" s="42">
        <v>0.41591591591591598</v>
      </c>
      <c r="B835" s="43">
        <v>0.288601147778978</v>
      </c>
      <c r="J835" s="42">
        <v>0.41641641641641602</v>
      </c>
      <c r="K835" s="43">
        <v>0.28909728126893802</v>
      </c>
      <c r="L835" s="43">
        <v>0.28291145322200401</v>
      </c>
      <c r="M835" s="43">
        <v>0.29473287660889402</v>
      </c>
    </row>
    <row r="836" spans="1:13">
      <c r="A836" s="42">
        <v>0.41641641641641602</v>
      </c>
      <c r="B836" s="43">
        <v>0.28861257435460802</v>
      </c>
      <c r="J836" s="42">
        <v>0.41691691691691701</v>
      </c>
      <c r="K836" s="43">
        <v>0.28910976115741799</v>
      </c>
      <c r="L836" s="43">
        <v>0.28291729211348898</v>
      </c>
      <c r="M836" s="43">
        <v>0.29475466114153198</v>
      </c>
    </row>
    <row r="837" spans="1:13">
      <c r="A837" s="42">
        <v>0.41691691691691701</v>
      </c>
      <c r="B837" s="43">
        <v>0.28862397927205002</v>
      </c>
      <c r="J837" s="42">
        <v>0.417417417417417</v>
      </c>
      <c r="K837" s="43">
        <v>0.28912221727640403</v>
      </c>
      <c r="L837" s="43">
        <v>0.28292311905350798</v>
      </c>
      <c r="M837" s="43">
        <v>0.29477641199547</v>
      </c>
    </row>
    <row r="838" spans="1:13">
      <c r="A838" s="42">
        <v>0.417417417417417</v>
      </c>
      <c r="B838" s="43">
        <v>0.28863536259282302</v>
      </c>
      <c r="J838" s="42">
        <v>0.41791791791791799</v>
      </c>
      <c r="K838" s="43">
        <v>0.28913464969373998</v>
      </c>
      <c r="L838" s="43">
        <v>0.282928934078718</v>
      </c>
      <c r="M838" s="43">
        <v>0.29479812924874699</v>
      </c>
    </row>
    <row r="839" spans="1:13">
      <c r="A839" s="42">
        <v>0.41791791791791799</v>
      </c>
      <c r="B839" s="43">
        <v>0.28864672437821298</v>
      </c>
      <c r="J839" s="42">
        <v>0.41841841841841798</v>
      </c>
      <c r="K839" s="43">
        <v>0.289147058477009</v>
      </c>
      <c r="L839" s="43">
        <v>0.28293473722562601</v>
      </c>
      <c r="M839" s="43">
        <v>0.29481981297916399</v>
      </c>
    </row>
    <row r="840" spans="1:13">
      <c r="A840" s="42">
        <v>0.41841841841841798</v>
      </c>
      <c r="B840" s="43">
        <v>0.28865806468927502</v>
      </c>
      <c r="J840" s="42">
        <v>0.41891891891891903</v>
      </c>
      <c r="K840" s="43">
        <v>0.28915944369354302</v>
      </c>
      <c r="L840" s="43">
        <v>0.28294052853058999</v>
      </c>
      <c r="M840" s="43">
        <v>0.29484146326427801</v>
      </c>
    </row>
    <row r="841" spans="1:13">
      <c r="A841" s="42">
        <v>0.41891891891891903</v>
      </c>
      <c r="B841" s="43">
        <v>0.28866938358683097</v>
      </c>
      <c r="J841" s="42">
        <v>0.41941941941941902</v>
      </c>
      <c r="K841" s="43">
        <v>0.28917180541041199</v>
      </c>
      <c r="L841" s="43">
        <v>0.28294630802982201</v>
      </c>
      <c r="M841" s="43">
        <v>0.294863080181411</v>
      </c>
    </row>
    <row r="842" spans="1:13">
      <c r="A842" s="42">
        <v>0.41941941941941902</v>
      </c>
      <c r="B842" s="43">
        <v>0.28868068113147699</v>
      </c>
      <c r="J842" s="42">
        <v>0.41991991991992</v>
      </c>
      <c r="K842" s="43">
        <v>0.28918414369443701</v>
      </c>
      <c r="L842" s="43">
        <v>0.28295207575938303</v>
      </c>
      <c r="M842" s="43">
        <v>0.294884663807643</v>
      </c>
    </row>
    <row r="843" spans="1:13">
      <c r="A843" s="42">
        <v>0.41991991991992</v>
      </c>
      <c r="B843" s="43">
        <v>0.288691957383579</v>
      </c>
      <c r="J843" s="42">
        <v>0.42042042042041999</v>
      </c>
      <c r="K843" s="43">
        <v>0.28919645861218302</v>
      </c>
      <c r="L843" s="43">
        <v>0.28295783175518902</v>
      </c>
      <c r="M843" s="43">
        <v>0.29490621421982099</v>
      </c>
    </row>
    <row r="844" spans="1:13">
      <c r="A844" s="42">
        <v>0.42042042042041999</v>
      </c>
      <c r="B844" s="43">
        <v>0.28870321240327401</v>
      </c>
      <c r="J844" s="42">
        <v>0.42092092092092098</v>
      </c>
      <c r="K844" s="43">
        <v>0.28920875022996401</v>
      </c>
      <c r="L844" s="43">
        <v>0.28296357605301098</v>
      </c>
      <c r="M844" s="43">
        <v>0.29492773149455298</v>
      </c>
    </row>
    <row r="845" spans="1:13">
      <c r="A845" s="42">
        <v>0.42092092092092098</v>
      </c>
      <c r="B845" s="43">
        <v>0.28871444625047599</v>
      </c>
      <c r="J845" s="42">
        <v>0.42142142142142103</v>
      </c>
      <c r="K845" s="43">
        <v>0.28922101861384403</v>
      </c>
      <c r="L845" s="43">
        <v>0.28296930868847298</v>
      </c>
      <c r="M845" s="43">
        <v>0.29494921570821098</v>
      </c>
    </row>
    <row r="846" spans="1:13">
      <c r="A846" s="42">
        <v>0.42142142142142103</v>
      </c>
      <c r="B846" s="43">
        <v>0.28872565898487101</v>
      </c>
      <c r="J846" s="42">
        <v>0.42192192192192202</v>
      </c>
      <c r="K846" s="43">
        <v>0.28923326382963499</v>
      </c>
      <c r="L846" s="43">
        <v>0.28297502969705601</v>
      </c>
      <c r="M846" s="43">
        <v>0.29497066693693302</v>
      </c>
    </row>
    <row r="847" spans="1:13">
      <c r="A847" s="42">
        <v>0.42192192192192202</v>
      </c>
      <c r="B847" s="43">
        <v>0.28873685066592297</v>
      </c>
      <c r="J847" s="42">
        <v>0.42242242242242201</v>
      </c>
      <c r="K847" s="43">
        <v>0.289245485942903</v>
      </c>
      <c r="L847" s="43">
        <v>0.28298073911409599</v>
      </c>
      <c r="M847" s="43">
        <v>0.29499208525662601</v>
      </c>
    </row>
    <row r="848" spans="1:13">
      <c r="A848" s="42">
        <v>0.42242242242242201</v>
      </c>
      <c r="B848" s="43">
        <v>0.28874802135286998</v>
      </c>
      <c r="J848" s="42">
        <v>0.42292292292292299</v>
      </c>
      <c r="K848" s="43">
        <v>0.28925768501896698</v>
      </c>
      <c r="L848" s="43">
        <v>0.28298643697478598</v>
      </c>
      <c r="M848" s="43">
        <v>0.29501347074296103</v>
      </c>
    </row>
    <row r="849" spans="1:13">
      <c r="A849" s="42">
        <v>0.42292292292292299</v>
      </c>
      <c r="B849" s="43">
        <v>0.28875917110473198</v>
      </c>
      <c r="J849" s="42">
        <v>0.42342342342342298</v>
      </c>
      <c r="K849" s="43">
        <v>0.28926986112289899</v>
      </c>
      <c r="L849" s="43">
        <v>0.282992123314178</v>
      </c>
      <c r="M849" s="43">
        <v>0.29503482347137799</v>
      </c>
    </row>
    <row r="850" spans="1:13">
      <c r="A850" s="42">
        <v>0.42342342342342298</v>
      </c>
      <c r="B850" s="43">
        <v>0.28877029998030601</v>
      </c>
      <c r="J850" s="42">
        <v>0.42392392392392397</v>
      </c>
      <c r="K850" s="43">
        <v>0.28928201431952499</v>
      </c>
      <c r="L850" s="43">
        <v>0.28299779816718001</v>
      </c>
      <c r="M850" s="43">
        <v>0.29505614351708698</v>
      </c>
    </row>
    <row r="851" spans="1:13">
      <c r="A851" s="42">
        <v>0.42392392392392397</v>
      </c>
      <c r="B851" s="43">
        <v>0.28878140803816699</v>
      </c>
      <c r="J851" s="42">
        <v>0.42442442442442402</v>
      </c>
      <c r="K851" s="43">
        <v>0.28929414467343001</v>
      </c>
      <c r="L851" s="43">
        <v>0.28300346156856299</v>
      </c>
      <c r="M851" s="43">
        <v>0.295077430955068</v>
      </c>
    </row>
    <row r="852" spans="1:13">
      <c r="A852" s="42">
        <v>0.42442442442442402</v>
      </c>
      <c r="B852" s="43">
        <v>0.288792495336674</v>
      </c>
      <c r="J852" s="42">
        <v>0.42492492492492501</v>
      </c>
      <c r="K852" s="43">
        <v>0.28930625224895501</v>
      </c>
      <c r="L852" s="43">
        <v>0.283009113552953</v>
      </c>
      <c r="M852" s="43">
        <v>0.29509868586006899</v>
      </c>
    </row>
    <row r="853" spans="1:13">
      <c r="A853" s="42">
        <v>0.42492492492492501</v>
      </c>
      <c r="B853" s="43">
        <v>0.288803561933966</v>
      </c>
      <c r="J853" s="42">
        <v>0.425425425425425</v>
      </c>
      <c r="K853" s="43">
        <v>0.289318337110199</v>
      </c>
      <c r="L853" s="43">
        <v>0.28301475415484001</v>
      </c>
      <c r="M853" s="43">
        <v>0.295119908306614</v>
      </c>
    </row>
    <row r="854" spans="1:13">
      <c r="A854" s="42">
        <v>0.425425425425425</v>
      </c>
      <c r="B854" s="43">
        <v>0.28881460788796798</v>
      </c>
      <c r="J854" s="42">
        <v>0.42592592592592599</v>
      </c>
      <c r="K854" s="43">
        <v>0.289330399321022</v>
      </c>
      <c r="L854" s="43">
        <v>0.28302038340857399</v>
      </c>
      <c r="M854" s="43">
        <v>0.29514109836899699</v>
      </c>
    </row>
    <row r="855" spans="1:13">
      <c r="A855" s="42">
        <v>0.42592592592592599</v>
      </c>
      <c r="B855" s="43">
        <v>0.28882563325638599</v>
      </c>
      <c r="J855" s="42">
        <v>0.42642642642642598</v>
      </c>
      <c r="K855" s="43">
        <v>0.28934243894504502</v>
      </c>
      <c r="L855" s="43">
        <v>0.28302600134836697</v>
      </c>
      <c r="M855" s="43">
        <v>0.29516225612128499</v>
      </c>
    </row>
    <row r="856" spans="1:13">
      <c r="A856" s="42">
        <v>0.42642642642642598</v>
      </c>
      <c r="B856" s="43">
        <v>0.28883663809671301</v>
      </c>
      <c r="J856" s="42">
        <v>0.42692692692692702</v>
      </c>
      <c r="K856" s="43">
        <v>0.28935445604564802</v>
      </c>
      <c r="L856" s="43">
        <v>0.28303160800829402</v>
      </c>
      <c r="M856" s="43">
        <v>0.295183381637321</v>
      </c>
    </row>
    <row r="857" spans="1:13">
      <c r="A857" s="42">
        <v>0.42692692692692702</v>
      </c>
      <c r="B857" s="43">
        <v>0.28884762246622597</v>
      </c>
      <c r="J857" s="42">
        <v>0.42742742742742701</v>
      </c>
      <c r="K857" s="43">
        <v>0.28936645068597799</v>
      </c>
      <c r="L857" s="43">
        <v>0.28303720342229299</v>
      </c>
      <c r="M857" s="43">
        <v>0.295204474990722</v>
      </c>
    </row>
    <row r="858" spans="1:13">
      <c r="A858" s="42">
        <v>0.42742742742742701</v>
      </c>
      <c r="B858" s="43">
        <v>0.28885858642199302</v>
      </c>
      <c r="J858" s="42">
        <v>0.427927927927928</v>
      </c>
      <c r="K858" s="43">
        <v>0.289378422928944</v>
      </c>
      <c r="L858" s="43">
        <v>0.28304278762416601</v>
      </c>
      <c r="M858" s="43">
        <v>0.29522553625488202</v>
      </c>
    </row>
    <row r="859" spans="1:13">
      <c r="A859" s="42">
        <v>0.427927927927928</v>
      </c>
      <c r="B859" s="43">
        <v>0.28886953002086502</v>
      </c>
      <c r="J859" s="42">
        <v>0.42842842842842799</v>
      </c>
      <c r="K859" s="43">
        <v>0.28939037283722002</v>
      </c>
      <c r="L859" s="43">
        <v>0.28304836064757999</v>
      </c>
      <c r="M859" s="43">
        <v>0.29524656550297002</v>
      </c>
    </row>
    <row r="860" spans="1:13">
      <c r="A860" s="42">
        <v>0.42842842842842799</v>
      </c>
      <c r="B860" s="43">
        <v>0.28888045331948597</v>
      </c>
      <c r="J860" s="42">
        <v>0.42892892892892898</v>
      </c>
      <c r="K860" s="43">
        <v>0.289402300473249</v>
      </c>
      <c r="L860" s="43">
        <v>0.28305392252606498</v>
      </c>
      <c r="M860" s="43">
        <v>0.29526756280793498</v>
      </c>
    </row>
    <row r="861" spans="1:13">
      <c r="A861" s="42">
        <v>0.42892892892892898</v>
      </c>
      <c r="B861" s="43">
        <v>0.28889135637428898</v>
      </c>
      <c r="J861" s="42">
        <v>0.42942942942942902</v>
      </c>
      <c r="K861" s="43">
        <v>0.289414205899238</v>
      </c>
      <c r="L861" s="43">
        <v>0.283059473293022</v>
      </c>
      <c r="M861" s="43">
        <v>0.29528852824250301</v>
      </c>
    </row>
    <row r="862" spans="1:13">
      <c r="A862" s="42">
        <v>0.42942942942942902</v>
      </c>
      <c r="B862" s="43">
        <v>0.28890223924149699</v>
      </c>
      <c r="J862" s="42">
        <v>0.42992992992993001</v>
      </c>
      <c r="K862" s="43">
        <v>0.289426089177165</v>
      </c>
      <c r="L862" s="43">
        <v>0.28306501298171299</v>
      </c>
      <c r="M862" s="43">
        <v>0.29530946187918</v>
      </c>
    </row>
    <row r="863" spans="1:13">
      <c r="A863" s="42">
        <v>0.42992992992993001</v>
      </c>
      <c r="B863" s="43">
        <v>0.288913101977127</v>
      </c>
      <c r="J863" s="42">
        <v>0.43043043043043</v>
      </c>
      <c r="K863" s="43">
        <v>0.28943795036877601</v>
      </c>
      <c r="L863" s="43">
        <v>0.28307054162527301</v>
      </c>
      <c r="M863" s="43">
        <v>0.29533036379025202</v>
      </c>
    </row>
    <row r="864" spans="1:13">
      <c r="A864" s="42">
        <v>0.43043043043043</v>
      </c>
      <c r="B864" s="43">
        <v>0.28892394463698601</v>
      </c>
      <c r="J864" s="42">
        <v>0.43093093093093099</v>
      </c>
      <c r="K864" s="43">
        <v>0.28944978953558798</v>
      </c>
      <c r="L864" s="43">
        <v>0.28307605925669899</v>
      </c>
      <c r="M864" s="43">
        <v>0.29535123404778602</v>
      </c>
    </row>
    <row r="865" spans="1:13">
      <c r="A865" s="42">
        <v>0.43093093093093099</v>
      </c>
      <c r="B865" s="43">
        <v>0.288934767276678</v>
      </c>
      <c r="J865" s="42">
        <v>0.43143143143143098</v>
      </c>
      <c r="K865" s="43">
        <v>0.28946160673889199</v>
      </c>
      <c r="L865" s="43">
        <v>0.28308156590886202</v>
      </c>
      <c r="M865" s="43">
        <v>0.29537207272363097</v>
      </c>
    </row>
    <row r="866" spans="1:13">
      <c r="A866" s="42">
        <v>0.43143143143143098</v>
      </c>
      <c r="B866" s="43">
        <v>0.28894556995159998</v>
      </c>
      <c r="J866" s="42">
        <v>0.43193193193193202</v>
      </c>
      <c r="K866" s="43">
        <v>0.28947340203974797</v>
      </c>
      <c r="L866" s="43">
        <v>0.28308706161449798</v>
      </c>
      <c r="M866" s="43">
        <v>0.29539287988941998</v>
      </c>
    </row>
    <row r="867" spans="1:13">
      <c r="A867" s="42">
        <v>0.43193193193193202</v>
      </c>
      <c r="B867" s="43">
        <v>0.28895635271694498</v>
      </c>
      <c r="J867" s="42">
        <v>0.43243243243243201</v>
      </c>
      <c r="K867" s="43">
        <v>0.289485175498993</v>
      </c>
      <c r="L867" s="43">
        <v>0.283092546406218</v>
      </c>
      <c r="M867" s="43">
        <v>0.29541365561656602</v>
      </c>
    </row>
    <row r="868" spans="1:13">
      <c r="A868" s="42">
        <v>0.43243243243243201</v>
      </c>
      <c r="B868" s="43">
        <v>0.288967115627704</v>
      </c>
      <c r="J868" s="42">
        <v>0.432932932932933</v>
      </c>
      <c r="K868" s="43">
        <v>0.28949692717723802</v>
      </c>
      <c r="L868" s="43">
        <v>0.283098020316498</v>
      </c>
      <c r="M868" s="43">
        <v>0.29543439997627102</v>
      </c>
    </row>
    <row r="869" spans="1:13">
      <c r="A869" s="42">
        <v>0.432932932932933</v>
      </c>
      <c r="B869" s="43">
        <v>0.288977858738664</v>
      </c>
      <c r="J869" s="42">
        <v>0.43343343343343299</v>
      </c>
      <c r="K869" s="43">
        <v>0.28950865713486901</v>
      </c>
      <c r="L869" s="43">
        <v>0.28310348337768898</v>
      </c>
      <c r="M869" s="43">
        <v>0.29545511303951899</v>
      </c>
    </row>
    <row r="870" spans="1:13">
      <c r="A870" s="42">
        <v>0.43343343343343299</v>
      </c>
      <c r="B870" s="43">
        <v>0.28898858210441097</v>
      </c>
      <c r="J870" s="42">
        <v>0.43393393393393398</v>
      </c>
      <c r="K870" s="43">
        <v>0.28952036543204901</v>
      </c>
      <c r="L870" s="43">
        <v>0.283108935622012</v>
      </c>
      <c r="M870" s="43">
        <v>0.29547579487707998</v>
      </c>
    </row>
    <row r="871" spans="1:13">
      <c r="A871" s="42">
        <v>0.43393393393393398</v>
      </c>
      <c r="B871" s="43">
        <v>0.28899928577933198</v>
      </c>
      <c r="J871" s="42">
        <v>0.43443443443443402</v>
      </c>
      <c r="K871" s="43">
        <v>0.28953205212872202</v>
      </c>
      <c r="L871" s="43">
        <v>0.28311437708156301</v>
      </c>
      <c r="M871" s="43">
        <v>0.29549644555951199</v>
      </c>
    </row>
    <row r="872" spans="1:13">
      <c r="A872" s="42">
        <v>0.43443443443443402</v>
      </c>
      <c r="B872" s="43">
        <v>0.28900996981761201</v>
      </c>
      <c r="J872" s="42">
        <v>0.43493493493493501</v>
      </c>
      <c r="K872" s="43">
        <v>0.28954371728460598</v>
      </c>
      <c r="L872" s="43">
        <v>0.28311980778830798</v>
      </c>
      <c r="M872" s="43">
        <v>0.29551706515716097</v>
      </c>
    </row>
    <row r="873" spans="1:13">
      <c r="A873" s="42">
        <v>0.43493493493493501</v>
      </c>
      <c r="B873" s="43">
        <v>0.28902063427323899</v>
      </c>
      <c r="J873" s="42">
        <v>0.435435435435435</v>
      </c>
      <c r="K873" s="43">
        <v>0.28955536095920398</v>
      </c>
      <c r="L873" s="43">
        <v>0.28312522777408899</v>
      </c>
      <c r="M873" s="43">
        <v>0.295537653740159</v>
      </c>
    </row>
    <row r="874" spans="1:13">
      <c r="A874" s="42">
        <v>0.435435435435435</v>
      </c>
      <c r="B874" s="43">
        <v>0.28903127920000299</v>
      </c>
      <c r="J874" s="42">
        <v>0.43593593593593599</v>
      </c>
      <c r="K874" s="43">
        <v>0.28956698321179603</v>
      </c>
      <c r="L874" s="43">
        <v>0.28313063707062203</v>
      </c>
      <c r="M874" s="43">
        <v>0.29555821137843102</v>
      </c>
    </row>
    <row r="875" spans="1:13">
      <c r="A875" s="42">
        <v>0.43593593593593599</v>
      </c>
      <c r="B875" s="43">
        <v>0.28904190465149798</v>
      </c>
      <c r="J875" s="42">
        <v>0.43643643643643598</v>
      </c>
      <c r="K875" s="43">
        <v>0.28957858410144799</v>
      </c>
      <c r="L875" s="43">
        <v>0.28313603570949702</v>
      </c>
      <c r="M875" s="43">
        <v>0.295578738141687</v>
      </c>
    </row>
    <row r="876" spans="1:13">
      <c r="A876" s="42">
        <v>0.43643643643643598</v>
      </c>
      <c r="B876" s="43">
        <v>0.28905251068111998</v>
      </c>
      <c r="J876" s="42">
        <v>0.43693693693693703</v>
      </c>
      <c r="K876" s="43">
        <v>0.28959016368700502</v>
      </c>
      <c r="L876" s="43">
        <v>0.28314142372217999</v>
      </c>
      <c r="M876" s="43">
        <v>0.29559923409943201</v>
      </c>
    </row>
    <row r="877" spans="1:13">
      <c r="A877" s="42">
        <v>0.43693693693693703</v>
      </c>
      <c r="B877" s="43">
        <v>0.28906309734207097</v>
      </c>
      <c r="J877" s="42">
        <v>0.43743743743743702</v>
      </c>
      <c r="K877" s="43">
        <v>0.289601722027098</v>
      </c>
      <c r="L877" s="43">
        <v>0.283146801140015</v>
      </c>
      <c r="M877" s="43">
        <v>0.29561969932096199</v>
      </c>
    </row>
    <row r="878" spans="1:13">
      <c r="A878" s="42">
        <v>0.43743743743743702</v>
      </c>
      <c r="B878" s="43">
        <v>0.28907366468736101</v>
      </c>
      <c r="J878" s="42">
        <v>0.437937937937938</v>
      </c>
      <c r="K878" s="43">
        <v>0.28961325918014502</v>
      </c>
      <c r="L878" s="43">
        <v>0.28315216799421999</v>
      </c>
      <c r="M878" s="43">
        <v>0.29564013387536198</v>
      </c>
    </row>
    <row r="879" spans="1:13">
      <c r="A879" s="42">
        <v>0.437937937937938</v>
      </c>
      <c r="B879" s="43">
        <v>0.28908421276980301</v>
      </c>
      <c r="J879" s="42">
        <v>0.43843843843843799</v>
      </c>
      <c r="K879" s="43">
        <v>0.28962477520434698</v>
      </c>
      <c r="L879" s="43">
        <v>0.28315752431589197</v>
      </c>
      <c r="M879" s="43">
        <v>0.29566053783151303</v>
      </c>
    </row>
    <row r="880" spans="1:13">
      <c r="A880" s="42">
        <v>0.43843843843843799</v>
      </c>
      <c r="B880" s="43">
        <v>0.28909474164201898</v>
      </c>
      <c r="J880" s="42">
        <v>0.43893893893893898</v>
      </c>
      <c r="K880" s="43">
        <v>0.289636270157692</v>
      </c>
      <c r="L880" s="43">
        <v>0.28316287013600799</v>
      </c>
      <c r="M880" s="43">
        <v>0.29568091125809098</v>
      </c>
    </row>
    <row r="881" spans="1:13">
      <c r="A881" s="42">
        <v>0.43893893893893898</v>
      </c>
      <c r="B881" s="43">
        <v>0.289105251356441</v>
      </c>
      <c r="J881" s="42">
        <v>0.43943943943943897</v>
      </c>
      <c r="K881" s="43">
        <v>0.28964774409795901</v>
      </c>
      <c r="L881" s="43">
        <v>0.28316820548541899</v>
      </c>
      <c r="M881" s="43">
        <v>0.29570125422356303</v>
      </c>
    </row>
    <row r="882" spans="1:13">
      <c r="A882" s="42">
        <v>0.43943943943943897</v>
      </c>
      <c r="B882" s="43">
        <v>0.28911574196530998</v>
      </c>
      <c r="J882" s="42">
        <v>0.43993993993994002</v>
      </c>
      <c r="K882" s="43">
        <v>0.28965919708271398</v>
      </c>
      <c r="L882" s="43">
        <v>0.28317353039485899</v>
      </c>
      <c r="M882" s="43">
        <v>0.29572156679619399</v>
      </c>
    </row>
    <row r="883" spans="1:13">
      <c r="A883" s="42">
        <v>0.43993993993994002</v>
      </c>
      <c r="B883" s="43">
        <v>0.28912621352067502</v>
      </c>
      <c r="J883" s="42">
        <v>0.44044044044044001</v>
      </c>
      <c r="K883" s="43">
        <v>0.28967062916931102</v>
      </c>
      <c r="L883" s="43">
        <v>0.28317884489494199</v>
      </c>
      <c r="M883" s="43">
        <v>0.29574184904404499</v>
      </c>
    </row>
    <row r="884" spans="1:13">
      <c r="A884" s="42">
        <v>0.44044044044044001</v>
      </c>
      <c r="B884" s="43">
        <v>0.28913666607439797</v>
      </c>
      <c r="J884" s="42">
        <v>0.440940940940941</v>
      </c>
      <c r="K884" s="43">
        <v>0.28968204041489898</v>
      </c>
      <c r="L884" s="43">
        <v>0.28318414901615901</v>
      </c>
      <c r="M884" s="43">
        <v>0.29576210103497302</v>
      </c>
    </row>
    <row r="885" spans="1:13">
      <c r="A885" s="42">
        <v>0.440940940940941</v>
      </c>
      <c r="B885" s="43">
        <v>0.289147099678153</v>
      </c>
      <c r="J885" s="42">
        <v>0.44144144144144098</v>
      </c>
      <c r="K885" s="43">
        <v>0.28969343087641602</v>
      </c>
      <c r="L885" s="43">
        <v>0.28318944278888603</v>
      </c>
      <c r="M885" s="43">
        <v>0.29578232283663403</v>
      </c>
    </row>
    <row r="886" spans="1:13">
      <c r="A886" s="42">
        <v>0.44144144144144098</v>
      </c>
      <c r="B886" s="43">
        <v>0.28915751438342602</v>
      </c>
      <c r="J886" s="42">
        <v>0.44194194194194197</v>
      </c>
      <c r="K886" s="43">
        <v>0.28970480061059301</v>
      </c>
      <c r="L886" s="43">
        <v>0.28319472624337699</v>
      </c>
      <c r="M886" s="43">
        <v>0.29580251451647999</v>
      </c>
    </row>
    <row r="887" spans="1:13">
      <c r="A887" s="42">
        <v>0.44194194194194197</v>
      </c>
      <c r="B887" s="43">
        <v>0.289167910241517</v>
      </c>
      <c r="J887" s="42">
        <v>0.44244244244244202</v>
      </c>
      <c r="K887" s="43">
        <v>0.28971614967395498</v>
      </c>
      <c r="L887" s="43">
        <v>0.28319999940977097</v>
      </c>
      <c r="M887" s="43">
        <v>0.295822676141764</v>
      </c>
    </row>
    <row r="888" spans="1:13">
      <c r="A888" s="42">
        <v>0.44244244244244202</v>
      </c>
      <c r="B888" s="43">
        <v>0.28917828730354</v>
      </c>
      <c r="J888" s="42">
        <v>0.44294294294294301</v>
      </c>
      <c r="K888" s="43">
        <v>0.28972747812282301</v>
      </c>
      <c r="L888" s="43">
        <v>0.28320526231808901</v>
      </c>
      <c r="M888" s="43">
        <v>0.29584280777953997</v>
      </c>
    </row>
    <row r="889" spans="1:13">
      <c r="A889" s="42">
        <v>0.44294294294294301</v>
      </c>
      <c r="B889" s="43">
        <v>0.28918864562042701</v>
      </c>
      <c r="J889" s="42">
        <v>0.443443443443443</v>
      </c>
      <c r="K889" s="43">
        <v>0.28973878601331199</v>
      </c>
      <c r="L889" s="43">
        <v>0.28321051499823502</v>
      </c>
      <c r="M889" s="43">
        <v>0.295862909496661</v>
      </c>
    </row>
    <row r="890" spans="1:13">
      <c r="A890" s="42">
        <v>0.443443443443443</v>
      </c>
      <c r="B890" s="43">
        <v>0.28919898524292098</v>
      </c>
      <c r="J890" s="42">
        <v>0.44394394394394399</v>
      </c>
      <c r="K890" s="43">
        <v>0.28975007340133402</v>
      </c>
      <c r="L890" s="43">
        <v>0.283215757479996</v>
      </c>
      <c r="M890" s="43">
        <v>0.29588298135978103</v>
      </c>
    </row>
    <row r="891" spans="1:13">
      <c r="A891" s="42">
        <v>0.44394394394394399</v>
      </c>
      <c r="B891" s="43">
        <v>0.28920930622158803</v>
      </c>
      <c r="J891" s="42">
        <v>0.44444444444444398</v>
      </c>
      <c r="K891" s="43">
        <v>0.28976134034259798</v>
      </c>
      <c r="L891" s="43">
        <v>0.283220989793045</v>
      </c>
      <c r="M891" s="43">
        <v>0.29590302343535801</v>
      </c>
    </row>
    <row r="892" spans="1:13">
      <c r="A892" s="42">
        <v>0.44444444444444398</v>
      </c>
      <c r="B892" s="43">
        <v>0.28921960860680601</v>
      </c>
      <c r="J892" s="42">
        <v>0.44494494494494502</v>
      </c>
      <c r="K892" s="43">
        <v>0.28977258689261198</v>
      </c>
      <c r="L892" s="43">
        <v>0.28322621196693898</v>
      </c>
      <c r="M892" s="43">
        <v>0.29592303578965201</v>
      </c>
    </row>
    <row r="893" spans="1:13">
      <c r="A893" s="42">
        <v>0.44494494494494502</v>
      </c>
      <c r="B893" s="43">
        <v>0.289229892448777</v>
      </c>
      <c r="J893" s="42">
        <v>0.44544544544544501</v>
      </c>
      <c r="K893" s="43">
        <v>0.289783813106683</v>
      </c>
      <c r="L893" s="43">
        <v>0.283231424031122</v>
      </c>
      <c r="M893" s="43">
        <v>0.29594301848872601</v>
      </c>
    </row>
    <row r="894" spans="1:13">
      <c r="A894" s="42">
        <v>0.44544544544544501</v>
      </c>
      <c r="B894" s="43">
        <v>0.28924015779751799</v>
      </c>
      <c r="J894" s="42">
        <v>0.445945945945946</v>
      </c>
      <c r="K894" s="43">
        <v>0.289795019039918</v>
      </c>
      <c r="L894" s="43">
        <v>0.283236626014921</v>
      </c>
      <c r="M894" s="43">
        <v>0.29596297159844698</v>
      </c>
    </row>
    <row r="895" spans="1:13">
      <c r="A895" s="42">
        <v>0.445945945945946</v>
      </c>
      <c r="B895" s="43">
        <v>0.28925040470287</v>
      </c>
      <c r="J895" s="42">
        <v>0.44644644644644599</v>
      </c>
      <c r="K895" s="43">
        <v>0.28980620474722502</v>
      </c>
      <c r="L895" s="43">
        <v>0.28324181794755299</v>
      </c>
      <c r="M895" s="43">
        <v>0.29598289518449</v>
      </c>
    </row>
    <row r="896" spans="1:13">
      <c r="A896" s="42">
        <v>0.44644644644644599</v>
      </c>
      <c r="B896" s="43">
        <v>0.28926063321449202</v>
      </c>
      <c r="J896" s="42">
        <v>0.44694694694694698</v>
      </c>
      <c r="K896" s="43">
        <v>0.289817370283315</v>
      </c>
      <c r="L896" s="43">
        <v>0.28324699985812102</v>
      </c>
      <c r="M896" s="43">
        <v>0.29600278931233198</v>
      </c>
    </row>
    <row r="897" spans="1:13">
      <c r="A897" s="42">
        <v>0.44694694694694698</v>
      </c>
      <c r="B897" s="43">
        <v>0.28927084338186598</v>
      </c>
      <c r="J897" s="42">
        <v>0.44744744744744702</v>
      </c>
      <c r="K897" s="43">
        <v>0.28982851570270002</v>
      </c>
      <c r="L897" s="43">
        <v>0.28325217177561501</v>
      </c>
      <c r="M897" s="43">
        <v>0.29602265404725903</v>
      </c>
    </row>
    <row r="898" spans="1:13">
      <c r="A898" s="42">
        <v>0.44744744744744702</v>
      </c>
      <c r="B898" s="43">
        <v>0.28928103525429699</v>
      </c>
      <c r="J898" s="42">
        <v>0.44794794794794801</v>
      </c>
      <c r="K898" s="43">
        <v>0.28983964105969801</v>
      </c>
      <c r="L898" s="43">
        <v>0.28325733372891398</v>
      </c>
      <c r="M898" s="43">
        <v>0.29604248945436301</v>
      </c>
    </row>
    <row r="899" spans="1:13">
      <c r="A899" s="42">
        <v>0.44794794794794801</v>
      </c>
      <c r="B899" s="43">
        <v>0.28929120888091397</v>
      </c>
      <c r="J899" s="42">
        <v>0.448448448448448</v>
      </c>
      <c r="K899" s="43">
        <v>0.28985074640843</v>
      </c>
      <c r="L899" s="43">
        <v>0.28326248574678597</v>
      </c>
      <c r="M899" s="43">
        <v>0.29606229559854602</v>
      </c>
    </row>
    <row r="900" spans="1:13">
      <c r="A900" s="42">
        <v>0.448448448448448</v>
      </c>
      <c r="B900" s="43">
        <v>0.289301364310669</v>
      </c>
      <c r="J900" s="42">
        <v>0.44894894894894899</v>
      </c>
      <c r="K900" s="43">
        <v>0.28986183180282299</v>
      </c>
      <c r="L900" s="43">
        <v>0.283267627857888</v>
      </c>
      <c r="M900" s="43">
        <v>0.29608207254451502</v>
      </c>
    </row>
    <row r="901" spans="1:13">
      <c r="A901" s="42">
        <v>0.44894894894894899</v>
      </c>
      <c r="B901" s="43">
        <v>0.28931150159233898</v>
      </c>
      <c r="J901" s="42">
        <v>0.44944944944944898</v>
      </c>
      <c r="K901" s="43">
        <v>0.28987289729660998</v>
      </c>
      <c r="L901" s="43">
        <v>0.28327276009076802</v>
      </c>
      <c r="M901" s="43">
        <v>0.29610182035679</v>
      </c>
    </row>
    <row r="902" spans="1:13">
      <c r="A902" s="42">
        <v>0.44944944944944898</v>
      </c>
      <c r="B902" s="43">
        <v>0.289321620774529</v>
      </c>
      <c r="J902" s="42">
        <v>0.44994994994995002</v>
      </c>
      <c r="K902" s="43">
        <v>0.28988394294333097</v>
      </c>
      <c r="L902" s="43">
        <v>0.28327788247386099</v>
      </c>
      <c r="M902" s="43">
        <v>0.29612153909969902</v>
      </c>
    </row>
    <row r="903" spans="1:13">
      <c r="A903" s="42">
        <v>0.44994994994995002</v>
      </c>
      <c r="B903" s="43">
        <v>0.28933172190566803</v>
      </c>
      <c r="J903" s="42">
        <v>0.45045045045045001</v>
      </c>
      <c r="K903" s="43">
        <v>0.28989496879633703</v>
      </c>
      <c r="L903" s="43">
        <v>0.28328299503549798</v>
      </c>
      <c r="M903" s="43">
        <v>0.29614122883737998</v>
      </c>
    </row>
    <row r="904" spans="1:13">
      <c r="A904" s="42">
        <v>0.45045045045045001</v>
      </c>
      <c r="B904" s="43">
        <v>0.28934180503401302</v>
      </c>
      <c r="J904" s="42">
        <v>0.450950950950951</v>
      </c>
      <c r="K904" s="43">
        <v>0.289905974908783</v>
      </c>
      <c r="L904" s="43">
        <v>0.28328809780389702</v>
      </c>
      <c r="M904" s="43">
        <v>0.29616088963378601</v>
      </c>
    </row>
    <row r="905" spans="1:13">
      <c r="A905" s="42">
        <v>0.450950950950951</v>
      </c>
      <c r="B905" s="43">
        <v>0.28935187020765002</v>
      </c>
      <c r="J905" s="42">
        <v>0.45145145145145099</v>
      </c>
      <c r="K905" s="43">
        <v>0.28991696133363698</v>
      </c>
      <c r="L905" s="43">
        <v>0.28329319080717102</v>
      </c>
      <c r="M905" s="43">
        <v>0.29618052155267799</v>
      </c>
    </row>
    <row r="906" spans="1:13">
      <c r="A906" s="42">
        <v>0.45145145145145099</v>
      </c>
      <c r="B906" s="43">
        <v>0.28936191747449302</v>
      </c>
      <c r="J906" s="42">
        <v>0.45195195195195198</v>
      </c>
      <c r="K906" s="43">
        <v>0.28992792812367901</v>
      </c>
      <c r="L906" s="43">
        <v>0.28329827407332397</v>
      </c>
      <c r="M906" s="43">
        <v>0.29620012465763301</v>
      </c>
    </row>
    <row r="907" spans="1:13">
      <c r="A907" s="42">
        <v>0.45195195195195198</v>
      </c>
      <c r="B907" s="43">
        <v>0.28937194688228701</v>
      </c>
      <c r="J907" s="42">
        <v>0.45245245245245203</v>
      </c>
      <c r="K907" s="43">
        <v>0.28993887533149698</v>
      </c>
      <c r="L907" s="43">
        <v>0.283303347630254</v>
      </c>
      <c r="M907" s="43">
        <v>0.29621969901203898</v>
      </c>
    </row>
    <row r="908" spans="1:13">
      <c r="A908" s="42">
        <v>0.45245245245245203</v>
      </c>
      <c r="B908" s="43">
        <v>0.28938195847860598</v>
      </c>
      <c r="J908" s="42">
        <v>0.45295295295295301</v>
      </c>
      <c r="K908" s="43">
        <v>0.28994980300949302</v>
      </c>
      <c r="L908" s="43">
        <v>0.28330841150574998</v>
      </c>
      <c r="M908" s="43">
        <v>0.29623924467910101</v>
      </c>
    </row>
    <row r="909" spans="1:13">
      <c r="A909" s="42">
        <v>0.45295295295295301</v>
      </c>
      <c r="B909" s="43">
        <v>0.28939195231085502</v>
      </c>
      <c r="J909" s="42">
        <v>0.453453453453453</v>
      </c>
      <c r="K909" s="43">
        <v>0.28996071120988298</v>
      </c>
      <c r="L909" s="43">
        <v>0.28331346572749899</v>
      </c>
      <c r="M909" s="43">
        <v>0.29625876172183502</v>
      </c>
    </row>
    <row r="910" spans="1:13">
      <c r="A910" s="42">
        <v>0.453453453453453</v>
      </c>
      <c r="B910" s="43">
        <v>0.28940192842627199</v>
      </c>
      <c r="J910" s="42">
        <v>0.45395395395395399</v>
      </c>
      <c r="K910" s="43">
        <v>0.28997159998469602</v>
      </c>
      <c r="L910" s="43">
        <v>0.28331851032307998</v>
      </c>
      <c r="M910" s="43">
        <v>0.29627825020307602</v>
      </c>
    </row>
    <row r="911" spans="1:13">
      <c r="A911" s="42">
        <v>0.45395395395395399</v>
      </c>
      <c r="B911" s="43">
        <v>0.28941188687192798</v>
      </c>
      <c r="J911" s="42">
        <v>0.45445445445445398</v>
      </c>
      <c r="K911" s="43">
        <v>0.28998246938577599</v>
      </c>
      <c r="L911" s="43">
        <v>0.28332354531996601</v>
      </c>
      <c r="M911" s="43">
        <v>0.29629771018547502</v>
      </c>
    </row>
    <row r="912" spans="1:13">
      <c r="A912" s="42">
        <v>0.45445445445445398</v>
      </c>
      <c r="B912" s="43">
        <v>0.28942182769472602</v>
      </c>
      <c r="J912" s="42">
        <v>0.45495495495495503</v>
      </c>
      <c r="K912" s="43">
        <v>0.28999331946478302</v>
      </c>
      <c r="L912" s="43">
        <v>0.28332857074552897</v>
      </c>
      <c r="M912" s="43">
        <v>0.29631714173149698</v>
      </c>
    </row>
    <row r="913" spans="1:13">
      <c r="A913" s="42">
        <v>0.45495495495495503</v>
      </c>
      <c r="B913" s="43">
        <v>0.289431750941404</v>
      </c>
      <c r="J913" s="42">
        <v>0.45545545545545502</v>
      </c>
      <c r="K913" s="43">
        <v>0.29000415027319298</v>
      </c>
      <c r="L913" s="43">
        <v>0.28333358662703501</v>
      </c>
      <c r="M913" s="43">
        <v>0.29633654490342798</v>
      </c>
    </row>
    <row r="914" spans="1:13">
      <c r="A914" s="42">
        <v>0.45545545545545502</v>
      </c>
      <c r="B914" s="43">
        <v>0.289441656658534</v>
      </c>
      <c r="J914" s="42">
        <v>0.455955955955956</v>
      </c>
      <c r="K914" s="43">
        <v>0.29001496186230002</v>
      </c>
      <c r="L914" s="43">
        <v>0.28333859299164599</v>
      </c>
      <c r="M914" s="43">
        <v>0.29635591976337</v>
      </c>
    </row>
    <row r="915" spans="1:13">
      <c r="A915" s="42">
        <v>0.455955955955956</v>
      </c>
      <c r="B915" s="43">
        <v>0.289451544892526</v>
      </c>
      <c r="J915" s="42">
        <v>0.45645645645645599</v>
      </c>
      <c r="K915" s="43">
        <v>0.29002575428321598</v>
      </c>
      <c r="L915" s="43">
        <v>0.283343589866421</v>
      </c>
      <c r="M915" s="43">
        <v>0.29637526637324502</v>
      </c>
    </row>
    <row r="916" spans="1:13">
      <c r="A916" s="42">
        <v>0.45645645645645599</v>
      </c>
      <c r="B916" s="43">
        <v>0.28946141568962203</v>
      </c>
      <c r="J916" s="42">
        <v>0.45695695695695698</v>
      </c>
      <c r="K916" s="43">
        <v>0.29003652758686999</v>
      </c>
      <c r="L916" s="43">
        <v>0.28334857727831902</v>
      </c>
      <c r="M916" s="43">
        <v>0.29639458479479402</v>
      </c>
    </row>
    <row r="917" spans="1:13">
      <c r="A917" s="42">
        <v>0.45695695695695698</v>
      </c>
      <c r="B917" s="43">
        <v>0.28947126909590598</v>
      </c>
      <c r="J917" s="42">
        <v>0.45745745745745697</v>
      </c>
      <c r="K917" s="43">
        <v>0.29004728182401401</v>
      </c>
      <c r="L917" s="43">
        <v>0.28335355525419398</v>
      </c>
      <c r="M917" s="43">
        <v>0.296413875089579</v>
      </c>
    </row>
    <row r="918" spans="1:13">
      <c r="A918" s="42">
        <v>0.45745745745745697</v>
      </c>
      <c r="B918" s="43">
        <v>0.28948110515729603</v>
      </c>
      <c r="J918" s="42">
        <v>0.45795795795795802</v>
      </c>
      <c r="K918" s="43">
        <v>0.290058017045218</v>
      </c>
      <c r="L918" s="43">
        <v>0.28335852382080001</v>
      </c>
      <c r="M918" s="43">
        <v>0.29643313731898202</v>
      </c>
    </row>
    <row r="919" spans="1:13">
      <c r="A919" s="42">
        <v>0.45795795795795802</v>
      </c>
      <c r="B919" s="43">
        <v>0.289490923919551</v>
      </c>
      <c r="J919" s="42">
        <v>0.45845845845845801</v>
      </c>
      <c r="K919" s="43">
        <v>0.29006873330087501</v>
      </c>
      <c r="L919" s="43">
        <v>0.28336348300478897</v>
      </c>
      <c r="M919" s="43">
        <v>0.29645237154420601</v>
      </c>
    </row>
    <row r="920" spans="1:13">
      <c r="A920" s="42">
        <v>0.45845845845845801</v>
      </c>
      <c r="B920" s="43">
        <v>0.28950072542826699</v>
      </c>
      <c r="J920" s="42">
        <v>0.458958958958959</v>
      </c>
      <c r="K920" s="43">
        <v>0.29007943064119901</v>
      </c>
      <c r="L920" s="43">
        <v>0.28336843283271401</v>
      </c>
      <c r="M920" s="43">
        <v>0.29647157782627798</v>
      </c>
    </row>
    <row r="921" spans="1:13">
      <c r="A921" s="42">
        <v>0.458958958958959</v>
      </c>
      <c r="B921" s="43">
        <v>0.28951050972888198</v>
      </c>
      <c r="J921" s="42">
        <v>0.45945945945945899</v>
      </c>
      <c r="K921" s="43">
        <v>0.29009010911622701</v>
      </c>
      <c r="L921" s="43">
        <v>0.28337337333102602</v>
      </c>
      <c r="M921" s="43">
        <v>0.29649075622604598</v>
      </c>
    </row>
    <row r="922" spans="1:13">
      <c r="A922" s="42">
        <v>0.45945945945945899</v>
      </c>
      <c r="B922" s="43">
        <v>0.28952027686667198</v>
      </c>
      <c r="J922" s="42">
        <v>0.45995995995995997</v>
      </c>
      <c r="K922" s="43">
        <v>0.29010076877581997</v>
      </c>
      <c r="L922" s="43">
        <v>0.28337830452607798</v>
      </c>
      <c r="M922" s="43">
        <v>0.29650990680418299</v>
      </c>
    </row>
    <row r="923" spans="1:13">
      <c r="A923" s="42">
        <v>0.45995995995995997</v>
      </c>
      <c r="B923" s="43">
        <v>0.289530026886758</v>
      </c>
      <c r="J923" s="42">
        <v>0.46046046046046002</v>
      </c>
      <c r="K923" s="43">
        <v>0.29011140966966398</v>
      </c>
      <c r="L923" s="43">
        <v>0.283383226444124</v>
      </c>
      <c r="M923" s="43">
        <v>0.29652902962118499</v>
      </c>
    </row>
    <row r="924" spans="1:13">
      <c r="A924" s="42">
        <v>0.46046046046046002</v>
      </c>
      <c r="B924" s="43">
        <v>0.28953975983409902</v>
      </c>
      <c r="J924" s="42">
        <v>0.46096096096096101</v>
      </c>
      <c r="K924" s="43">
        <v>0.29012203184726798</v>
      </c>
      <c r="L924" s="43">
        <v>0.28338813911131699</v>
      </c>
      <c r="M924" s="43">
        <v>0.29654812473737402</v>
      </c>
    </row>
    <row r="925" spans="1:13">
      <c r="A925" s="42">
        <v>0.46096096096096101</v>
      </c>
      <c r="B925" s="43">
        <v>0.28954947575349999</v>
      </c>
      <c r="J925" s="42">
        <v>0.461461461461461</v>
      </c>
      <c r="K925" s="43">
        <v>0.29013263535796902</v>
      </c>
      <c r="L925" s="43">
        <v>0.283393042553713</v>
      </c>
      <c r="M925" s="43">
        <v>0.29656719221289402</v>
      </c>
    </row>
    <row r="926" spans="1:13">
      <c r="A926" s="42">
        <v>0.461461461461461</v>
      </c>
      <c r="B926" s="43">
        <v>0.28955917468960701</v>
      </c>
      <c r="J926" s="42">
        <v>0.46196196196196199</v>
      </c>
      <c r="K926" s="43">
        <v>0.29014322025093198</v>
      </c>
      <c r="L926" s="43">
        <v>0.28339793679727299</v>
      </c>
      <c r="M926" s="43">
        <v>0.29658623210772</v>
      </c>
    </row>
    <row r="927" spans="1:13">
      <c r="A927" s="42">
        <v>0.46196196196196199</v>
      </c>
      <c r="B927" s="43">
        <v>0.28956885668691101</v>
      </c>
      <c r="J927" s="42">
        <v>0.46246246246246198</v>
      </c>
      <c r="K927" s="43">
        <v>0.29015378657514601</v>
      </c>
      <c r="L927" s="43">
        <v>0.28340282186785498</v>
      </c>
      <c r="M927" s="43">
        <v>0.29660524448164999</v>
      </c>
    </row>
    <row r="928" spans="1:13">
      <c r="A928" s="42">
        <v>0.46246246246246198</v>
      </c>
      <c r="B928" s="43">
        <v>0.28957852178974802</v>
      </c>
      <c r="J928" s="42">
        <v>0.46296296296296302</v>
      </c>
      <c r="K928" s="43">
        <v>0.29016433437943001</v>
      </c>
      <c r="L928" s="43">
        <v>0.28340769779122599</v>
      </c>
      <c r="M928" s="43">
        <v>0.29662422939431099</v>
      </c>
    </row>
    <row r="929" spans="1:13">
      <c r="A929" s="42">
        <v>0.46296296296296302</v>
      </c>
      <c r="B929" s="43">
        <v>0.28958817004229898</v>
      </c>
      <c r="J929" s="42">
        <v>0.46346346346346301</v>
      </c>
      <c r="K929" s="43">
        <v>0.29017486371243301</v>
      </c>
      <c r="L929" s="43">
        <v>0.28341256459305297</v>
      </c>
      <c r="M929" s="43">
        <v>0.29664318690515601</v>
      </c>
    </row>
    <row r="930" spans="1:13">
      <c r="A930" s="42">
        <v>0.46346346346346301</v>
      </c>
      <c r="B930" s="43">
        <v>0.28959780148859199</v>
      </c>
      <c r="J930" s="42">
        <v>0.463963963963964</v>
      </c>
      <c r="K930" s="43">
        <v>0.290185374622632</v>
      </c>
      <c r="L930" s="43">
        <v>0.28341742229890698</v>
      </c>
      <c r="M930" s="43">
        <v>0.29666211707346801</v>
      </c>
    </row>
    <row r="931" spans="1:13">
      <c r="A931" s="42">
        <v>0.463963963963964</v>
      </c>
      <c r="B931" s="43">
        <v>0.28960741617249902</v>
      </c>
      <c r="J931" s="42">
        <v>0.46446446446446399</v>
      </c>
      <c r="K931" s="43">
        <v>0.29019586715833601</v>
      </c>
      <c r="L931" s="43">
        <v>0.28342227093426597</v>
      </c>
      <c r="M931" s="43">
        <v>0.29668101995835999</v>
      </c>
    </row>
    <row r="932" spans="1:13">
      <c r="A932" s="42">
        <v>0.46446446446446399</v>
      </c>
      <c r="B932" s="43">
        <v>0.28961701413774299</v>
      </c>
      <c r="J932" s="42">
        <v>0.46496496496496498</v>
      </c>
      <c r="K932" s="43">
        <v>0.29020634136768397</v>
      </c>
      <c r="L932" s="43">
        <v>0.28342711052451097</v>
      </c>
      <c r="M932" s="43">
        <v>0.29669989561877202</v>
      </c>
    </row>
    <row r="933" spans="1:13">
      <c r="A933" s="42">
        <v>0.46496496496496498</v>
      </c>
      <c r="B933" s="43">
        <v>0.28962659542789299</v>
      </c>
      <c r="J933" s="42">
        <v>0.46546546546546502</v>
      </c>
      <c r="K933" s="43">
        <v>0.29021679729864802</v>
      </c>
      <c r="L933" s="43">
        <v>0.28343194109492897</v>
      </c>
      <c r="M933" s="43">
        <v>0.29671874411347698</v>
      </c>
    </row>
    <row r="934" spans="1:13">
      <c r="A934" s="42">
        <v>0.46546546546546502</v>
      </c>
      <c r="B934" s="43">
        <v>0.289636160086367</v>
      </c>
      <c r="J934" s="42">
        <v>0.46596596596596601</v>
      </c>
      <c r="K934" s="43">
        <v>0.29022723499903202</v>
      </c>
      <c r="L934" s="43">
        <v>0.28343676267071199</v>
      </c>
      <c r="M934" s="43">
        <v>0.29673756550107799</v>
      </c>
    </row>
    <row r="935" spans="1:13">
      <c r="A935" s="42">
        <v>0.46596596596596601</v>
      </c>
      <c r="B935" s="43">
        <v>0.28964570815643198</v>
      </c>
      <c r="J935" s="42">
        <v>0.466466466466466</v>
      </c>
      <c r="K935" s="43">
        <v>0.29023765451647399</v>
      </c>
      <c r="L935" s="43">
        <v>0.28344157527696001</v>
      </c>
      <c r="M935" s="43">
        <v>0.29675635984000798</v>
      </c>
    </row>
    <row r="936" spans="1:13">
      <c r="A936" s="42">
        <v>0.466466466466466</v>
      </c>
      <c r="B936" s="43">
        <v>0.28965523968120699</v>
      </c>
      <c r="J936" s="42">
        <v>0.46696696696696699</v>
      </c>
      <c r="K936" s="43">
        <v>0.29024805589844599</v>
      </c>
      <c r="L936" s="43">
        <v>0.28344637893867802</v>
      </c>
      <c r="M936" s="43">
        <v>0.29677512718853499</v>
      </c>
    </row>
    <row r="937" spans="1:13">
      <c r="A937" s="42">
        <v>0.46696696696696699</v>
      </c>
      <c r="B937" s="43">
        <v>0.28966475470365899</v>
      </c>
      <c r="J937" s="42">
        <v>0.46746746746746698</v>
      </c>
      <c r="K937" s="43">
        <v>0.29025843919225502</v>
      </c>
      <c r="L937" s="43">
        <v>0.28345117368077899</v>
      </c>
      <c r="M937" s="43">
        <v>0.29679386760475801</v>
      </c>
    </row>
    <row r="938" spans="1:13">
      <c r="A938" s="42">
        <v>0.46746746746746698</v>
      </c>
      <c r="B938" s="43">
        <v>0.28967425326660901</v>
      </c>
      <c r="J938" s="42">
        <v>0.46796796796796802</v>
      </c>
      <c r="K938" s="43">
        <v>0.29026880444504199</v>
      </c>
      <c r="L938" s="43">
        <v>0.283455959528083</v>
      </c>
      <c r="M938" s="43">
        <v>0.29681258114660902</v>
      </c>
    </row>
    <row r="939" spans="1:13">
      <c r="A939" s="42">
        <v>0.46796796796796802</v>
      </c>
      <c r="B939" s="43">
        <v>0.28968373541272802</v>
      </c>
      <c r="J939" s="42">
        <v>0.46846846846846801</v>
      </c>
      <c r="K939" s="43">
        <v>0.29027915170378699</v>
      </c>
      <c r="L939" s="43">
        <v>0.283460736505319</v>
      </c>
      <c r="M939" s="43">
        <v>0.29683126787185499</v>
      </c>
    </row>
    <row r="940" spans="1:13">
      <c r="A940" s="42">
        <v>0.46846846846846801</v>
      </c>
      <c r="B940" s="43">
        <v>0.28969320118453901</v>
      </c>
      <c r="J940" s="42">
        <v>0.468968968968969</v>
      </c>
      <c r="K940" s="43">
        <v>0.29028948101530599</v>
      </c>
      <c r="L940" s="43">
        <v>0.283465504637123</v>
      </c>
      <c r="M940" s="43">
        <v>0.29684992783809799</v>
      </c>
    </row>
    <row r="941" spans="1:13">
      <c r="A941" s="42">
        <v>0.468968968968969</v>
      </c>
      <c r="B941" s="43">
        <v>0.28970265062442202</v>
      </c>
      <c r="J941" s="42">
        <v>0.46946946946946899</v>
      </c>
      <c r="K941" s="43">
        <v>0.29029979242625198</v>
      </c>
      <c r="L941" s="43">
        <v>0.28347026394804098</v>
      </c>
      <c r="M941" s="43">
        <v>0.29686856110277399</v>
      </c>
    </row>
    <row r="942" spans="1:13">
      <c r="A942" s="42">
        <v>0.46946946946946899</v>
      </c>
      <c r="B942" s="43">
        <v>0.289712083774606</v>
      </c>
      <c r="J942" s="42">
        <v>0.46996996996996998</v>
      </c>
      <c r="K942" s="43">
        <v>0.29031008598311597</v>
      </c>
      <c r="L942" s="43">
        <v>0.28347501446252799</v>
      </c>
      <c r="M942" s="43">
        <v>0.29688716772315399</v>
      </c>
    </row>
    <row r="943" spans="1:13">
      <c r="A943" s="42">
        <v>0.46996996996996998</v>
      </c>
      <c r="B943" s="43">
        <v>0.289721500677179</v>
      </c>
      <c r="J943" s="42">
        <v>0.47047047047047003</v>
      </c>
      <c r="K943" s="43">
        <v>0.29032036173223102</v>
      </c>
      <c r="L943" s="43">
        <v>0.28347975620494897</v>
      </c>
      <c r="M943" s="43">
        <v>0.29690574775634798</v>
      </c>
    </row>
    <row r="944" spans="1:13">
      <c r="A944" s="42">
        <v>0.47047047047047003</v>
      </c>
      <c r="B944" s="43">
        <v>0.28973090137408097</v>
      </c>
      <c r="J944" s="42">
        <v>0.47097097097097101</v>
      </c>
      <c r="K944" s="43">
        <v>0.29033061971976598</v>
      </c>
      <c r="L944" s="43">
        <v>0.28348448919957803</v>
      </c>
      <c r="M944" s="43">
        <v>0.29692430125930103</v>
      </c>
    </row>
    <row r="945" spans="1:13">
      <c r="A945" s="42">
        <v>0.47097097097097101</v>
      </c>
      <c r="B945" s="43">
        <v>0.28974028590710899</v>
      </c>
      <c r="J945" s="42">
        <v>0.471471471471471</v>
      </c>
      <c r="K945" s="43">
        <v>0.29034085999173398</v>
      </c>
      <c r="L945" s="43">
        <v>0.28348921347060102</v>
      </c>
      <c r="M945" s="43">
        <v>0.29694282828879498</v>
      </c>
    </row>
    <row r="946" spans="1:13">
      <c r="A946" s="42">
        <v>0.471471471471471</v>
      </c>
      <c r="B946" s="43">
        <v>0.28974965431791599</v>
      </c>
      <c r="J946" s="42">
        <v>0.47197197197197199</v>
      </c>
      <c r="K946" s="43">
        <v>0.29035108259398601</v>
      </c>
      <c r="L946" s="43">
        <v>0.28349392904211301</v>
      </c>
      <c r="M946" s="43">
        <v>0.29696132890145199</v>
      </c>
    </row>
    <row r="947" spans="1:13">
      <c r="A947" s="42">
        <v>0.47197197197197199</v>
      </c>
      <c r="B947" s="43">
        <v>0.28975900664801302</v>
      </c>
      <c r="J947" s="42">
        <v>0.47247247247247198</v>
      </c>
      <c r="K947" s="43">
        <v>0.29036128757221802</v>
      </c>
      <c r="L947" s="43">
        <v>0.28349863593812202</v>
      </c>
      <c r="M947" s="43">
        <v>0.29697980315373101</v>
      </c>
    </row>
    <row r="948" spans="1:13">
      <c r="A948" s="42">
        <v>0.47247247247247198</v>
      </c>
      <c r="B948" s="43">
        <v>0.28976834293876702</v>
      </c>
      <c r="J948" s="42">
        <v>0.47297297297297303</v>
      </c>
      <c r="K948" s="43">
        <v>0.29037147497196703</v>
      </c>
      <c r="L948" s="43">
        <v>0.28350333418254797</v>
      </c>
      <c r="M948" s="43">
        <v>0.29699825110193101</v>
      </c>
    </row>
    <row r="949" spans="1:13">
      <c r="A949" s="42">
        <v>0.47297297297297303</v>
      </c>
      <c r="B949" s="43">
        <v>0.28977766323140403</v>
      </c>
      <c r="J949" s="42">
        <v>0.47347347347347302</v>
      </c>
      <c r="K949" s="43">
        <v>0.29038164483861301</v>
      </c>
      <c r="L949" s="43">
        <v>0.28350802379922102</v>
      </c>
      <c r="M949" s="43">
        <v>0.29701667280219002</v>
      </c>
    </row>
    <row r="950" spans="1:13">
      <c r="A950" s="42">
        <v>0.47347347347347302</v>
      </c>
      <c r="B950" s="43">
        <v>0.28978696756701</v>
      </c>
      <c r="J950" s="42">
        <v>0.47397397397397401</v>
      </c>
      <c r="K950" s="43">
        <v>0.29039179721738001</v>
      </c>
      <c r="L950" s="43">
        <v>0.28351270481188501</v>
      </c>
      <c r="M950" s="43">
        <v>0.29703506831048798</v>
      </c>
    </row>
    <row r="951" spans="1:13">
      <c r="A951" s="42">
        <v>0.47397397397397401</v>
      </c>
      <c r="B951" s="43">
        <v>0.28979625598652903</v>
      </c>
      <c r="J951" s="42">
        <v>0.474474474474474</v>
      </c>
      <c r="K951" s="43">
        <v>0.29040193215333698</v>
      </c>
      <c r="L951" s="43">
        <v>0.28351737724419901</v>
      </c>
      <c r="M951" s="43">
        <v>0.29705343768264503</v>
      </c>
    </row>
    <row r="952" spans="1:13">
      <c r="A952" s="42">
        <v>0.474474474474474</v>
      </c>
      <c r="B952" s="43">
        <v>0.28980552853076502</v>
      </c>
      <c r="J952" s="42">
        <v>0.47497497497497498</v>
      </c>
      <c r="K952" s="43">
        <v>0.290412049691398</v>
      </c>
      <c r="L952" s="43">
        <v>0.28352204111973001</v>
      </c>
      <c r="M952" s="43">
        <v>0.29707178097432102</v>
      </c>
    </row>
    <row r="953" spans="1:13">
      <c r="A953" s="42">
        <v>0.47497497497497498</v>
      </c>
      <c r="B953" s="43">
        <v>0.28981478524038401</v>
      </c>
      <c r="J953" s="42">
        <v>0.47547547547547497</v>
      </c>
      <c r="K953" s="43">
        <v>0.29042214987632398</v>
      </c>
      <c r="L953" s="43">
        <v>0.28352669646196499</v>
      </c>
      <c r="M953" s="43">
        <v>0.29709009824102001</v>
      </c>
    </row>
    <row r="954" spans="1:13">
      <c r="A954" s="42">
        <v>0.47547547547547497</v>
      </c>
      <c r="B954" s="43">
        <v>0.28982402615591102</v>
      </c>
      <c r="J954" s="42">
        <v>0.47597597597597602</v>
      </c>
      <c r="K954" s="43">
        <v>0.29043223275272101</v>
      </c>
      <c r="L954" s="43">
        <v>0.28353134329430002</v>
      </c>
      <c r="M954" s="43">
        <v>0.29710838953808799</v>
      </c>
    </row>
    <row r="955" spans="1:13">
      <c r="A955" s="42">
        <v>0.47597597597597602</v>
      </c>
      <c r="B955" s="43">
        <v>0.28983325131773502</v>
      </c>
      <c r="J955" s="42">
        <v>0.47647647647647601</v>
      </c>
      <c r="K955" s="43">
        <v>0.29044229836504398</v>
      </c>
      <c r="L955" s="43">
        <v>0.28353598164004801</v>
      </c>
      <c r="M955" s="43">
        <v>0.29712665492071499</v>
      </c>
    </row>
    <row r="956" spans="1:13">
      <c r="A956" s="42">
        <v>0.47647647647647601</v>
      </c>
      <c r="B956" s="43">
        <v>0.28984246076610598</v>
      </c>
      <c r="J956" s="42">
        <v>0.476976976976977</v>
      </c>
      <c r="K956" s="43">
        <v>0.29045234675759302</v>
      </c>
      <c r="L956" s="43">
        <v>0.28354061152243798</v>
      </c>
      <c r="M956" s="43">
        <v>0.29714489444393299</v>
      </c>
    </row>
    <row r="957" spans="1:13">
      <c r="A957" s="42">
        <v>0.476976976976977</v>
      </c>
      <c r="B957" s="43">
        <v>0.28985165454113698</v>
      </c>
      <c r="J957" s="42">
        <v>0.47747747747747699</v>
      </c>
      <c r="K957" s="43">
        <v>0.29046237797451901</v>
      </c>
      <c r="L957" s="43">
        <v>0.28354523296461198</v>
      </c>
      <c r="M957" s="43">
        <v>0.29716310816261998</v>
      </c>
    </row>
    <row r="958" spans="1:13">
      <c r="A958" s="42">
        <v>0.47747747747747699</v>
      </c>
      <c r="B958" s="43">
        <v>0.28986083268280699</v>
      </c>
      <c r="J958" s="42">
        <v>0.47797797797797797</v>
      </c>
      <c r="K958" s="43">
        <v>0.290472392059823</v>
      </c>
      <c r="L958" s="43">
        <v>0.28354984598962701</v>
      </c>
      <c r="M958" s="43">
        <v>0.29718129613149802</v>
      </c>
    </row>
    <row r="959" spans="1:13">
      <c r="A959" s="42">
        <v>0.47797797797797797</v>
      </c>
      <c r="B959" s="43">
        <v>0.28986999523095602</v>
      </c>
      <c r="J959" s="42">
        <v>0.47847847847847802</v>
      </c>
      <c r="K959" s="43">
        <v>0.29048238905735302</v>
      </c>
      <c r="L959" s="43">
        <v>0.28355445062046097</v>
      </c>
      <c r="M959" s="43">
        <v>0.29719945840513401</v>
      </c>
    </row>
    <row r="960" spans="1:13">
      <c r="A960" s="42">
        <v>0.47847847847847802</v>
      </c>
      <c r="B960" s="43">
        <v>0.28987914222528999</v>
      </c>
      <c r="J960" s="42">
        <v>0.47897897897897901</v>
      </c>
      <c r="K960" s="43">
        <v>0.29049236901080899</v>
      </c>
      <c r="L960" s="43">
        <v>0.283559046880002</v>
      </c>
      <c r="M960" s="43">
        <v>0.29721759503794098</v>
      </c>
    </row>
    <row r="961" spans="1:13">
      <c r="A961" s="42">
        <v>0.47897897897897901</v>
      </c>
      <c r="B961" s="43">
        <v>0.28988827370538001</v>
      </c>
      <c r="J961" s="42">
        <v>0.479479479479479</v>
      </c>
      <c r="K961" s="43">
        <v>0.29050233196374198</v>
      </c>
      <c r="L961" s="43">
        <v>0.28356363479106</v>
      </c>
      <c r="M961" s="43">
        <v>0.29723570608418098</v>
      </c>
    </row>
    <row r="962" spans="1:13">
      <c r="A962" s="42">
        <v>0.479479479479479</v>
      </c>
      <c r="B962" s="43">
        <v>0.28989738971066398</v>
      </c>
      <c r="J962" s="42">
        <v>0.47997997997997999</v>
      </c>
      <c r="K962" s="43">
        <v>0.29051227795955598</v>
      </c>
      <c r="L962" s="43">
        <v>0.28356821437635898</v>
      </c>
      <c r="M962" s="43">
        <v>0.29725379159795801</v>
      </c>
    </row>
    <row r="963" spans="1:13">
      <c r="A963" s="42">
        <v>0.47997997997997999</v>
      </c>
      <c r="B963" s="43">
        <v>0.28990649028044602</v>
      </c>
      <c r="J963" s="42">
        <v>0.48048048048047998</v>
      </c>
      <c r="K963" s="43">
        <v>0.290522207041505</v>
      </c>
      <c r="L963" s="43">
        <v>0.28357278565854199</v>
      </c>
      <c r="M963" s="43">
        <v>0.297271851633228</v>
      </c>
    </row>
    <row r="964" spans="1:13">
      <c r="A964" s="42">
        <v>0.48048048048047998</v>
      </c>
      <c r="B964" s="43">
        <v>0.28991557545389501</v>
      </c>
      <c r="J964" s="42">
        <v>0.48098098098098102</v>
      </c>
      <c r="K964" s="43">
        <v>0.29053211925269701</v>
      </c>
      <c r="L964" s="43">
        <v>0.28357734866016998</v>
      </c>
      <c r="M964" s="43">
        <v>0.29728988624379399</v>
      </c>
    </row>
    <row r="965" spans="1:13">
      <c r="A965" s="42">
        <v>0.48098098098098102</v>
      </c>
      <c r="B965" s="43">
        <v>0.28992464527005002</v>
      </c>
      <c r="J965" s="42">
        <v>0.48148148148148101</v>
      </c>
      <c r="K965" s="43">
        <v>0.29054201463609403</v>
      </c>
      <c r="L965" s="43">
        <v>0.28358190340372302</v>
      </c>
      <c r="M965" s="43">
        <v>0.297307895483306</v>
      </c>
    </row>
    <row r="966" spans="1:13">
      <c r="A966" s="42">
        <v>0.48148148148148101</v>
      </c>
      <c r="B966" s="43">
        <v>0.28993369976781802</v>
      </c>
      <c r="J966" s="42">
        <v>0.481981981981982</v>
      </c>
      <c r="K966" s="43">
        <v>0.29055189323451303</v>
      </c>
      <c r="L966" s="43">
        <v>0.28358644991159698</v>
      </c>
      <c r="M966" s="43">
        <v>0.297325879405265</v>
      </c>
    </row>
    <row r="967" spans="1:13">
      <c r="A967" s="42">
        <v>0.481981981981982</v>
      </c>
      <c r="B967" s="43">
        <v>0.289942738985973</v>
      </c>
      <c r="J967" s="42">
        <v>0.48248248248248199</v>
      </c>
      <c r="K967" s="43">
        <v>0.29056175509062399</v>
      </c>
      <c r="L967" s="43">
        <v>0.28359098820611001</v>
      </c>
      <c r="M967" s="43">
        <v>0.29734383806302001</v>
      </c>
    </row>
    <row r="968" spans="1:13">
      <c r="A968" s="42">
        <v>0.48248248248248199</v>
      </c>
      <c r="B968" s="43">
        <v>0.28995176296316</v>
      </c>
      <c r="J968" s="42">
        <v>0.48298298298298298</v>
      </c>
      <c r="K968" s="43">
        <v>0.290571600246954</v>
      </c>
      <c r="L968" s="43">
        <v>0.28359551830949897</v>
      </c>
      <c r="M968" s="43">
        <v>0.297361771509772</v>
      </c>
    </row>
    <row r="969" spans="1:13">
      <c r="A969" s="42">
        <v>0.48298298298298298</v>
      </c>
      <c r="B969" s="43">
        <v>0.28996077173789297</v>
      </c>
      <c r="J969" s="42">
        <v>0.48348348348348302</v>
      </c>
      <c r="K969" s="43">
        <v>0.290581428745884</v>
      </c>
      <c r="L969" s="43">
        <v>0.28360004024391799</v>
      </c>
      <c r="M969" s="43">
        <v>0.29737967979857299</v>
      </c>
    </row>
    <row r="970" spans="1:13">
      <c r="A970" s="42">
        <v>0.48348348348348302</v>
      </c>
      <c r="B970" s="43">
        <v>0.28996976534855601</v>
      </c>
      <c r="J970" s="42">
        <v>0.48398398398398401</v>
      </c>
      <c r="K970" s="43">
        <v>0.29059124062965502</v>
      </c>
      <c r="L970" s="43">
        <v>0.28360455403144502</v>
      </c>
      <c r="M970" s="43">
        <v>0.297397562982323</v>
      </c>
    </row>
    <row r="971" spans="1:13">
      <c r="A971" s="42">
        <v>0.48398398398398401</v>
      </c>
      <c r="B971" s="43">
        <v>0.28997874383340499</v>
      </c>
      <c r="J971" s="42">
        <v>0.484484484484485</v>
      </c>
      <c r="K971" s="43">
        <v>0.29060103594036302</v>
      </c>
      <c r="L971" s="43">
        <v>0.28360905969407701</v>
      </c>
      <c r="M971" s="43">
        <v>0.297415421113777</v>
      </c>
    </row>
    <row r="972" spans="1:13">
      <c r="A972" s="42">
        <v>0.484484484484485</v>
      </c>
      <c r="B972" s="43">
        <v>0.28998770723056599</v>
      </c>
      <c r="J972" s="42">
        <v>0.48498498498498499</v>
      </c>
      <c r="K972" s="43">
        <v>0.29061081471996197</v>
      </c>
      <c r="L972" s="43">
        <v>0.283613557253731</v>
      </c>
      <c r="M972" s="43">
        <v>0.29743325424554101</v>
      </c>
    </row>
    <row r="973" spans="1:13">
      <c r="A973" s="42">
        <v>0.48498498498498499</v>
      </c>
      <c r="B973" s="43">
        <v>0.289996655578038</v>
      </c>
      <c r="J973" s="42">
        <v>0.48548548548548498</v>
      </c>
      <c r="K973" s="43">
        <v>0.290620577010266</v>
      </c>
      <c r="L973" s="43">
        <v>0.283618046732245</v>
      </c>
      <c r="M973" s="43">
        <v>0.29745106243007502</v>
      </c>
    </row>
    <row r="974" spans="1:13">
      <c r="A974" s="42">
        <v>0.48548548548548498</v>
      </c>
      <c r="B974" s="43">
        <v>0.29000558891369299</v>
      </c>
      <c r="J974" s="42">
        <v>0.48598598598598602</v>
      </c>
      <c r="K974" s="43">
        <v>0.29063032285294499</v>
      </c>
      <c r="L974" s="43">
        <v>0.283622528151382</v>
      </c>
      <c r="M974" s="43">
        <v>0.29746884571969001</v>
      </c>
    </row>
    <row r="975" spans="1:13">
      <c r="A975" s="42">
        <v>0.48598598598598602</v>
      </c>
      <c r="B975" s="43">
        <v>0.290014507275274</v>
      </c>
      <c r="J975" s="42">
        <v>0.48648648648648601</v>
      </c>
      <c r="K975" s="43">
        <v>0.29064005228953299</v>
      </c>
      <c r="L975" s="43">
        <v>0.283627001532822</v>
      </c>
      <c r="M975" s="43">
        <v>0.29748660416655298</v>
      </c>
    </row>
    <row r="976" spans="1:13">
      <c r="A976" s="42">
        <v>0.48648648648648601</v>
      </c>
      <c r="B976" s="43">
        <v>0.290023410700399</v>
      </c>
      <c r="J976" s="42">
        <v>0.486986986986987</v>
      </c>
      <c r="K976" s="43">
        <v>0.29064976536142001</v>
      </c>
      <c r="L976" s="43">
        <v>0.28363146689817098</v>
      </c>
      <c r="M976" s="43">
        <v>0.29750433782268498</v>
      </c>
    </row>
    <row r="977" spans="1:13">
      <c r="A977" s="42">
        <v>0.486986986986987</v>
      </c>
      <c r="B977" s="43">
        <v>0.29003229922656099</v>
      </c>
      <c r="J977" s="42">
        <v>0.48748748748748699</v>
      </c>
      <c r="K977" s="43">
        <v>0.29065946210986099</v>
      </c>
      <c r="L977" s="43">
        <v>0.28363592426895601</v>
      </c>
      <c r="M977" s="43">
        <v>0.29752204673996002</v>
      </c>
    </row>
    <row r="978" spans="1:13">
      <c r="A978" s="42">
        <v>0.48748748748748699</v>
      </c>
      <c r="B978" s="43">
        <v>0.29004117289112502</v>
      </c>
      <c r="J978" s="42">
        <v>0.48798798798798798</v>
      </c>
      <c r="K978" s="43">
        <v>0.29066914257596799</v>
      </c>
      <c r="L978" s="43">
        <v>0.28364037366662798</v>
      </c>
      <c r="M978" s="43">
        <v>0.29753973097010999</v>
      </c>
    </row>
    <row r="979" spans="1:13">
      <c r="A979" s="42">
        <v>0.48798798798798798</v>
      </c>
      <c r="B979" s="43">
        <v>0.29005003173133398</v>
      </c>
      <c r="J979" s="42">
        <v>0.48848848848848803</v>
      </c>
      <c r="K979" s="43">
        <v>0.29067880680072</v>
      </c>
      <c r="L979" s="43">
        <v>0.28364481511256001</v>
      </c>
      <c r="M979" s="43">
        <v>0.29755739056472202</v>
      </c>
    </row>
    <row r="980" spans="1:13">
      <c r="A980" s="42">
        <v>0.48848848848848803</v>
      </c>
      <c r="B980" s="43">
        <v>0.290058875784305</v>
      </c>
      <c r="J980" s="42">
        <v>0.48898898898898902</v>
      </c>
      <c r="K980" s="43">
        <v>0.29068845482495398</v>
      </c>
      <c r="L980" s="43">
        <v>0.28364924862805002</v>
      </c>
      <c r="M980" s="43">
        <v>0.29757502557523902</v>
      </c>
    </row>
    <row r="981" spans="1:13">
      <c r="A981" s="42">
        <v>0.48898898898898902</v>
      </c>
      <c r="B981" s="43">
        <v>0.290067705087032</v>
      </c>
      <c r="J981" s="42">
        <v>0.48948948948949</v>
      </c>
      <c r="K981" s="43">
        <v>0.29069808668937402</v>
      </c>
      <c r="L981" s="43">
        <v>0.28365367423431898</v>
      </c>
      <c r="M981" s="43">
        <v>0.29759263605295999</v>
      </c>
    </row>
    <row r="982" spans="1:13">
      <c r="A982" s="42">
        <v>0.48948948948949</v>
      </c>
      <c r="B982" s="43">
        <v>0.29007651967638398</v>
      </c>
      <c r="J982" s="42">
        <v>0.48998998998998999</v>
      </c>
      <c r="K982" s="43">
        <v>0.29070770243454402</v>
      </c>
      <c r="L982" s="43">
        <v>0.28365809195251301</v>
      </c>
      <c r="M982" s="43">
        <v>0.29761022204904197</v>
      </c>
    </row>
    <row r="983" spans="1:13">
      <c r="A983" s="42">
        <v>0.48998998998998999</v>
      </c>
      <c r="B983" s="43">
        <v>0.29008531958910899</v>
      </c>
      <c r="J983" s="42">
        <v>0.49049049049048998</v>
      </c>
      <c r="K983" s="43">
        <v>0.29071730210089503</v>
      </c>
      <c r="L983" s="43">
        <v>0.28366250180370201</v>
      </c>
      <c r="M983" s="43">
        <v>0.29762778361450198</v>
      </c>
    </row>
    <row r="984" spans="1:13">
      <c r="A984" s="42">
        <v>0.49049049049048998</v>
      </c>
      <c r="B984" s="43">
        <v>0.29009410486183301</v>
      </c>
      <c r="J984" s="42">
        <v>0.49099099099099103</v>
      </c>
      <c r="K984" s="43">
        <v>0.29072688572872302</v>
      </c>
      <c r="L984" s="43">
        <v>0.28366690380888199</v>
      </c>
      <c r="M984" s="43">
        <v>0.297645320800212</v>
      </c>
    </row>
    <row r="985" spans="1:13">
      <c r="A985" s="42">
        <v>0.49099099099099103</v>
      </c>
      <c r="B985" s="43">
        <v>0.29010287553105901</v>
      </c>
      <c r="J985" s="42">
        <v>0.49149149149149102</v>
      </c>
      <c r="K985" s="43">
        <v>0.29073645335818799</v>
      </c>
      <c r="L985" s="43">
        <v>0.283671297988974</v>
      </c>
      <c r="M985" s="43">
        <v>0.29766283365690499</v>
      </c>
    </row>
    <row r="986" spans="1:13">
      <c r="A986" s="42">
        <v>0.49149149149149102</v>
      </c>
      <c r="B986" s="43">
        <v>0.290111631633169</v>
      </c>
      <c r="J986" s="42">
        <v>0.49199199199199201</v>
      </c>
      <c r="K986" s="43">
        <v>0.29074600502931802</v>
      </c>
      <c r="L986" s="43">
        <v>0.28367568436482299</v>
      </c>
      <c r="M986" s="43">
        <v>0.29768032223517199</v>
      </c>
    </row>
    <row r="987" spans="1:13">
      <c r="A987" s="42">
        <v>0.49199199199199201</v>
      </c>
      <c r="B987" s="43">
        <v>0.29012037320442402</v>
      </c>
      <c r="J987" s="42">
        <v>0.492492492492492</v>
      </c>
      <c r="K987" s="43">
        <v>0.290755540782004</v>
      </c>
      <c r="L987" s="43">
        <v>0.28368006295720399</v>
      </c>
      <c r="M987" s="43">
        <v>0.29769778658546597</v>
      </c>
    </row>
    <row r="988" spans="1:13">
      <c r="A988" s="42">
        <v>0.492492492492492</v>
      </c>
      <c r="B988" s="43">
        <v>0.290129100280967</v>
      </c>
      <c r="J988" s="42">
        <v>0.49299299299299298</v>
      </c>
      <c r="K988" s="43">
        <v>0.29076506065600799</v>
      </c>
      <c r="L988" s="43">
        <v>0.28368443378681402</v>
      </c>
      <c r="M988" s="43">
        <v>0.29771522675809697</v>
      </c>
    </row>
    <row r="989" spans="1:13">
      <c r="A989" s="42">
        <v>0.49299299299299298</v>
      </c>
      <c r="B989" s="43">
        <v>0.29013781289881702</v>
      </c>
      <c r="J989" s="42">
        <v>0.49349349349349297</v>
      </c>
      <c r="K989" s="43">
        <v>0.29077456469095803</v>
      </c>
      <c r="L989" s="43">
        <v>0.283688796874279</v>
      </c>
      <c r="M989" s="43">
        <v>0.29773264280323902</v>
      </c>
    </row>
    <row r="990" spans="1:13">
      <c r="A990" s="42">
        <v>0.49349349349349297</v>
      </c>
      <c r="B990" s="43">
        <v>0.29014651109387801</v>
      </c>
      <c r="J990" s="42">
        <v>0.49399399399399402</v>
      </c>
      <c r="K990" s="43">
        <v>0.29078405292635001</v>
      </c>
      <c r="L990" s="43">
        <v>0.28369315224015101</v>
      </c>
      <c r="M990" s="43">
        <v>0.29775003477092599</v>
      </c>
    </row>
    <row r="991" spans="1:13">
      <c r="A991" s="42">
        <v>0.49399399399399402</v>
      </c>
      <c r="B991" s="43">
        <v>0.29015519490193298</v>
      </c>
      <c r="J991" s="42">
        <v>0.49449449449449501</v>
      </c>
      <c r="K991" s="43">
        <v>0.29079352540155001</v>
      </c>
      <c r="L991" s="43">
        <v>0.283697499904911</v>
      </c>
      <c r="M991" s="43">
        <v>0.29776740271105301</v>
      </c>
    </row>
    <row r="992" spans="1:13">
      <c r="A992" s="42">
        <v>0.49449449449449501</v>
      </c>
      <c r="B992" s="43">
        <v>0.29016386435864699</v>
      </c>
      <c r="J992" s="42">
        <v>0.494994994994995</v>
      </c>
      <c r="K992" s="43">
        <v>0.29080298215579098</v>
      </c>
      <c r="L992" s="43">
        <v>0.28370183988896602</v>
      </c>
      <c r="M992" s="43">
        <v>0.29778474667337701</v>
      </c>
    </row>
    <row r="993" spans="1:13">
      <c r="A993" s="42">
        <v>0.494994994994995</v>
      </c>
      <c r="B993" s="43">
        <v>0.29017251949956702</v>
      </c>
      <c r="J993" s="42">
        <v>0.49549549549549499</v>
      </c>
      <c r="K993" s="43">
        <v>0.29081242322817902</v>
      </c>
      <c r="L993" s="43">
        <v>0.28370617221265199</v>
      </c>
      <c r="M993" s="43">
        <v>0.29780206670752102</v>
      </c>
    </row>
    <row r="994" spans="1:13">
      <c r="A994" s="42">
        <v>0.49549549549549499</v>
      </c>
      <c r="B994" s="43">
        <v>0.29018116036012298</v>
      </c>
      <c r="J994" s="42">
        <v>0.49599599599599598</v>
      </c>
      <c r="K994" s="43">
        <v>0.29082184865768801</v>
      </c>
      <c r="L994" s="43">
        <v>0.28371049689623101</v>
      </c>
      <c r="M994" s="43">
        <v>0.29781936286296601</v>
      </c>
    </row>
    <row r="995" spans="1:13">
      <c r="A995" s="42">
        <v>0.49599599599599598</v>
      </c>
      <c r="B995" s="43">
        <v>0.29018978697562903</v>
      </c>
      <c r="J995" s="42">
        <v>0.49649649649649702</v>
      </c>
      <c r="K995" s="43">
        <v>0.29083125848316399</v>
      </c>
      <c r="L995" s="43">
        <v>0.28371481395989701</v>
      </c>
      <c r="M995" s="43">
        <v>0.297836635189062</v>
      </c>
    </row>
    <row r="996" spans="1:13">
      <c r="A996" s="42">
        <v>0.49649649649649702</v>
      </c>
      <c r="B996" s="43">
        <v>0.290198399381282</v>
      </c>
      <c r="J996" s="42">
        <v>0.49699699699699701</v>
      </c>
      <c r="K996" s="43">
        <v>0.29084065274332399</v>
      </c>
      <c r="L996" s="43">
        <v>0.28371912342377098</v>
      </c>
      <c r="M996" s="43">
        <v>0.29785388373501898</v>
      </c>
    </row>
    <row r="997" spans="1:13">
      <c r="A997" s="42">
        <v>0.49699699699699701</v>
      </c>
      <c r="B997" s="43">
        <v>0.29020699761216201</v>
      </c>
      <c r="J997" s="42">
        <v>0.497497497497497</v>
      </c>
      <c r="K997" s="43">
        <v>0.29085003147675798</v>
      </c>
      <c r="L997" s="43">
        <v>0.28372342530790301</v>
      </c>
      <c r="M997" s="43">
        <v>0.297871108549913</v>
      </c>
    </row>
    <row r="998" spans="1:13">
      <c r="A998" s="42">
        <v>0.497497497497497</v>
      </c>
      <c r="B998" s="43">
        <v>0.29021558170323503</v>
      </c>
      <c r="J998" s="42">
        <v>0.49799799799799799</v>
      </c>
      <c r="K998" s="43">
        <v>0.29085939472192701</v>
      </c>
      <c r="L998" s="43">
        <v>0.283727719632273</v>
      </c>
      <c r="M998" s="43">
        <v>0.29788830968268598</v>
      </c>
    </row>
    <row r="999" spans="1:13">
      <c r="A999" s="42">
        <v>0.49799799799799799</v>
      </c>
      <c r="B999" s="43">
        <v>0.29022415168935201</v>
      </c>
      <c r="J999" s="42">
        <v>0.49849849849849798</v>
      </c>
      <c r="K999" s="43">
        <v>0.29086874251716599</v>
      </c>
      <c r="L999" s="43">
        <v>0.28373200641679103</v>
      </c>
      <c r="M999" s="43">
        <v>0.29790548718214499</v>
      </c>
    </row>
    <row r="1000" spans="1:13">
      <c r="A1000" s="42">
        <v>0.49849849849849798</v>
      </c>
      <c r="B1000" s="43">
        <v>0.29023270760525</v>
      </c>
      <c r="J1000" s="42">
        <v>0.49899899899899902</v>
      </c>
      <c r="K1000" s="43">
        <v>0.29087807490068301</v>
      </c>
      <c r="L1000" s="43">
        <v>0.283736285681297</v>
      </c>
      <c r="M1000" s="43">
        <v>0.29792264109696098</v>
      </c>
    </row>
    <row r="1001" spans="1:13">
      <c r="A1001" s="42">
        <v>0.49899899899899902</v>
      </c>
      <c r="B1001" s="43">
        <v>0.29024124948555002</v>
      </c>
      <c r="J1001" s="42">
        <v>0.49949949949950001</v>
      </c>
      <c r="K1001" s="43">
        <v>0.29088739191056201</v>
      </c>
      <c r="L1001" s="43">
        <v>0.28374055744556098</v>
      </c>
      <c r="M1001" s="43">
        <v>0.29793977147567502</v>
      </c>
    </row>
    <row r="1002" spans="1:13">
      <c r="A1002" s="42">
        <v>0.49949949949950001</v>
      </c>
      <c r="B1002" s="43">
        <v>0.29024977736476099</v>
      </c>
      <c r="J1002" s="42">
        <v>0.5</v>
      </c>
      <c r="K1002" s="43">
        <v>0.290896693584759</v>
      </c>
      <c r="L1002" s="43">
        <v>0.283744821729285</v>
      </c>
      <c r="M1002" s="43">
        <v>0.29795687836669199</v>
      </c>
    </row>
    <row r="1003" spans="1:13">
      <c r="A1003" s="42">
        <v>0.5</v>
      </c>
      <c r="B1003" s="43">
        <v>0.29025829127727998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Prism8.Document" shapeId="98305" r:id="rId3">
          <objectPr defaultSize="0" autoPict="0" r:id="rId4">
            <anchor moveWithCells="1">
              <from>
                <xdr:col>3</xdr:col>
                <xdr:colOff>0</xdr:colOff>
                <xdr:row>35</xdr:row>
                <xdr:rowOff>0</xdr:rowOff>
              </from>
              <to>
                <xdr:col>6</xdr:col>
                <xdr:colOff>466725</xdr:colOff>
                <xdr:row>49</xdr:row>
                <xdr:rowOff>104775</xdr:rowOff>
              </to>
            </anchor>
          </objectPr>
        </oleObject>
      </mc:Choice>
      <mc:Fallback>
        <oleObject progId="Prism8.Document" shapeId="98305" r:id="rId3"/>
      </mc:Fallback>
    </mc:AlternateContent>
    <mc:AlternateContent xmlns:mc="http://schemas.openxmlformats.org/markup-compatibility/2006">
      <mc:Choice Requires="x14">
        <oleObject progId="Prism8.Document" shapeId="98306" r:id="rId5">
          <objectPr defaultSize="0" autoPict="0" r:id="rId6">
            <anchor moveWithCells="1">
              <from>
                <xdr:col>14</xdr:col>
                <xdr:colOff>0</xdr:colOff>
                <xdr:row>38</xdr:row>
                <xdr:rowOff>0</xdr:rowOff>
              </from>
              <to>
                <xdr:col>17</xdr:col>
                <xdr:colOff>523875</xdr:colOff>
                <xdr:row>52</xdr:row>
                <xdr:rowOff>104775</xdr:rowOff>
              </to>
            </anchor>
          </objectPr>
        </oleObject>
      </mc:Choice>
      <mc:Fallback>
        <oleObject progId="Prism8.Document" shapeId="98306" r:id="rId5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0:D23"/>
  <sheetViews>
    <sheetView topLeftCell="A19" zoomScale="80" zoomScaleNormal="80" workbookViewId="0">
      <selection activeCell="K23" sqref="K23"/>
    </sheetView>
  </sheetViews>
  <sheetFormatPr baseColWidth="10" defaultRowHeight="15"/>
  <sheetData>
    <row r="20" spans="1:4">
      <c r="A20" t="s">
        <v>13</v>
      </c>
      <c r="D20" t="s">
        <v>10</v>
      </c>
    </row>
    <row r="21" spans="1:4">
      <c r="D21" t="s">
        <v>14</v>
      </c>
    </row>
    <row r="22" spans="1:4">
      <c r="A22" s="3" t="s">
        <v>4</v>
      </c>
      <c r="D22" t="s">
        <v>11</v>
      </c>
    </row>
    <row r="23" spans="1:4">
      <c r="D23" t="s">
        <v>15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7"/>
  <sheetViews>
    <sheetView workbookViewId="0">
      <selection activeCell="B1" sqref="B1"/>
    </sheetView>
  </sheetViews>
  <sheetFormatPr baseColWidth="10" defaultRowHeight="15"/>
  <sheetData>
    <row r="1" spans="1:2">
      <c r="A1" t="s">
        <v>2348</v>
      </c>
      <c r="B1" t="s">
        <v>2349</v>
      </c>
    </row>
    <row r="27" spans="5:11">
      <c r="E27" s="34" t="s">
        <v>2306</v>
      </c>
      <c r="K27" t="s">
        <v>2307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"/>
  <sheetViews>
    <sheetView workbookViewId="0">
      <selection activeCell="S26" sqref="S26"/>
    </sheetView>
  </sheetViews>
  <sheetFormatPr baseColWidth="10" defaultRowHeight="15"/>
  <sheetData>
    <row r="1" spans="1:5">
      <c r="A1" t="s">
        <v>2354</v>
      </c>
      <c r="D1" t="s">
        <v>16</v>
      </c>
      <c r="E1" t="s">
        <v>2355</v>
      </c>
    </row>
    <row r="2" spans="1:5">
      <c r="A2" s="3" t="s">
        <v>4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"/>
  <sheetViews>
    <sheetView tabSelected="1" workbookViewId="0">
      <selection activeCell="A2" sqref="A2"/>
    </sheetView>
  </sheetViews>
  <sheetFormatPr baseColWidth="10" defaultRowHeight="15"/>
  <sheetData>
    <row r="1" spans="1:5">
      <c r="A1" t="s">
        <v>18</v>
      </c>
      <c r="D1" t="s">
        <v>16</v>
      </c>
    </row>
    <row r="2" spans="1:5">
      <c r="A2" s="3" t="s">
        <v>4</v>
      </c>
      <c r="D2" t="s">
        <v>9</v>
      </c>
    </row>
    <row r="3" spans="1:5">
      <c r="D3" t="s">
        <v>10</v>
      </c>
      <c r="E3" t="s">
        <v>17</v>
      </c>
    </row>
  </sheetData>
  <pageMargins left="0.7" right="0.7" top="0.78740157499999996" bottom="0.78740157499999996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Canvas.Drawing.X" shapeId="4097" r:id="rId4">
          <objectPr defaultSize="0" r:id="rId5">
            <anchor moveWithCells="1">
              <from>
                <xdr:col>17</xdr:col>
                <xdr:colOff>142875</xdr:colOff>
                <xdr:row>3</xdr:row>
                <xdr:rowOff>133350</xdr:rowOff>
              </from>
              <to>
                <xdr:col>24</xdr:col>
                <xdr:colOff>419100</xdr:colOff>
                <xdr:row>27</xdr:row>
                <xdr:rowOff>142875</xdr:rowOff>
              </to>
            </anchor>
          </objectPr>
        </oleObject>
      </mc:Choice>
      <mc:Fallback>
        <oleObject progId="Canvas.Drawing.X" shapeId="4097" r:id="rId4"/>
      </mc:Fallback>
    </mc:AlternateContent>
    <mc:AlternateContent xmlns:mc="http://schemas.openxmlformats.org/markup-compatibility/2006">
      <mc:Choice Requires="x14">
        <oleObject progId="Canvas.Drawing.X" shapeId="4098" r:id="rId6">
          <objectPr defaultSize="0" r:id="rId7">
            <anchor moveWithCells="1">
              <from>
                <xdr:col>8</xdr:col>
                <xdr:colOff>695325</xdr:colOff>
                <xdr:row>3</xdr:row>
                <xdr:rowOff>114300</xdr:rowOff>
              </from>
              <to>
                <xdr:col>16</xdr:col>
                <xdr:colOff>733425</xdr:colOff>
                <xdr:row>27</xdr:row>
                <xdr:rowOff>152400</xdr:rowOff>
              </to>
            </anchor>
          </objectPr>
        </oleObject>
      </mc:Choice>
      <mc:Fallback>
        <oleObject progId="Canvas.Drawing.X" shapeId="4098" r:id="rId6"/>
      </mc:Fallback>
    </mc:AlternateContent>
    <mc:AlternateContent xmlns:mc="http://schemas.openxmlformats.org/markup-compatibility/2006">
      <mc:Choice Requires="x14">
        <oleObject progId="Canvas.Drawing.X" shapeId="4099" r:id="rId8">
          <objectPr defaultSize="0" r:id="rId9">
            <anchor moveWithCells="1">
              <from>
                <xdr:col>0</xdr:col>
                <xdr:colOff>542925</xdr:colOff>
                <xdr:row>3</xdr:row>
                <xdr:rowOff>161925</xdr:rowOff>
              </from>
              <to>
                <xdr:col>8</xdr:col>
                <xdr:colOff>190500</xdr:colOff>
                <xdr:row>26</xdr:row>
                <xdr:rowOff>57150</xdr:rowOff>
              </to>
            </anchor>
          </objectPr>
        </oleObject>
      </mc:Choice>
      <mc:Fallback>
        <oleObject progId="Canvas.Drawing.X" shapeId="4099" r:id="rId8"/>
      </mc:Fallback>
    </mc:AlternateContent>
    <mc:AlternateContent xmlns:mc="http://schemas.openxmlformats.org/markup-compatibility/2006">
      <mc:Choice Requires="x14">
        <oleObject progId="Canvas.Drawing.X" shapeId="4100" r:id="rId10">
          <objectPr defaultSize="0" r:id="rId11">
            <anchor moveWithCells="1">
              <from>
                <xdr:col>1</xdr:col>
                <xdr:colOff>0</xdr:colOff>
                <xdr:row>32</xdr:row>
                <xdr:rowOff>0</xdr:rowOff>
              </from>
              <to>
                <xdr:col>8</xdr:col>
                <xdr:colOff>152400</xdr:colOff>
                <xdr:row>50</xdr:row>
                <xdr:rowOff>19050</xdr:rowOff>
              </to>
            </anchor>
          </objectPr>
        </oleObject>
      </mc:Choice>
      <mc:Fallback>
        <oleObject progId="Canvas.Drawing.X" shapeId="4100" r:id="rId10"/>
      </mc:Fallback>
    </mc:AlternateContent>
    <mc:AlternateContent xmlns:mc="http://schemas.openxmlformats.org/markup-compatibility/2006">
      <mc:Choice Requires="x14">
        <oleObject progId="Canvas.Drawing.X" shapeId="4101" r:id="rId12">
          <objectPr defaultSize="0" r:id="rId13">
            <anchor moveWithCells="1">
              <from>
                <xdr:col>9</xdr:col>
                <xdr:colOff>533400</xdr:colOff>
                <xdr:row>30</xdr:row>
                <xdr:rowOff>19050</xdr:rowOff>
              </from>
              <to>
                <xdr:col>16</xdr:col>
                <xdr:colOff>352425</xdr:colOff>
                <xdr:row>46</xdr:row>
                <xdr:rowOff>123825</xdr:rowOff>
              </to>
            </anchor>
          </objectPr>
        </oleObject>
      </mc:Choice>
      <mc:Fallback>
        <oleObject progId="Canvas.Drawing.X" shapeId="4101" r:id="rId12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"/>
  <sheetViews>
    <sheetView workbookViewId="0">
      <selection activeCell="H35" sqref="H35"/>
    </sheetView>
  </sheetViews>
  <sheetFormatPr baseColWidth="10" defaultRowHeight="15"/>
  <sheetData>
    <row r="1" spans="1:4">
      <c r="A1" t="s">
        <v>2352</v>
      </c>
      <c r="C1" t="s">
        <v>6</v>
      </c>
      <c r="D1" t="s">
        <v>2353</v>
      </c>
    </row>
    <row r="2" spans="1:4">
      <c r="A2" s="3" t="s">
        <v>4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Canvas.Drawing.X" shapeId="75777" r:id="rId3">
          <objectPr defaultSize="0" autoPict="0" r:id="rId4">
            <anchor moveWithCells="1">
              <from>
                <xdr:col>1</xdr:col>
                <xdr:colOff>0</xdr:colOff>
                <xdr:row>3</xdr:row>
                <xdr:rowOff>0</xdr:rowOff>
              </from>
              <to>
                <xdr:col>9</xdr:col>
                <xdr:colOff>47625</xdr:colOff>
                <xdr:row>24</xdr:row>
                <xdr:rowOff>123825</xdr:rowOff>
              </to>
            </anchor>
          </objectPr>
        </oleObject>
      </mc:Choice>
      <mc:Fallback>
        <oleObject progId="Canvas.Drawing.X" shapeId="75777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"/>
  <sheetViews>
    <sheetView workbookViewId="0">
      <selection activeCell="A2" sqref="A2"/>
    </sheetView>
  </sheetViews>
  <sheetFormatPr baseColWidth="10" defaultRowHeight="15"/>
  <sheetData>
    <row r="1" spans="1:6">
      <c r="B1" t="s">
        <v>2351</v>
      </c>
      <c r="D1" t="s">
        <v>6</v>
      </c>
      <c r="E1" t="s">
        <v>9</v>
      </c>
      <c r="F1" t="s">
        <v>17</v>
      </c>
    </row>
    <row r="2" spans="1:6">
      <c r="A2" s="3" t="s">
        <v>4</v>
      </c>
      <c r="D2" t="s">
        <v>19</v>
      </c>
      <c r="E2" t="s">
        <v>10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Canvas.Drawing.X" shapeId="5122" r:id="rId3">
          <objectPr defaultSize="0" autoPict="0" r:id="rId4">
            <anchor moveWithCells="1">
              <from>
                <xdr:col>11</xdr:col>
                <xdr:colOff>762000</xdr:colOff>
                <xdr:row>3</xdr:row>
                <xdr:rowOff>0</xdr:rowOff>
              </from>
              <to>
                <xdr:col>19</xdr:col>
                <xdr:colOff>238125</xdr:colOff>
                <xdr:row>24</xdr:row>
                <xdr:rowOff>95250</xdr:rowOff>
              </to>
            </anchor>
          </objectPr>
        </oleObject>
      </mc:Choice>
      <mc:Fallback>
        <oleObject progId="Canvas.Drawing.X" shapeId="5122" r:id="rId3"/>
      </mc:Fallback>
    </mc:AlternateContent>
    <mc:AlternateContent xmlns:mc="http://schemas.openxmlformats.org/markup-compatibility/2006">
      <mc:Choice Requires="x14">
        <oleObject progId="Canvas.Drawing.X" shapeId="5123" r:id="rId5">
          <objectPr defaultSize="0" autoPict="0" r:id="rId6">
            <anchor moveWithCells="1">
              <from>
                <xdr:col>20</xdr:col>
                <xdr:colOff>0</xdr:colOff>
                <xdr:row>3</xdr:row>
                <xdr:rowOff>0</xdr:rowOff>
              </from>
              <to>
                <xdr:col>27</xdr:col>
                <xdr:colOff>466725</xdr:colOff>
                <xdr:row>24</xdr:row>
                <xdr:rowOff>171450</xdr:rowOff>
              </to>
            </anchor>
          </objectPr>
        </oleObject>
      </mc:Choice>
      <mc:Fallback>
        <oleObject progId="Canvas.Drawing.X" shapeId="5123" r:id="rId5"/>
      </mc:Fallback>
    </mc:AlternateContent>
    <mc:AlternateContent xmlns:mc="http://schemas.openxmlformats.org/markup-compatibility/2006">
      <mc:Choice Requires="x14">
        <oleObject progId="Canvas.Drawing.X" shapeId="5124" r:id="rId7">
          <objectPr defaultSize="0" autoPict="0" r:id="rId8">
            <anchor moveWithCells="1">
              <from>
                <xdr:col>4</xdr:col>
                <xdr:colOff>342900</xdr:colOff>
                <xdr:row>24</xdr:row>
                <xdr:rowOff>95250</xdr:rowOff>
              </from>
              <to>
                <xdr:col>13</xdr:col>
                <xdr:colOff>219075</xdr:colOff>
                <xdr:row>53</xdr:row>
                <xdr:rowOff>85725</xdr:rowOff>
              </to>
            </anchor>
          </objectPr>
        </oleObject>
      </mc:Choice>
      <mc:Fallback>
        <oleObject progId="Canvas.Drawing.X" shapeId="5124" r:id="rId7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1"/>
  <sheetViews>
    <sheetView workbookViewId="0"/>
  </sheetViews>
  <sheetFormatPr baseColWidth="10" defaultRowHeight="15"/>
  <sheetData>
    <row r="1" spans="1:3">
      <c r="A1" t="s">
        <v>2350</v>
      </c>
      <c r="B1" t="s">
        <v>6</v>
      </c>
      <c r="C1" t="s">
        <v>19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>
      <selection activeCell="A2" sqref="A2"/>
    </sheetView>
  </sheetViews>
  <sheetFormatPr baseColWidth="10" defaultRowHeight="15"/>
  <sheetData>
    <row r="1" spans="1:1">
      <c r="A1" t="s">
        <v>20</v>
      </c>
    </row>
    <row r="2" spans="1:1" ht="17.25">
      <c r="A2" t="s">
        <v>7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"/>
  <sheetViews>
    <sheetView workbookViewId="0">
      <selection sqref="A1:B1"/>
    </sheetView>
  </sheetViews>
  <sheetFormatPr baseColWidth="10" defaultRowHeight="15"/>
  <sheetData>
    <row r="1" spans="1:2" ht="17.25">
      <c r="A1" t="s">
        <v>21</v>
      </c>
      <c r="B1" t="s">
        <v>7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"/>
  <sheetViews>
    <sheetView topLeftCell="G1" workbookViewId="0">
      <selection sqref="A1:B1"/>
    </sheetView>
  </sheetViews>
  <sheetFormatPr baseColWidth="10" defaultRowHeight="15"/>
  <sheetData>
    <row r="1" spans="1:2" ht="17.25">
      <c r="A1" t="s">
        <v>22</v>
      </c>
      <c r="B1" t="s">
        <v>7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selection activeCell="B1" sqref="B1:G1"/>
    </sheetView>
  </sheetViews>
  <sheetFormatPr baseColWidth="10" defaultRowHeight="15"/>
  <sheetData>
    <row r="1" spans="1:7" ht="17.25">
      <c r="B1" t="s">
        <v>23</v>
      </c>
      <c r="C1" t="s">
        <v>7</v>
      </c>
      <c r="E1" t="s">
        <v>16</v>
      </c>
      <c r="F1" t="s">
        <v>6</v>
      </c>
      <c r="G1" t="s">
        <v>19</v>
      </c>
    </row>
    <row r="2" spans="1:7">
      <c r="A2" s="3" t="s">
        <v>4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Canvas.Drawing.X" shapeId="10241" r:id="rId3">
          <objectPr defaultSize="0" autoPict="0" r:id="rId4">
            <anchor moveWithCells="1">
              <from>
                <xdr:col>11</xdr:col>
                <xdr:colOff>57150</xdr:colOff>
                <xdr:row>5</xdr:row>
                <xdr:rowOff>19050</xdr:rowOff>
              </from>
              <to>
                <xdr:col>16</xdr:col>
                <xdr:colOff>228600</xdr:colOff>
                <xdr:row>32</xdr:row>
                <xdr:rowOff>114300</xdr:rowOff>
              </to>
            </anchor>
          </objectPr>
        </oleObject>
      </mc:Choice>
      <mc:Fallback>
        <oleObject progId="Canvas.Drawing.X" shapeId="10241" r:id="rId3"/>
      </mc:Fallback>
    </mc:AlternateContent>
    <mc:AlternateContent xmlns:mc="http://schemas.openxmlformats.org/markup-compatibility/2006">
      <mc:Choice Requires="x14">
        <oleObject progId="Canvas.Drawing.X" shapeId="10242" r:id="rId5">
          <objectPr defaultSize="0" autoPict="0" r:id="rId6">
            <anchor moveWithCells="1">
              <from>
                <xdr:col>1</xdr:col>
                <xdr:colOff>600075</xdr:colOff>
                <xdr:row>7</xdr:row>
                <xdr:rowOff>104775</xdr:rowOff>
              </from>
              <to>
                <xdr:col>8</xdr:col>
                <xdr:colOff>85725</xdr:colOff>
                <xdr:row>30</xdr:row>
                <xdr:rowOff>57150</xdr:rowOff>
              </to>
            </anchor>
          </objectPr>
        </oleObject>
      </mc:Choice>
      <mc:Fallback>
        <oleObject progId="Canvas.Drawing.X" shapeId="10242" r:id="rId5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"/>
  <sheetViews>
    <sheetView workbookViewId="0">
      <selection activeCell="G3" sqref="G3"/>
    </sheetView>
  </sheetViews>
  <sheetFormatPr baseColWidth="10" defaultRowHeight="15"/>
  <sheetData>
    <row r="1" spans="1:5" ht="17.25">
      <c r="A1" t="s">
        <v>24</v>
      </c>
      <c r="B1" t="s">
        <v>7</v>
      </c>
      <c r="D1" t="s">
        <v>10</v>
      </c>
      <c r="E1" t="s">
        <v>6</v>
      </c>
    </row>
    <row r="2" spans="1:5">
      <c r="A2" s="3" t="s">
        <v>3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Canvas.Drawing.X" shapeId="11265" r:id="rId3">
          <objectPr defaultSize="0" r:id="rId4">
            <anchor moveWithCells="1">
              <from>
                <xdr:col>16</xdr:col>
                <xdr:colOff>76200</xdr:colOff>
                <xdr:row>4</xdr:row>
                <xdr:rowOff>180975</xdr:rowOff>
              </from>
              <to>
                <xdr:col>21</xdr:col>
                <xdr:colOff>666750</xdr:colOff>
                <xdr:row>22</xdr:row>
                <xdr:rowOff>180975</xdr:rowOff>
              </to>
            </anchor>
          </objectPr>
        </oleObject>
      </mc:Choice>
      <mc:Fallback>
        <oleObject progId="Canvas.Drawing.X" shapeId="11265" r:id="rId3"/>
      </mc:Fallback>
    </mc:AlternateContent>
    <mc:AlternateContent xmlns:mc="http://schemas.openxmlformats.org/markup-compatibility/2006">
      <mc:Choice Requires="x14">
        <oleObject progId="Canvas.Drawing.X" shapeId="11266" r:id="rId5">
          <objectPr defaultSize="0" autoPict="0" r:id="rId6">
            <anchor moveWithCells="1">
              <from>
                <xdr:col>10</xdr:col>
                <xdr:colOff>28575</xdr:colOff>
                <xdr:row>5</xdr:row>
                <xdr:rowOff>0</xdr:rowOff>
              </from>
              <to>
                <xdr:col>15</xdr:col>
                <xdr:colOff>447675</xdr:colOff>
                <xdr:row>23</xdr:row>
                <xdr:rowOff>38100</xdr:rowOff>
              </to>
            </anchor>
          </objectPr>
        </oleObject>
      </mc:Choice>
      <mc:Fallback>
        <oleObject progId="Canvas.Drawing.X" shapeId="11266" r:id="rId5"/>
      </mc:Fallback>
    </mc:AlternateContent>
    <mc:AlternateContent xmlns:mc="http://schemas.openxmlformats.org/markup-compatibility/2006">
      <mc:Choice Requires="x14">
        <oleObject progId="Canvas.Drawing.X" shapeId="11267" r:id="rId7">
          <objectPr defaultSize="0" autoPict="0" r:id="rId8">
            <anchor moveWithCells="1">
              <from>
                <xdr:col>2</xdr:col>
                <xdr:colOff>381000</xdr:colOff>
                <xdr:row>5</xdr:row>
                <xdr:rowOff>85725</xdr:rowOff>
              </from>
              <to>
                <xdr:col>8</xdr:col>
                <xdr:colOff>666750</xdr:colOff>
                <xdr:row>26</xdr:row>
                <xdr:rowOff>57150</xdr:rowOff>
              </to>
            </anchor>
          </objectPr>
        </oleObject>
      </mc:Choice>
      <mc:Fallback>
        <oleObject progId="Canvas.Drawing.X" shapeId="11267" r:id="rId7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3:B4"/>
  <sheetViews>
    <sheetView workbookViewId="0">
      <selection activeCell="C34" sqref="C34"/>
    </sheetView>
  </sheetViews>
  <sheetFormatPr baseColWidth="10" defaultRowHeight="15"/>
  <sheetData>
    <row r="3" spans="1:2">
      <c r="A3" t="s">
        <v>5</v>
      </c>
      <c r="B3" t="s">
        <v>6</v>
      </c>
    </row>
    <row r="4" spans="1:2" ht="17.25">
      <c r="B4" t="s">
        <v>7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3"/>
  <sheetViews>
    <sheetView workbookViewId="0">
      <selection activeCell="B3" sqref="B3"/>
    </sheetView>
  </sheetViews>
  <sheetFormatPr baseColWidth="10" defaultRowHeight="15"/>
  <sheetData>
    <row r="1" spans="1:6">
      <c r="A1" t="s">
        <v>33</v>
      </c>
      <c r="B1" t="s">
        <v>6</v>
      </c>
      <c r="C1" t="s">
        <v>9</v>
      </c>
      <c r="D1" t="s">
        <v>10</v>
      </c>
      <c r="E1" t="s">
        <v>34</v>
      </c>
      <c r="F1" t="s">
        <v>17</v>
      </c>
    </row>
    <row r="3" spans="1:6">
      <c r="A3" t="s">
        <v>2356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Canvas.Drawing.X" shapeId="13313" r:id="rId3">
          <objectPr defaultSize="0" autoPict="0" r:id="rId4">
            <anchor moveWithCells="1">
              <from>
                <xdr:col>0</xdr:col>
                <xdr:colOff>9525</xdr:colOff>
                <xdr:row>6</xdr:row>
                <xdr:rowOff>85725</xdr:rowOff>
              </from>
              <to>
                <xdr:col>7</xdr:col>
                <xdr:colOff>66675</xdr:colOff>
                <xdr:row>28</xdr:row>
                <xdr:rowOff>161925</xdr:rowOff>
              </to>
            </anchor>
          </objectPr>
        </oleObject>
      </mc:Choice>
      <mc:Fallback>
        <oleObject progId="Canvas.Drawing.X" shapeId="13313" r:id="rId3"/>
      </mc:Fallback>
    </mc:AlternateContent>
    <mc:AlternateContent xmlns:mc="http://schemas.openxmlformats.org/markup-compatibility/2006">
      <mc:Choice Requires="x14">
        <oleObject progId="Canvas.Drawing.X" shapeId="13314" r:id="rId5">
          <objectPr defaultSize="0" autoPict="0" r:id="rId6">
            <anchor moveWithCells="1">
              <from>
                <xdr:col>7</xdr:col>
                <xdr:colOff>762000</xdr:colOff>
                <xdr:row>6</xdr:row>
                <xdr:rowOff>0</xdr:rowOff>
              </from>
              <to>
                <xdr:col>16</xdr:col>
                <xdr:colOff>609600</xdr:colOff>
                <xdr:row>28</xdr:row>
                <xdr:rowOff>19050</xdr:rowOff>
              </to>
            </anchor>
          </objectPr>
        </oleObject>
      </mc:Choice>
      <mc:Fallback>
        <oleObject progId="Canvas.Drawing.X" shapeId="13314" r:id="rId5"/>
      </mc:Fallback>
    </mc:AlternateContent>
    <mc:AlternateContent xmlns:mc="http://schemas.openxmlformats.org/markup-compatibility/2006">
      <mc:Choice Requires="x14">
        <oleObject progId="Canvas.Drawing.X" shapeId="13315" r:id="rId7">
          <objectPr defaultSize="0" autoPict="0" r:id="rId8">
            <anchor moveWithCells="1">
              <from>
                <xdr:col>16</xdr:col>
                <xdr:colOff>762000</xdr:colOff>
                <xdr:row>6</xdr:row>
                <xdr:rowOff>0</xdr:rowOff>
              </from>
              <to>
                <xdr:col>27</xdr:col>
                <xdr:colOff>47625</xdr:colOff>
                <xdr:row>27</xdr:row>
                <xdr:rowOff>161925</xdr:rowOff>
              </to>
            </anchor>
          </objectPr>
        </oleObject>
      </mc:Choice>
      <mc:Fallback>
        <oleObject progId="Canvas.Drawing.X" shapeId="13315" r:id="rId7"/>
      </mc:Fallback>
    </mc:AlternateContent>
    <mc:AlternateContent xmlns:mc="http://schemas.openxmlformats.org/markup-compatibility/2006">
      <mc:Choice Requires="x14">
        <oleObject progId="Canvas.Drawing.X" shapeId="13316" r:id="rId9">
          <objectPr defaultSize="0" autoPict="0" r:id="rId10">
            <anchor moveWithCells="1">
              <from>
                <xdr:col>27</xdr:col>
                <xdr:colOff>762000</xdr:colOff>
                <xdr:row>5</xdr:row>
                <xdr:rowOff>190500</xdr:rowOff>
              </from>
              <to>
                <xdr:col>38</xdr:col>
                <xdr:colOff>28575</xdr:colOff>
                <xdr:row>27</xdr:row>
                <xdr:rowOff>66675</xdr:rowOff>
              </to>
            </anchor>
          </objectPr>
        </oleObject>
      </mc:Choice>
      <mc:Fallback>
        <oleObject progId="Canvas.Drawing.X" shapeId="13316" r:id="rId9"/>
      </mc:Fallback>
    </mc:AlternateContent>
    <mc:AlternateContent xmlns:mc="http://schemas.openxmlformats.org/markup-compatibility/2006">
      <mc:Choice Requires="x14">
        <oleObject progId="Canvas.Drawing.X" shapeId="13317" r:id="rId11">
          <objectPr defaultSize="0" autoPict="0" r:id="rId12">
            <anchor moveWithCells="1">
              <from>
                <xdr:col>39</xdr:col>
                <xdr:colOff>0</xdr:colOff>
                <xdr:row>6</xdr:row>
                <xdr:rowOff>0</xdr:rowOff>
              </from>
              <to>
                <xdr:col>49</xdr:col>
                <xdr:colOff>514350</xdr:colOff>
                <xdr:row>27</xdr:row>
                <xdr:rowOff>66675</xdr:rowOff>
              </to>
            </anchor>
          </objectPr>
        </oleObject>
      </mc:Choice>
      <mc:Fallback>
        <oleObject progId="Canvas.Drawing.X" shapeId="13317" r:id="rId11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1"/>
  <sheetViews>
    <sheetView workbookViewId="0">
      <selection activeCell="A33" sqref="A33"/>
    </sheetView>
  </sheetViews>
  <sheetFormatPr baseColWidth="10" defaultRowHeight="15"/>
  <sheetData>
    <row r="1" spans="1:3">
      <c r="A1" t="s">
        <v>2316</v>
      </c>
      <c r="B1" t="s">
        <v>9</v>
      </c>
      <c r="C1" t="s">
        <v>10</v>
      </c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1"/>
  <sheetViews>
    <sheetView workbookViewId="0">
      <selection activeCell="B1" sqref="B1"/>
    </sheetView>
  </sheetViews>
  <sheetFormatPr baseColWidth="10" defaultRowHeight="15"/>
  <sheetData>
    <row r="1" spans="1:2">
      <c r="A1" t="s">
        <v>35</v>
      </c>
      <c r="B1" t="s">
        <v>2358</v>
      </c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2"/>
  <sheetViews>
    <sheetView workbookViewId="0">
      <selection activeCell="B2" sqref="B2"/>
    </sheetView>
  </sheetViews>
  <sheetFormatPr baseColWidth="10" defaultRowHeight="15"/>
  <sheetData>
    <row r="1" spans="1:6">
      <c r="A1" t="s">
        <v>2357</v>
      </c>
      <c r="B1" t="s">
        <v>6</v>
      </c>
      <c r="C1" t="s">
        <v>10</v>
      </c>
      <c r="D1" t="s">
        <v>16</v>
      </c>
      <c r="E1" t="s">
        <v>19</v>
      </c>
      <c r="F1" t="s">
        <v>36</v>
      </c>
    </row>
    <row r="2" spans="1:6">
      <c r="A2" t="s">
        <v>2358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Canvas.Drawing.X" shapeId="16385" r:id="rId3">
          <objectPr defaultSize="0" autoPict="0" r:id="rId4">
            <anchor moveWithCells="1">
              <from>
                <xdr:col>0</xdr:col>
                <xdr:colOff>0</xdr:colOff>
                <xdr:row>3</xdr:row>
                <xdr:rowOff>0</xdr:rowOff>
              </from>
              <to>
                <xdr:col>8</xdr:col>
                <xdr:colOff>47625</xdr:colOff>
                <xdr:row>29</xdr:row>
                <xdr:rowOff>76200</xdr:rowOff>
              </to>
            </anchor>
          </objectPr>
        </oleObject>
      </mc:Choice>
      <mc:Fallback>
        <oleObject progId="Canvas.Drawing.X" shapeId="16385" r:id="rId3"/>
      </mc:Fallback>
    </mc:AlternateContent>
    <mc:AlternateContent xmlns:mc="http://schemas.openxmlformats.org/markup-compatibility/2006">
      <mc:Choice Requires="x14">
        <oleObject progId="Canvas.Drawing.X" shapeId="16386" r:id="rId5">
          <objectPr defaultSize="0" autoPict="0" r:id="rId6">
            <anchor moveWithCells="1">
              <from>
                <xdr:col>9</xdr:col>
                <xdr:colOff>0</xdr:colOff>
                <xdr:row>3</xdr:row>
                <xdr:rowOff>0</xdr:rowOff>
              </from>
              <to>
                <xdr:col>17</xdr:col>
                <xdr:colOff>142875</xdr:colOff>
                <xdr:row>29</xdr:row>
                <xdr:rowOff>161925</xdr:rowOff>
              </to>
            </anchor>
          </objectPr>
        </oleObject>
      </mc:Choice>
      <mc:Fallback>
        <oleObject progId="Canvas.Drawing.X" shapeId="16386" r:id="rId5"/>
      </mc:Fallback>
    </mc:AlternateContent>
    <mc:AlternateContent xmlns:mc="http://schemas.openxmlformats.org/markup-compatibility/2006">
      <mc:Choice Requires="x14">
        <oleObject progId="Canvas.Drawing.X" shapeId="16387" r:id="rId7">
          <objectPr defaultSize="0" autoPict="0" r:id="rId8">
            <anchor moveWithCells="1">
              <from>
                <xdr:col>18</xdr:col>
                <xdr:colOff>0</xdr:colOff>
                <xdr:row>3</xdr:row>
                <xdr:rowOff>0</xdr:rowOff>
              </from>
              <to>
                <xdr:col>26</xdr:col>
                <xdr:colOff>133350</xdr:colOff>
                <xdr:row>29</xdr:row>
                <xdr:rowOff>152400</xdr:rowOff>
              </to>
            </anchor>
          </objectPr>
        </oleObject>
      </mc:Choice>
      <mc:Fallback>
        <oleObject progId="Canvas.Drawing.X" shapeId="16387" r:id="rId7"/>
      </mc:Fallback>
    </mc:AlternateContent>
    <mc:AlternateContent xmlns:mc="http://schemas.openxmlformats.org/markup-compatibility/2006">
      <mc:Choice Requires="x14">
        <oleObject progId="Canvas.Drawing.X" shapeId="16388" r:id="rId9">
          <objectPr defaultSize="0" autoPict="0" r:id="rId10">
            <anchor moveWithCells="1">
              <from>
                <xdr:col>27</xdr:col>
                <xdr:colOff>0</xdr:colOff>
                <xdr:row>2</xdr:row>
                <xdr:rowOff>190500</xdr:rowOff>
              </from>
              <to>
                <xdr:col>35</xdr:col>
                <xdr:colOff>219075</xdr:colOff>
                <xdr:row>30</xdr:row>
                <xdr:rowOff>28575</xdr:rowOff>
              </to>
            </anchor>
          </objectPr>
        </oleObject>
      </mc:Choice>
      <mc:Fallback>
        <oleObject progId="Canvas.Drawing.X" shapeId="16388" r:id="rId9"/>
      </mc:Fallback>
    </mc:AlternateContent>
    <mc:AlternateContent xmlns:mc="http://schemas.openxmlformats.org/markup-compatibility/2006">
      <mc:Choice Requires="x14">
        <oleObject progId="Canvas.Drawing.X" shapeId="16389" r:id="rId11">
          <objectPr defaultSize="0" autoPict="0" r:id="rId12">
            <anchor moveWithCells="1">
              <from>
                <xdr:col>36</xdr:col>
                <xdr:colOff>0</xdr:colOff>
                <xdr:row>3</xdr:row>
                <xdr:rowOff>0</xdr:rowOff>
              </from>
              <to>
                <xdr:col>43</xdr:col>
                <xdr:colOff>666750</xdr:colOff>
                <xdr:row>28</xdr:row>
                <xdr:rowOff>152400</xdr:rowOff>
              </to>
            </anchor>
          </objectPr>
        </oleObject>
      </mc:Choice>
      <mc:Fallback>
        <oleObject progId="Canvas.Drawing.X" shapeId="16389" r:id="rId11"/>
      </mc:Fallback>
    </mc:AlternateContent>
    <mc:AlternateContent xmlns:mc="http://schemas.openxmlformats.org/markup-compatibility/2006">
      <mc:Choice Requires="x14">
        <oleObject progId="Canvas.Drawing.X" shapeId="16390" r:id="rId13">
          <objectPr defaultSize="0" autoPict="0" r:id="rId14">
            <anchor moveWithCells="1">
              <from>
                <xdr:col>44</xdr:col>
                <xdr:colOff>0</xdr:colOff>
                <xdr:row>3</xdr:row>
                <xdr:rowOff>0</xdr:rowOff>
              </from>
              <to>
                <xdr:col>51</xdr:col>
                <xdr:colOff>657225</xdr:colOff>
                <xdr:row>28</xdr:row>
                <xdr:rowOff>142875</xdr:rowOff>
              </to>
            </anchor>
          </objectPr>
        </oleObject>
      </mc:Choice>
      <mc:Fallback>
        <oleObject progId="Canvas.Drawing.X" shapeId="16390" r:id="rId13"/>
      </mc:Fallback>
    </mc:AlternateContent>
    <mc:AlternateContent xmlns:mc="http://schemas.openxmlformats.org/markup-compatibility/2006">
      <mc:Choice Requires="x14">
        <oleObject progId="Canvas.Drawing.X" shapeId="16391" r:id="rId15">
          <objectPr defaultSize="0" autoPict="0" r:id="rId16">
            <anchor moveWithCells="1">
              <from>
                <xdr:col>51</xdr:col>
                <xdr:colOff>762000</xdr:colOff>
                <xdr:row>3</xdr:row>
                <xdr:rowOff>0</xdr:rowOff>
              </from>
              <to>
                <xdr:col>60</xdr:col>
                <xdr:colOff>285750</xdr:colOff>
                <xdr:row>27</xdr:row>
                <xdr:rowOff>180975</xdr:rowOff>
              </to>
            </anchor>
          </objectPr>
        </oleObject>
      </mc:Choice>
      <mc:Fallback>
        <oleObject progId="Canvas.Drawing.X" shapeId="16391" r:id="rId15"/>
      </mc:Fallback>
    </mc:AlternateContent>
    <mc:AlternateContent xmlns:mc="http://schemas.openxmlformats.org/markup-compatibility/2006">
      <mc:Choice Requires="x14">
        <oleObject progId="Canvas.Drawing.X" shapeId="16392" r:id="rId17">
          <objectPr defaultSize="0" autoPict="0" r:id="rId18">
            <anchor moveWithCells="1">
              <from>
                <xdr:col>60</xdr:col>
                <xdr:colOff>762000</xdr:colOff>
                <xdr:row>3</xdr:row>
                <xdr:rowOff>0</xdr:rowOff>
              </from>
              <to>
                <xdr:col>68</xdr:col>
                <xdr:colOff>504825</xdr:colOff>
                <xdr:row>28</xdr:row>
                <xdr:rowOff>28575</xdr:rowOff>
              </to>
            </anchor>
          </objectPr>
        </oleObject>
      </mc:Choice>
      <mc:Fallback>
        <oleObject progId="Canvas.Drawing.X" shapeId="16392" r:id="rId17"/>
      </mc:Fallback>
    </mc:AlternateContent>
    <mc:AlternateContent xmlns:mc="http://schemas.openxmlformats.org/markup-compatibility/2006">
      <mc:Choice Requires="x14">
        <oleObject progId="Canvas.Drawing.X" shapeId="16393" r:id="rId19">
          <objectPr defaultSize="0" autoPict="0" r:id="rId18">
            <anchor moveWithCells="1">
              <from>
                <xdr:col>0</xdr:col>
                <xdr:colOff>0</xdr:colOff>
                <xdr:row>30</xdr:row>
                <xdr:rowOff>123825</xdr:rowOff>
              </from>
              <to>
                <xdr:col>8</xdr:col>
                <xdr:colOff>47625</xdr:colOff>
                <xdr:row>57</xdr:row>
                <xdr:rowOff>19050</xdr:rowOff>
              </to>
            </anchor>
          </objectPr>
        </oleObject>
      </mc:Choice>
      <mc:Fallback>
        <oleObject progId="Canvas.Drawing.X" shapeId="16393" r:id="rId19"/>
      </mc:Fallback>
    </mc:AlternateContent>
    <mc:AlternateContent xmlns:mc="http://schemas.openxmlformats.org/markup-compatibility/2006">
      <mc:Choice Requires="x14">
        <oleObject progId="Canvas.Drawing.X" shapeId="16394" r:id="rId20">
          <objectPr defaultSize="0" autoPict="0" r:id="rId14">
            <anchor moveWithCells="1">
              <from>
                <xdr:col>9</xdr:col>
                <xdr:colOff>0</xdr:colOff>
                <xdr:row>32</xdr:row>
                <xdr:rowOff>0</xdr:rowOff>
              </from>
              <to>
                <xdr:col>16</xdr:col>
                <xdr:colOff>133350</xdr:colOff>
                <xdr:row>55</xdr:row>
                <xdr:rowOff>95250</xdr:rowOff>
              </to>
            </anchor>
          </objectPr>
        </oleObject>
      </mc:Choice>
      <mc:Fallback>
        <oleObject progId="Canvas.Drawing.X" shapeId="16394" r:id="rId20"/>
      </mc:Fallback>
    </mc:AlternateContent>
    <mc:AlternateContent xmlns:mc="http://schemas.openxmlformats.org/markup-compatibility/2006">
      <mc:Choice Requires="x14">
        <oleObject progId="Canvas.Drawing.X" shapeId="16395" r:id="rId21">
          <objectPr defaultSize="0" autoPict="0" r:id="rId12">
            <anchor moveWithCells="1">
              <from>
                <xdr:col>18</xdr:col>
                <xdr:colOff>0</xdr:colOff>
                <xdr:row>32</xdr:row>
                <xdr:rowOff>0</xdr:rowOff>
              </from>
              <to>
                <xdr:col>25</xdr:col>
                <xdr:colOff>219075</xdr:colOff>
                <xdr:row>55</xdr:row>
                <xdr:rowOff>161925</xdr:rowOff>
              </to>
            </anchor>
          </objectPr>
        </oleObject>
      </mc:Choice>
      <mc:Fallback>
        <oleObject progId="Canvas.Drawing.X" shapeId="16395" r:id="rId21"/>
      </mc:Fallback>
    </mc:AlternateContent>
    <mc:AlternateContent xmlns:mc="http://schemas.openxmlformats.org/markup-compatibility/2006">
      <mc:Choice Requires="x14">
        <oleObject progId="Canvas.Drawing.X" shapeId="16396" r:id="rId22">
          <objectPr defaultSize="0" autoPict="0" r:id="rId23">
            <anchor moveWithCells="1">
              <from>
                <xdr:col>25</xdr:col>
                <xdr:colOff>762000</xdr:colOff>
                <xdr:row>32</xdr:row>
                <xdr:rowOff>0</xdr:rowOff>
              </from>
              <to>
                <xdr:col>33</xdr:col>
                <xdr:colOff>114300</xdr:colOff>
                <xdr:row>55</xdr:row>
                <xdr:rowOff>133350</xdr:rowOff>
              </to>
            </anchor>
          </objectPr>
        </oleObject>
      </mc:Choice>
      <mc:Fallback>
        <oleObject progId="Canvas.Drawing.X" shapeId="16396" r:id="rId22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2:A5"/>
  <sheetViews>
    <sheetView workbookViewId="0">
      <selection activeCell="A10" sqref="A10:XFD10"/>
    </sheetView>
  </sheetViews>
  <sheetFormatPr baseColWidth="10" defaultRowHeight="15"/>
  <sheetData>
    <row r="2" spans="1:1">
      <c r="A2" t="s">
        <v>2313</v>
      </c>
    </row>
    <row r="3" spans="1:1">
      <c r="A3" t="s">
        <v>34</v>
      </c>
    </row>
    <row r="4" spans="1:1">
      <c r="A4" t="s">
        <v>9</v>
      </c>
    </row>
    <row r="5" spans="1:1">
      <c r="A5" t="s">
        <v>10</v>
      </c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1"/>
  <sheetViews>
    <sheetView workbookViewId="0">
      <selection activeCell="D3" sqref="D3"/>
    </sheetView>
  </sheetViews>
  <sheetFormatPr baseColWidth="10" defaultRowHeight="15"/>
  <sheetData>
    <row r="1" spans="1:3">
      <c r="A1" t="s">
        <v>2314</v>
      </c>
      <c r="B1" t="s">
        <v>2317</v>
      </c>
      <c r="C1" t="s">
        <v>10</v>
      </c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68"/>
  <sheetViews>
    <sheetView workbookViewId="0">
      <selection activeCell="A3" sqref="A3"/>
    </sheetView>
  </sheetViews>
  <sheetFormatPr baseColWidth="10" defaultColWidth="8.85546875" defaultRowHeight="15"/>
  <sheetData>
    <row r="1" spans="1:1">
      <c r="A1" s="7" t="s">
        <v>2315</v>
      </c>
    </row>
    <row r="2" spans="1:1">
      <c r="A2" t="s">
        <v>2303</v>
      </c>
    </row>
    <row r="25" spans="7:21">
      <c r="G25" s="33" t="s">
        <v>2304</v>
      </c>
      <c r="M25" s="33" t="s">
        <v>2305</v>
      </c>
      <c r="S25" s="34"/>
      <c r="U25" t="s">
        <v>2308</v>
      </c>
    </row>
    <row r="43" spans="7:19">
      <c r="G43" s="33" t="s">
        <v>2309</v>
      </c>
      <c r="M43" s="33" t="s">
        <v>2310</v>
      </c>
    </row>
    <row r="46" spans="7:19">
      <c r="S46" t="s">
        <v>2307</v>
      </c>
    </row>
    <row r="68" spans="7:7">
      <c r="G68" t="s">
        <v>2307</v>
      </c>
    </row>
  </sheetData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"/>
  <sheetViews>
    <sheetView workbookViewId="0">
      <selection activeCell="N157" sqref="N157"/>
    </sheetView>
  </sheetViews>
  <sheetFormatPr baseColWidth="10" defaultRowHeight="15"/>
  <sheetData>
    <row r="1" spans="1:6">
      <c r="A1" t="s">
        <v>2318</v>
      </c>
      <c r="B1" t="s">
        <v>9</v>
      </c>
      <c r="C1" t="s">
        <v>16</v>
      </c>
      <c r="D1" t="s">
        <v>19</v>
      </c>
      <c r="E1" t="s">
        <v>10</v>
      </c>
      <c r="F1" t="s">
        <v>17</v>
      </c>
    </row>
  </sheetData>
  <pageMargins left="0.7" right="0.7" top="0.78740157499999996" bottom="0.78740157499999996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Canvas.Drawing.X" shapeId="29700" r:id="rId4">
          <objectPr defaultSize="0" autoPict="0" r:id="rId5">
            <anchor moveWithCells="1">
              <from>
                <xdr:col>9</xdr:col>
                <xdr:colOff>0</xdr:colOff>
                <xdr:row>6</xdr:row>
                <xdr:rowOff>19050</xdr:rowOff>
              </from>
              <to>
                <xdr:col>15</xdr:col>
                <xdr:colOff>371475</xdr:colOff>
                <xdr:row>27</xdr:row>
                <xdr:rowOff>66675</xdr:rowOff>
              </to>
            </anchor>
          </objectPr>
        </oleObject>
      </mc:Choice>
      <mc:Fallback>
        <oleObject progId="Canvas.Drawing.X" shapeId="29700" r:id="rId4"/>
      </mc:Fallback>
    </mc:AlternateContent>
    <mc:AlternateContent xmlns:mc="http://schemas.openxmlformats.org/markup-compatibility/2006">
      <mc:Choice Requires="x14">
        <oleObject progId="Canvas.Drawing.X" shapeId="29697" r:id="rId6">
          <objectPr defaultSize="0" autoPict="0" r:id="rId7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8</xdr:col>
                <xdr:colOff>333375</xdr:colOff>
                <xdr:row>27</xdr:row>
                <xdr:rowOff>19050</xdr:rowOff>
              </to>
            </anchor>
          </objectPr>
        </oleObject>
      </mc:Choice>
      <mc:Fallback>
        <oleObject progId="Canvas.Drawing.X" shapeId="29697" r:id="rId6"/>
      </mc:Fallback>
    </mc:AlternateContent>
    <mc:AlternateContent xmlns:mc="http://schemas.openxmlformats.org/markup-compatibility/2006">
      <mc:Choice Requires="x14">
        <oleObject progId="Canvas.Drawing.X" shapeId="29701" r:id="rId8">
          <objectPr defaultSize="0" autoPict="0" r:id="rId9">
            <anchor moveWithCells="1">
              <from>
                <xdr:col>15</xdr:col>
                <xdr:colOff>762000</xdr:colOff>
                <xdr:row>6</xdr:row>
                <xdr:rowOff>0</xdr:rowOff>
              </from>
              <to>
                <xdr:col>26</xdr:col>
                <xdr:colOff>219075</xdr:colOff>
                <xdr:row>27</xdr:row>
                <xdr:rowOff>38100</xdr:rowOff>
              </to>
            </anchor>
          </objectPr>
        </oleObject>
      </mc:Choice>
      <mc:Fallback>
        <oleObject progId="Canvas.Drawing.X" shapeId="29701" r:id="rId8"/>
      </mc:Fallback>
    </mc:AlternateContent>
    <mc:AlternateContent xmlns:mc="http://schemas.openxmlformats.org/markup-compatibility/2006">
      <mc:Choice Requires="x14">
        <oleObject progId="Canvas.Drawing.X" shapeId="29703" r:id="rId10">
          <objectPr defaultSize="0" r:id="rId11">
            <anchor moveWithCells="1">
              <from>
                <xdr:col>10</xdr:col>
                <xdr:colOff>0</xdr:colOff>
                <xdr:row>31</xdr:row>
                <xdr:rowOff>0</xdr:rowOff>
              </from>
              <to>
                <xdr:col>18</xdr:col>
                <xdr:colOff>447675</xdr:colOff>
                <xdr:row>63</xdr:row>
                <xdr:rowOff>133350</xdr:rowOff>
              </to>
            </anchor>
          </objectPr>
        </oleObject>
      </mc:Choice>
      <mc:Fallback>
        <oleObject progId="Canvas.Drawing.X" shapeId="29703" r:id="rId10"/>
      </mc:Fallback>
    </mc:AlternateContent>
    <mc:AlternateContent xmlns:mc="http://schemas.openxmlformats.org/markup-compatibility/2006">
      <mc:Choice Requires="x14">
        <oleObject progId="Canvas.Drawing.X" shapeId="29704" r:id="rId12">
          <objectPr defaultSize="0" r:id="rId13">
            <anchor moveWithCells="1">
              <from>
                <xdr:col>2</xdr:col>
                <xdr:colOff>0</xdr:colOff>
                <xdr:row>31</xdr:row>
                <xdr:rowOff>85725</xdr:rowOff>
              </from>
              <to>
                <xdr:col>8</xdr:col>
                <xdr:colOff>314325</xdr:colOff>
                <xdr:row>50</xdr:row>
                <xdr:rowOff>152400</xdr:rowOff>
              </to>
            </anchor>
          </objectPr>
        </oleObject>
      </mc:Choice>
      <mc:Fallback>
        <oleObject progId="Canvas.Drawing.X" shapeId="29704" r:id="rId12"/>
      </mc:Fallback>
    </mc:AlternateContent>
    <mc:AlternateContent xmlns:mc="http://schemas.openxmlformats.org/markup-compatibility/2006">
      <mc:Choice Requires="x14">
        <oleObject progId="Canvas.Drawing.X" shapeId="29706" r:id="rId14">
          <objectPr defaultSize="0" autoPict="0" r:id="rId15">
            <anchor moveWithCells="1">
              <from>
                <xdr:col>2</xdr:col>
                <xdr:colOff>0</xdr:colOff>
                <xdr:row>51</xdr:row>
                <xdr:rowOff>95250</xdr:rowOff>
              </from>
              <to>
                <xdr:col>8</xdr:col>
                <xdr:colOff>466725</xdr:colOff>
                <xdr:row>73</xdr:row>
                <xdr:rowOff>57150</xdr:rowOff>
              </to>
            </anchor>
          </objectPr>
        </oleObject>
      </mc:Choice>
      <mc:Fallback>
        <oleObject progId="Canvas.Drawing.X" shapeId="29706" r:id="rId14"/>
      </mc:Fallback>
    </mc:AlternateContent>
    <mc:AlternateContent xmlns:mc="http://schemas.openxmlformats.org/markup-compatibility/2006">
      <mc:Choice Requires="x14">
        <oleObject progId="Canvas.Drawing.X" shapeId="29707" r:id="rId16">
          <objectPr defaultSize="0" autoPict="0" r:id="rId17">
            <anchor moveWithCells="1">
              <from>
                <xdr:col>2</xdr:col>
                <xdr:colOff>0</xdr:colOff>
                <xdr:row>74</xdr:row>
                <xdr:rowOff>57150</xdr:rowOff>
              </from>
              <to>
                <xdr:col>8</xdr:col>
                <xdr:colOff>495300</xdr:colOff>
                <xdr:row>96</xdr:row>
                <xdr:rowOff>114300</xdr:rowOff>
              </to>
            </anchor>
          </objectPr>
        </oleObject>
      </mc:Choice>
      <mc:Fallback>
        <oleObject progId="Canvas.Drawing.X" shapeId="29707" r:id="rId16"/>
      </mc:Fallback>
    </mc:AlternateContent>
    <mc:AlternateContent xmlns:mc="http://schemas.openxmlformats.org/markup-compatibility/2006">
      <mc:Choice Requires="x14">
        <oleObject progId="Canvas.Drawing.X" shapeId="29708" r:id="rId18">
          <objectPr defaultSize="0" autoPict="0" r:id="rId19">
            <anchor moveWithCells="1">
              <from>
                <xdr:col>8</xdr:col>
                <xdr:colOff>647700</xdr:colOff>
                <xdr:row>74</xdr:row>
                <xdr:rowOff>76200</xdr:rowOff>
              </from>
              <to>
                <xdr:col>22</xdr:col>
                <xdr:colOff>142875</xdr:colOff>
                <xdr:row>95</xdr:row>
                <xdr:rowOff>85725</xdr:rowOff>
              </to>
            </anchor>
          </objectPr>
        </oleObject>
      </mc:Choice>
      <mc:Fallback>
        <oleObject progId="Canvas.Drawing.X" shapeId="29708" r:id="rId18"/>
      </mc:Fallback>
    </mc:AlternateContent>
  </oleObject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1"/>
  <sheetViews>
    <sheetView workbookViewId="0">
      <selection activeCell="AK25" sqref="AK25"/>
    </sheetView>
  </sheetViews>
  <sheetFormatPr baseColWidth="10" defaultRowHeight="15"/>
  <sheetData>
    <row r="1" spans="1:4">
      <c r="A1" t="s">
        <v>2319</v>
      </c>
      <c r="B1" t="s">
        <v>9</v>
      </c>
      <c r="C1" t="s">
        <v>10</v>
      </c>
      <c r="D1" t="s">
        <v>6</v>
      </c>
    </row>
  </sheetData>
  <pageMargins left="0.7" right="0.7" top="0.78740157499999996" bottom="0.78740157499999996" header="0.3" footer="0.3"/>
  <drawing r:id="rId1"/>
  <legacyDrawing r:id="rId2"/>
  <oleObjects>
    <mc:AlternateContent xmlns:mc="http://schemas.openxmlformats.org/markup-compatibility/2006">
      <mc:Choice Requires="x14">
        <oleObject progId="Canvas.Drawing.X" shapeId="30723" r:id="rId3">
          <objectPr defaultSize="0" autoPict="0" r:id="rId4">
            <anchor moveWithCells="1">
              <from>
                <xdr:col>1</xdr:col>
                <xdr:colOff>190500</xdr:colOff>
                <xdr:row>3</xdr:row>
                <xdr:rowOff>133350</xdr:rowOff>
              </from>
              <to>
                <xdr:col>6</xdr:col>
                <xdr:colOff>57150</xdr:colOff>
                <xdr:row>23</xdr:row>
                <xdr:rowOff>76200</xdr:rowOff>
              </to>
            </anchor>
          </objectPr>
        </oleObject>
      </mc:Choice>
      <mc:Fallback>
        <oleObject progId="Canvas.Drawing.X" shapeId="30723" r:id="rId3"/>
      </mc:Fallback>
    </mc:AlternateContent>
    <mc:AlternateContent xmlns:mc="http://schemas.openxmlformats.org/markup-compatibility/2006">
      <mc:Choice Requires="x14">
        <oleObject progId="Canvas.Drawing.X" shapeId="30724" r:id="rId5">
          <objectPr defaultSize="0" autoPict="0" r:id="rId6">
            <anchor moveWithCells="1">
              <from>
                <xdr:col>1</xdr:col>
                <xdr:colOff>66675</xdr:colOff>
                <xdr:row>23</xdr:row>
                <xdr:rowOff>57150</xdr:rowOff>
              </from>
              <to>
                <xdr:col>7</xdr:col>
                <xdr:colOff>171450</xdr:colOff>
                <xdr:row>45</xdr:row>
                <xdr:rowOff>28575</xdr:rowOff>
              </to>
            </anchor>
          </objectPr>
        </oleObject>
      </mc:Choice>
      <mc:Fallback>
        <oleObject progId="Canvas.Drawing.X" shapeId="30724" r:id="rId5"/>
      </mc:Fallback>
    </mc:AlternateContent>
    <mc:AlternateContent xmlns:mc="http://schemas.openxmlformats.org/markup-compatibility/2006">
      <mc:Choice Requires="x14">
        <oleObject progId="Canvas.Drawing.X" shapeId="30725" r:id="rId7">
          <objectPr defaultSize="0" autoPict="0" r:id="rId8">
            <anchor moveWithCells="1">
              <from>
                <xdr:col>8</xdr:col>
                <xdr:colOff>762000</xdr:colOff>
                <xdr:row>4</xdr:row>
                <xdr:rowOff>0</xdr:rowOff>
              </from>
              <to>
                <xdr:col>14</xdr:col>
                <xdr:colOff>76200</xdr:colOff>
                <xdr:row>24</xdr:row>
                <xdr:rowOff>152400</xdr:rowOff>
              </to>
            </anchor>
          </objectPr>
        </oleObject>
      </mc:Choice>
      <mc:Fallback>
        <oleObject progId="Canvas.Drawing.X" shapeId="30725" r:id="rId7"/>
      </mc:Fallback>
    </mc:AlternateContent>
    <mc:AlternateContent xmlns:mc="http://schemas.openxmlformats.org/markup-compatibility/2006">
      <mc:Choice Requires="x14">
        <oleObject progId="Canvas.Drawing.X" shapeId="30726" r:id="rId9">
          <objectPr defaultSize="0" autoPict="0" r:id="rId10">
            <anchor moveWithCells="1">
              <from>
                <xdr:col>8</xdr:col>
                <xdr:colOff>171450</xdr:colOff>
                <xdr:row>25</xdr:row>
                <xdr:rowOff>76200</xdr:rowOff>
              </from>
              <to>
                <xdr:col>14</xdr:col>
                <xdr:colOff>409575</xdr:colOff>
                <xdr:row>47</xdr:row>
                <xdr:rowOff>161925</xdr:rowOff>
              </to>
            </anchor>
          </objectPr>
        </oleObject>
      </mc:Choice>
      <mc:Fallback>
        <oleObject progId="Canvas.Drawing.X" shapeId="30726" r:id="rId9"/>
      </mc:Fallback>
    </mc:AlternateContent>
    <mc:AlternateContent xmlns:mc="http://schemas.openxmlformats.org/markup-compatibility/2006">
      <mc:Choice Requires="x14">
        <oleObject progId="Canvas.Drawing.X" shapeId="30728" r:id="rId11">
          <objectPr defaultSize="0" autoPict="0" r:id="rId12">
            <anchor moveWithCells="1">
              <from>
                <xdr:col>37</xdr:col>
                <xdr:colOff>571500</xdr:colOff>
                <xdr:row>21</xdr:row>
                <xdr:rowOff>76200</xdr:rowOff>
              </from>
              <to>
                <xdr:col>45</xdr:col>
                <xdr:colOff>504825</xdr:colOff>
                <xdr:row>45</xdr:row>
                <xdr:rowOff>19050</xdr:rowOff>
              </to>
            </anchor>
          </objectPr>
        </oleObject>
      </mc:Choice>
      <mc:Fallback>
        <oleObject progId="Canvas.Drawing.X" shapeId="30728" r:id="rId11"/>
      </mc:Fallback>
    </mc:AlternateContent>
  </oleObjec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4"/>
  <sheetViews>
    <sheetView topLeftCell="A4" workbookViewId="0">
      <selection activeCell="I8" sqref="I8"/>
    </sheetView>
  </sheetViews>
  <sheetFormatPr baseColWidth="10" defaultRowHeight="15"/>
  <cols>
    <col min="1" max="1" width="17" customWidth="1"/>
  </cols>
  <sheetData>
    <row r="1" spans="1:7">
      <c r="A1" t="s">
        <v>2359</v>
      </c>
      <c r="G1" t="s">
        <v>2372</v>
      </c>
    </row>
    <row r="4" spans="1:7">
      <c r="A4" s="3" t="s">
        <v>2362</v>
      </c>
      <c r="B4" t="s">
        <v>2360</v>
      </c>
    </row>
    <row r="5" spans="1:7">
      <c r="A5" s="3" t="s">
        <v>2363</v>
      </c>
      <c r="B5" t="s">
        <v>2361</v>
      </c>
    </row>
    <row r="6" spans="1:7">
      <c r="A6" s="3"/>
    </row>
    <row r="7" spans="1:7">
      <c r="A7" s="3" t="s">
        <v>2373</v>
      </c>
      <c r="B7" t="s">
        <v>2375</v>
      </c>
    </row>
    <row r="8" spans="1:7">
      <c r="A8" s="3" t="s">
        <v>2374</v>
      </c>
      <c r="B8" t="s">
        <v>2376</v>
      </c>
    </row>
    <row r="10" spans="1:7">
      <c r="A10" s="3" t="s">
        <v>2370</v>
      </c>
      <c r="B10" t="s">
        <v>2364</v>
      </c>
    </row>
    <row r="11" spans="1:7">
      <c r="A11" s="3" t="s">
        <v>2371</v>
      </c>
      <c r="B11" t="s">
        <v>2365</v>
      </c>
    </row>
    <row r="13" spans="1:7">
      <c r="A13" s="3" t="s">
        <v>2369</v>
      </c>
      <c r="B13" t="s">
        <v>2366</v>
      </c>
    </row>
    <row r="14" spans="1:7">
      <c r="A14" s="3" t="s">
        <v>2368</v>
      </c>
      <c r="B14" t="s">
        <v>2367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K3"/>
  <sheetViews>
    <sheetView zoomScale="90" zoomScaleNormal="90" workbookViewId="0">
      <selection activeCell="L4" sqref="L4"/>
    </sheetView>
  </sheetViews>
  <sheetFormatPr baseColWidth="10" defaultColWidth="9.140625" defaultRowHeight="15"/>
  <sheetData>
    <row r="1" spans="2:11" ht="15.75">
      <c r="B1" s="2" t="s">
        <v>0</v>
      </c>
    </row>
    <row r="2" spans="2:11" ht="18.75">
      <c r="B2" s="1" t="s">
        <v>1</v>
      </c>
    </row>
    <row r="3" spans="2:11">
      <c r="B3" t="s">
        <v>25</v>
      </c>
      <c r="C3" t="s">
        <v>26</v>
      </c>
      <c r="D3" t="s">
        <v>17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19</v>
      </c>
      <c r="K3" t="s">
        <v>32</v>
      </c>
    </row>
  </sheetData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N750"/>
  <sheetViews>
    <sheetView topLeftCell="A10" workbookViewId="0"/>
  </sheetViews>
  <sheetFormatPr baseColWidth="10" defaultColWidth="8.85546875" defaultRowHeight="15"/>
  <cols>
    <col min="1" max="1" width="69" style="5" customWidth="1"/>
    <col min="2" max="2" width="16.28515625" style="5" customWidth="1"/>
    <col min="3" max="3" width="8.85546875" style="5"/>
    <col min="4" max="4" width="13.7109375" style="5" customWidth="1"/>
    <col min="5" max="8" width="8.85546875" style="5"/>
    <col min="9" max="10" width="8.85546875" style="4"/>
    <col min="11" max="12" width="8.85546875" style="5"/>
    <col min="13" max="14" width="8.85546875" style="4"/>
  </cols>
  <sheetData>
    <row r="1" spans="1:14">
      <c r="A1" s="12" t="s">
        <v>1691</v>
      </c>
    </row>
    <row r="2" spans="1:14">
      <c r="A2" s="5" t="s">
        <v>1690</v>
      </c>
    </row>
    <row r="3" spans="1:14">
      <c r="A3" s="9" t="s">
        <v>1689</v>
      </c>
      <c r="B3" s="12"/>
      <c r="C3" s="12"/>
      <c r="D3" s="12"/>
      <c r="E3" s="12" t="s">
        <v>1688</v>
      </c>
      <c r="F3" s="12" t="s">
        <v>1688</v>
      </c>
      <c r="G3" s="12" t="s">
        <v>1687</v>
      </c>
      <c r="H3" s="12" t="s">
        <v>1687</v>
      </c>
      <c r="I3" s="13" t="s">
        <v>1686</v>
      </c>
      <c r="J3" s="13" t="s">
        <v>1686</v>
      </c>
      <c r="K3" s="12" t="s">
        <v>1685</v>
      </c>
      <c r="L3" s="12" t="s">
        <v>1685</v>
      </c>
      <c r="M3" s="13"/>
      <c r="N3" s="13"/>
    </row>
    <row r="4" spans="1:14">
      <c r="A4" s="12"/>
      <c r="B4" s="12"/>
      <c r="C4" s="12"/>
      <c r="D4" s="12"/>
      <c r="E4" s="12" t="s">
        <v>1684</v>
      </c>
      <c r="F4" s="12" t="s">
        <v>1683</v>
      </c>
      <c r="G4" s="12" t="s">
        <v>1682</v>
      </c>
      <c r="H4" s="12" t="s">
        <v>1681</v>
      </c>
      <c r="I4" s="13" t="s">
        <v>1680</v>
      </c>
      <c r="J4" s="13" t="s">
        <v>1679</v>
      </c>
      <c r="K4" s="12" t="s">
        <v>1678</v>
      </c>
      <c r="L4" s="12" t="s">
        <v>1677</v>
      </c>
      <c r="M4" s="13"/>
      <c r="N4" s="13"/>
    </row>
    <row r="5" spans="1:14">
      <c r="A5" s="12" t="s">
        <v>1676</v>
      </c>
      <c r="B5" s="12" t="s">
        <v>1675</v>
      </c>
      <c r="C5" s="12" t="s">
        <v>1674</v>
      </c>
      <c r="D5" s="12" t="s">
        <v>1673</v>
      </c>
      <c r="E5" s="12" t="s">
        <v>1672</v>
      </c>
      <c r="F5" s="12" t="s">
        <v>1672</v>
      </c>
      <c r="G5" s="12" t="s">
        <v>1672</v>
      </c>
      <c r="H5" s="12" t="s">
        <v>1672</v>
      </c>
      <c r="I5" s="13" t="s">
        <v>1672</v>
      </c>
      <c r="J5" s="13" t="s">
        <v>1672</v>
      </c>
      <c r="K5" s="12" t="s">
        <v>1672</v>
      </c>
      <c r="L5" s="12" t="s">
        <v>1672</v>
      </c>
      <c r="M5" s="13" t="s">
        <v>1671</v>
      </c>
      <c r="N5" s="13" t="s">
        <v>1670</v>
      </c>
    </row>
    <row r="6" spans="1:14">
      <c r="A6" s="5" t="s">
        <v>1669</v>
      </c>
      <c r="B6" s="5" t="s">
        <v>1668</v>
      </c>
      <c r="C6" s="5" t="s">
        <v>168</v>
      </c>
      <c r="D6" s="5" t="s">
        <v>40</v>
      </c>
      <c r="E6" s="5">
        <v>1</v>
      </c>
      <c r="F6" s="5">
        <v>1</v>
      </c>
      <c r="G6" s="5">
        <v>26</v>
      </c>
      <c r="H6" s="5">
        <v>26</v>
      </c>
      <c r="I6" s="4">
        <v>1</v>
      </c>
      <c r="J6" s="4">
        <v>1</v>
      </c>
      <c r="K6" s="5">
        <v>27</v>
      </c>
      <c r="L6" s="5">
        <v>28</v>
      </c>
      <c r="M6" s="6">
        <f t="shared" ref="M6:M69" si="0">I6/E6</f>
        <v>1</v>
      </c>
      <c r="N6" s="6">
        <f t="shared" ref="N6:N69" si="1">J6/F6</f>
        <v>1</v>
      </c>
    </row>
    <row r="7" spans="1:14">
      <c r="A7" s="5" t="s">
        <v>1667</v>
      </c>
      <c r="B7" s="5" t="s">
        <v>1666</v>
      </c>
      <c r="C7" s="5" t="s">
        <v>1665</v>
      </c>
      <c r="D7" s="5">
        <v>1.2E-2</v>
      </c>
      <c r="E7" s="5">
        <v>215</v>
      </c>
      <c r="F7" s="5">
        <v>178</v>
      </c>
      <c r="G7" s="5">
        <v>181</v>
      </c>
      <c r="H7" s="5">
        <v>174</v>
      </c>
      <c r="I7" s="4">
        <v>230</v>
      </c>
      <c r="J7" s="4">
        <v>199</v>
      </c>
      <c r="K7" s="5">
        <v>136</v>
      </c>
      <c r="L7" s="5">
        <v>129</v>
      </c>
      <c r="M7" s="6">
        <f t="shared" si="0"/>
        <v>1.069767441860465</v>
      </c>
      <c r="N7" s="6">
        <f t="shared" si="1"/>
        <v>1.1179775280898876</v>
      </c>
    </row>
    <row r="8" spans="1:14">
      <c r="A8" s="5" t="s">
        <v>1664</v>
      </c>
      <c r="B8" s="5" t="s">
        <v>1663</v>
      </c>
      <c r="C8" s="5" t="s">
        <v>336</v>
      </c>
      <c r="D8" s="5">
        <v>0.82</v>
      </c>
      <c r="E8" s="5">
        <v>5</v>
      </c>
      <c r="F8" s="5">
        <v>3</v>
      </c>
      <c r="G8" s="5">
        <v>6</v>
      </c>
      <c r="H8" s="5">
        <v>5</v>
      </c>
      <c r="I8" s="4">
        <v>4</v>
      </c>
      <c r="J8" s="4">
        <v>4</v>
      </c>
      <c r="K8" s="5">
        <v>3</v>
      </c>
      <c r="L8" s="5">
        <v>5</v>
      </c>
      <c r="M8" s="6">
        <f t="shared" si="0"/>
        <v>0.8</v>
      </c>
      <c r="N8" s="6">
        <f t="shared" si="1"/>
        <v>1.3333333333333333</v>
      </c>
    </row>
    <row r="9" spans="1:14">
      <c r="A9" s="5" t="s">
        <v>1662</v>
      </c>
      <c r="B9" s="5" t="s">
        <v>1661</v>
      </c>
      <c r="C9" s="5" t="s">
        <v>114</v>
      </c>
      <c r="D9" s="5">
        <v>0.03</v>
      </c>
      <c r="E9" s="5">
        <v>103</v>
      </c>
      <c r="F9" s="5">
        <v>90</v>
      </c>
      <c r="G9" s="5">
        <v>92</v>
      </c>
      <c r="H9" s="5">
        <v>91</v>
      </c>
      <c r="I9" s="4">
        <v>102</v>
      </c>
      <c r="J9" s="4">
        <v>109</v>
      </c>
      <c r="K9" s="5">
        <v>98</v>
      </c>
      <c r="L9" s="5">
        <v>96</v>
      </c>
      <c r="M9" s="6">
        <f t="shared" si="0"/>
        <v>0.99029126213592233</v>
      </c>
      <c r="N9" s="6">
        <f t="shared" si="1"/>
        <v>1.211111111111111</v>
      </c>
    </row>
    <row r="10" spans="1:14">
      <c r="A10" s="5" t="s">
        <v>1660</v>
      </c>
      <c r="B10" s="5" t="s">
        <v>1659</v>
      </c>
      <c r="C10" s="5" t="s">
        <v>97</v>
      </c>
      <c r="D10" s="5">
        <v>9.4999999999999998E-3</v>
      </c>
      <c r="E10" s="5">
        <v>6</v>
      </c>
      <c r="F10" s="5">
        <v>4</v>
      </c>
      <c r="G10" s="5">
        <v>15</v>
      </c>
      <c r="H10" s="5">
        <v>11</v>
      </c>
      <c r="I10" s="4">
        <v>12</v>
      </c>
      <c r="J10" s="4">
        <v>10</v>
      </c>
      <c r="K10" s="5">
        <v>17</v>
      </c>
      <c r="L10" s="5">
        <v>15</v>
      </c>
      <c r="M10" s="6">
        <f t="shared" si="0"/>
        <v>2</v>
      </c>
      <c r="N10" s="6">
        <f t="shared" si="1"/>
        <v>2.5</v>
      </c>
    </row>
    <row r="11" spans="1:14">
      <c r="A11" s="5" t="s">
        <v>1658</v>
      </c>
      <c r="B11" s="5" t="s">
        <v>1657</v>
      </c>
      <c r="C11" s="5" t="s">
        <v>62</v>
      </c>
      <c r="D11" s="5">
        <v>3.1E-4</v>
      </c>
      <c r="E11" s="5">
        <v>100</v>
      </c>
      <c r="F11" s="5">
        <v>86</v>
      </c>
      <c r="G11" s="5">
        <v>21</v>
      </c>
      <c r="H11" s="5">
        <v>23</v>
      </c>
      <c r="I11" s="4">
        <v>87</v>
      </c>
      <c r="J11" s="4">
        <v>71</v>
      </c>
      <c r="K11" s="5">
        <v>13</v>
      </c>
      <c r="L11" s="5">
        <v>18</v>
      </c>
      <c r="M11" s="6">
        <f t="shared" si="0"/>
        <v>0.87</v>
      </c>
      <c r="N11" s="6">
        <f t="shared" si="1"/>
        <v>0.82558139534883723</v>
      </c>
    </row>
    <row r="12" spans="1:14">
      <c r="A12" s="5" t="s">
        <v>1656</v>
      </c>
      <c r="B12" s="5" t="s">
        <v>1655</v>
      </c>
      <c r="C12" s="5" t="s">
        <v>433</v>
      </c>
      <c r="D12" s="5">
        <v>0.86</v>
      </c>
      <c r="E12" s="5">
        <v>3</v>
      </c>
      <c r="F12" s="5">
        <v>3</v>
      </c>
      <c r="G12" s="5">
        <v>4</v>
      </c>
      <c r="H12" s="5">
        <v>4</v>
      </c>
      <c r="I12" s="4">
        <v>8</v>
      </c>
      <c r="J12" s="4">
        <v>2</v>
      </c>
      <c r="K12" s="5">
        <v>4</v>
      </c>
      <c r="L12" s="5">
        <v>2</v>
      </c>
      <c r="M12" s="6">
        <f t="shared" si="0"/>
        <v>2.6666666666666665</v>
      </c>
      <c r="N12" s="6">
        <f t="shared" si="1"/>
        <v>0.66666666666666663</v>
      </c>
    </row>
    <row r="13" spans="1:14">
      <c r="A13" s="5" t="s">
        <v>1654</v>
      </c>
      <c r="B13" s="5" t="s">
        <v>1653</v>
      </c>
      <c r="C13" s="5" t="s">
        <v>139</v>
      </c>
      <c r="D13" s="5" t="s">
        <v>40</v>
      </c>
      <c r="E13" s="5">
        <v>4</v>
      </c>
      <c r="F13" s="5">
        <v>3</v>
      </c>
      <c r="G13" s="5">
        <v>22</v>
      </c>
      <c r="H13" s="5">
        <v>20</v>
      </c>
      <c r="I13" s="4">
        <v>4</v>
      </c>
      <c r="J13" s="4">
        <v>2</v>
      </c>
      <c r="K13" s="5">
        <v>33</v>
      </c>
      <c r="L13" s="5">
        <v>30</v>
      </c>
      <c r="M13" s="6">
        <f t="shared" si="0"/>
        <v>1</v>
      </c>
      <c r="N13" s="6">
        <f t="shared" si="1"/>
        <v>0.66666666666666663</v>
      </c>
    </row>
    <row r="14" spans="1:14">
      <c r="A14" s="5" t="s">
        <v>1652</v>
      </c>
      <c r="B14" s="5" t="s">
        <v>1651</v>
      </c>
      <c r="C14" s="5" t="s">
        <v>154</v>
      </c>
      <c r="D14" s="5">
        <v>5.1999999999999998E-2</v>
      </c>
      <c r="E14" s="5">
        <v>7</v>
      </c>
      <c r="F14" s="5">
        <v>6</v>
      </c>
      <c r="G14" s="5">
        <v>6</v>
      </c>
      <c r="H14" s="5">
        <v>9</v>
      </c>
      <c r="I14" s="4">
        <v>13</v>
      </c>
      <c r="J14" s="4">
        <v>9</v>
      </c>
      <c r="K14" s="5">
        <v>4</v>
      </c>
      <c r="L14" s="5">
        <v>3</v>
      </c>
      <c r="M14" s="6">
        <f t="shared" si="0"/>
        <v>1.8571428571428572</v>
      </c>
      <c r="N14" s="6">
        <f t="shared" si="1"/>
        <v>1.5</v>
      </c>
    </row>
    <row r="15" spans="1:14">
      <c r="A15" s="5" t="s">
        <v>1650</v>
      </c>
      <c r="B15" s="5" t="s">
        <v>1649</v>
      </c>
      <c r="C15" s="5" t="s">
        <v>620</v>
      </c>
      <c r="D15" s="5">
        <v>2.7E-4</v>
      </c>
      <c r="E15" s="5">
        <v>9</v>
      </c>
      <c r="F15" s="5">
        <v>8</v>
      </c>
      <c r="G15" s="5">
        <v>40</v>
      </c>
      <c r="H15" s="5">
        <v>35</v>
      </c>
      <c r="I15" s="4">
        <v>9</v>
      </c>
      <c r="J15" s="4">
        <v>7</v>
      </c>
      <c r="K15" s="5">
        <v>41</v>
      </c>
      <c r="L15" s="5">
        <v>36</v>
      </c>
      <c r="M15" s="6">
        <f t="shared" si="0"/>
        <v>1</v>
      </c>
      <c r="N15" s="6">
        <f t="shared" si="1"/>
        <v>0.875</v>
      </c>
    </row>
    <row r="16" spans="1:14">
      <c r="A16" s="5" t="s">
        <v>1648</v>
      </c>
      <c r="B16" s="5" t="s">
        <v>1647</v>
      </c>
      <c r="C16" s="5" t="s">
        <v>114</v>
      </c>
      <c r="D16" s="5">
        <v>7.4999999999999997E-3</v>
      </c>
      <c r="E16" s="5">
        <v>3</v>
      </c>
      <c r="F16" s="5">
        <v>4</v>
      </c>
      <c r="G16" s="5">
        <v>11</v>
      </c>
      <c r="H16" s="5">
        <v>14</v>
      </c>
      <c r="I16" s="4">
        <v>4</v>
      </c>
      <c r="J16" s="4">
        <v>1</v>
      </c>
      <c r="K16" s="5">
        <v>12</v>
      </c>
      <c r="L16" s="5">
        <v>10</v>
      </c>
      <c r="M16" s="6">
        <f t="shared" si="0"/>
        <v>1.3333333333333333</v>
      </c>
      <c r="N16" s="6">
        <f t="shared" si="1"/>
        <v>0.25</v>
      </c>
    </row>
    <row r="17" spans="1:14">
      <c r="A17" s="5" t="s">
        <v>1646</v>
      </c>
      <c r="B17" s="5" t="s">
        <v>1645</v>
      </c>
      <c r="C17" s="5" t="s">
        <v>212</v>
      </c>
      <c r="D17" s="5">
        <v>8.2000000000000003E-2</v>
      </c>
      <c r="E17" s="5">
        <v>4</v>
      </c>
      <c r="F17" s="5">
        <v>5</v>
      </c>
      <c r="G17" s="5">
        <v>10</v>
      </c>
      <c r="H17" s="5">
        <v>12</v>
      </c>
      <c r="I17" s="4">
        <v>4</v>
      </c>
      <c r="J17" s="4">
        <v>7</v>
      </c>
      <c r="K17" s="5">
        <v>8</v>
      </c>
      <c r="L17" s="5">
        <v>11</v>
      </c>
      <c r="M17" s="6">
        <f t="shared" si="0"/>
        <v>1</v>
      </c>
      <c r="N17" s="6">
        <f t="shared" si="1"/>
        <v>1.4</v>
      </c>
    </row>
    <row r="18" spans="1:14">
      <c r="A18" s="5" t="s">
        <v>1644</v>
      </c>
      <c r="B18" s="5" t="s">
        <v>1643</v>
      </c>
      <c r="C18" s="5" t="s">
        <v>47</v>
      </c>
      <c r="D18" s="5">
        <v>3.0999999999999999E-3</v>
      </c>
      <c r="E18" s="5">
        <v>3</v>
      </c>
      <c r="F18" s="5">
        <v>3</v>
      </c>
      <c r="G18" s="5">
        <v>7</v>
      </c>
      <c r="H18" s="5">
        <v>8</v>
      </c>
      <c r="I18" s="4">
        <v>4</v>
      </c>
      <c r="J18" s="4">
        <v>3</v>
      </c>
      <c r="K18" s="5">
        <v>5</v>
      </c>
      <c r="L18" s="5">
        <v>5</v>
      </c>
      <c r="M18" s="6">
        <f t="shared" si="0"/>
        <v>1.3333333333333333</v>
      </c>
      <c r="N18" s="6">
        <f t="shared" si="1"/>
        <v>1</v>
      </c>
    </row>
    <row r="19" spans="1:14">
      <c r="A19" s="5" t="s">
        <v>1642</v>
      </c>
      <c r="B19" s="5" t="s">
        <v>1641</v>
      </c>
      <c r="C19" s="5" t="s">
        <v>47</v>
      </c>
      <c r="D19" s="5">
        <v>0.21</v>
      </c>
      <c r="E19" s="5">
        <v>4</v>
      </c>
      <c r="F19" s="5">
        <v>3</v>
      </c>
      <c r="G19" s="5">
        <v>7</v>
      </c>
      <c r="H19" s="5">
        <v>4</v>
      </c>
      <c r="I19" s="4">
        <v>12</v>
      </c>
      <c r="J19" s="4">
        <v>7</v>
      </c>
      <c r="K19" s="5">
        <v>7</v>
      </c>
      <c r="L19" s="5">
        <v>4</v>
      </c>
      <c r="M19" s="6">
        <f t="shared" si="0"/>
        <v>3</v>
      </c>
      <c r="N19" s="6">
        <f t="shared" si="1"/>
        <v>2.3333333333333335</v>
      </c>
    </row>
    <row r="20" spans="1:14">
      <c r="A20" s="5" t="s">
        <v>1640</v>
      </c>
      <c r="B20" s="5" t="s">
        <v>1639</v>
      </c>
      <c r="C20" s="5" t="s">
        <v>1638</v>
      </c>
      <c r="D20" s="5">
        <v>0.12</v>
      </c>
      <c r="E20" s="5">
        <v>4</v>
      </c>
      <c r="F20" s="5">
        <v>2</v>
      </c>
      <c r="G20" s="5">
        <v>4</v>
      </c>
      <c r="H20" s="5">
        <v>3</v>
      </c>
      <c r="I20" s="4">
        <v>3</v>
      </c>
      <c r="J20" s="4">
        <v>4</v>
      </c>
      <c r="K20" s="5">
        <v>5</v>
      </c>
      <c r="L20" s="5">
        <v>6</v>
      </c>
      <c r="M20" s="6">
        <f t="shared" si="0"/>
        <v>0.75</v>
      </c>
      <c r="N20" s="6">
        <f t="shared" si="1"/>
        <v>2</v>
      </c>
    </row>
    <row r="21" spans="1:14">
      <c r="A21" s="5" t="s">
        <v>1637</v>
      </c>
      <c r="B21" s="5" t="s">
        <v>1636</v>
      </c>
      <c r="C21" s="5" t="s">
        <v>786</v>
      </c>
      <c r="D21" s="5">
        <v>2.3999999999999998E-3</v>
      </c>
      <c r="E21" s="5">
        <v>283</v>
      </c>
      <c r="F21" s="5">
        <v>268</v>
      </c>
      <c r="G21" s="5">
        <v>424</v>
      </c>
      <c r="H21" s="5">
        <v>403</v>
      </c>
      <c r="I21" s="4">
        <v>343</v>
      </c>
      <c r="J21" s="4">
        <v>293</v>
      </c>
      <c r="K21" s="5">
        <v>412</v>
      </c>
      <c r="L21" s="5">
        <v>392</v>
      </c>
      <c r="M21" s="6">
        <f t="shared" si="0"/>
        <v>1.2120141342756183</v>
      </c>
      <c r="N21" s="6">
        <f t="shared" si="1"/>
        <v>1.0932835820895523</v>
      </c>
    </row>
    <row r="22" spans="1:14">
      <c r="A22" s="5" t="s">
        <v>1635</v>
      </c>
      <c r="B22" s="5" t="s">
        <v>1634</v>
      </c>
      <c r="C22" s="5" t="s">
        <v>203</v>
      </c>
      <c r="D22" s="5">
        <v>0.23</v>
      </c>
      <c r="E22" s="5">
        <v>1</v>
      </c>
      <c r="F22" s="5">
        <v>1</v>
      </c>
      <c r="G22" s="5">
        <v>2</v>
      </c>
      <c r="H22" s="5">
        <v>2</v>
      </c>
      <c r="I22" s="4">
        <v>2</v>
      </c>
      <c r="J22" s="4">
        <v>2</v>
      </c>
      <c r="K22" s="5">
        <v>2</v>
      </c>
      <c r="L22" s="5">
        <v>1</v>
      </c>
      <c r="M22" s="6">
        <f t="shared" si="0"/>
        <v>2</v>
      </c>
      <c r="N22" s="6">
        <f t="shared" si="1"/>
        <v>2</v>
      </c>
    </row>
    <row r="23" spans="1:14">
      <c r="A23" s="5" t="s">
        <v>1633</v>
      </c>
      <c r="B23" s="5" t="s">
        <v>1632</v>
      </c>
      <c r="C23" s="5" t="s">
        <v>77</v>
      </c>
      <c r="D23" s="5">
        <v>3.4000000000000002E-2</v>
      </c>
      <c r="E23" s="5">
        <v>1</v>
      </c>
      <c r="F23" s="5">
        <v>1</v>
      </c>
      <c r="G23" s="5">
        <v>0</v>
      </c>
      <c r="H23" s="5">
        <v>0</v>
      </c>
      <c r="I23" s="4">
        <v>1</v>
      </c>
      <c r="J23" s="4">
        <v>2</v>
      </c>
      <c r="K23" s="5">
        <v>0</v>
      </c>
      <c r="L23" s="5">
        <v>0</v>
      </c>
      <c r="M23" s="6">
        <f t="shared" si="0"/>
        <v>1</v>
      </c>
      <c r="N23" s="6">
        <f t="shared" si="1"/>
        <v>2</v>
      </c>
    </row>
    <row r="24" spans="1:14">
      <c r="A24" s="5" t="s">
        <v>1631</v>
      </c>
      <c r="B24" s="5" t="s">
        <v>1630</v>
      </c>
      <c r="C24" s="5" t="s">
        <v>97</v>
      </c>
      <c r="D24" s="5">
        <v>2.5000000000000001E-2</v>
      </c>
      <c r="E24" s="5">
        <v>21</v>
      </c>
      <c r="F24" s="5">
        <v>12</v>
      </c>
      <c r="G24" s="5">
        <v>11</v>
      </c>
      <c r="H24" s="5">
        <v>16</v>
      </c>
      <c r="I24" s="4">
        <v>30</v>
      </c>
      <c r="J24" s="4">
        <v>32</v>
      </c>
      <c r="K24" s="5">
        <v>24</v>
      </c>
      <c r="L24" s="5">
        <v>24</v>
      </c>
      <c r="M24" s="6">
        <f t="shared" si="0"/>
        <v>1.4285714285714286</v>
      </c>
      <c r="N24" s="6">
        <f t="shared" si="1"/>
        <v>2.6666666666666665</v>
      </c>
    </row>
    <row r="25" spans="1:14">
      <c r="A25" s="5" t="s">
        <v>1629</v>
      </c>
      <c r="B25" s="5" t="s">
        <v>1628</v>
      </c>
      <c r="C25" s="5" t="s">
        <v>41</v>
      </c>
      <c r="D25" s="5">
        <v>0.14000000000000001</v>
      </c>
      <c r="E25" s="5">
        <v>8</v>
      </c>
      <c r="F25" s="5">
        <v>6</v>
      </c>
      <c r="G25" s="5">
        <v>3</v>
      </c>
      <c r="H25" s="5">
        <v>5</v>
      </c>
      <c r="I25" s="4">
        <v>6</v>
      </c>
      <c r="J25" s="4">
        <v>6</v>
      </c>
      <c r="K25" s="5">
        <v>10</v>
      </c>
      <c r="L25" s="5">
        <v>6</v>
      </c>
      <c r="M25" s="6">
        <f t="shared" si="0"/>
        <v>0.75</v>
      </c>
      <c r="N25" s="6">
        <f t="shared" si="1"/>
        <v>1</v>
      </c>
    </row>
    <row r="26" spans="1:14">
      <c r="A26" s="5" t="s">
        <v>1627</v>
      </c>
      <c r="B26" s="5" t="s">
        <v>1626</v>
      </c>
      <c r="C26" s="5" t="s">
        <v>1127</v>
      </c>
      <c r="D26" s="5">
        <v>0.53</v>
      </c>
      <c r="E26" s="5">
        <v>6</v>
      </c>
      <c r="F26" s="5">
        <v>5</v>
      </c>
      <c r="G26" s="5">
        <v>9</v>
      </c>
      <c r="H26" s="5">
        <v>8</v>
      </c>
      <c r="I26" s="4">
        <v>8</v>
      </c>
      <c r="J26" s="4">
        <v>5</v>
      </c>
      <c r="K26" s="5">
        <v>6</v>
      </c>
      <c r="L26" s="5">
        <v>11</v>
      </c>
      <c r="M26" s="6">
        <f t="shared" si="0"/>
        <v>1.3333333333333333</v>
      </c>
      <c r="N26" s="6">
        <f t="shared" si="1"/>
        <v>1</v>
      </c>
    </row>
    <row r="27" spans="1:14">
      <c r="A27" s="5" t="s">
        <v>1625</v>
      </c>
      <c r="B27" s="5" t="s">
        <v>1624</v>
      </c>
      <c r="C27" s="5" t="s">
        <v>533</v>
      </c>
      <c r="D27" s="5">
        <v>1.6000000000000001E-3</v>
      </c>
      <c r="E27" s="5">
        <v>7</v>
      </c>
      <c r="F27" s="5">
        <v>5</v>
      </c>
      <c r="G27" s="5">
        <v>0</v>
      </c>
      <c r="H27" s="5">
        <v>0</v>
      </c>
      <c r="I27" s="4">
        <v>5</v>
      </c>
      <c r="J27" s="4">
        <v>4</v>
      </c>
      <c r="K27" s="5">
        <v>0</v>
      </c>
      <c r="L27" s="5">
        <v>0</v>
      </c>
      <c r="M27" s="6">
        <f t="shared" si="0"/>
        <v>0.7142857142857143</v>
      </c>
      <c r="N27" s="6">
        <f t="shared" si="1"/>
        <v>0.8</v>
      </c>
    </row>
    <row r="28" spans="1:14">
      <c r="A28" s="5" t="s">
        <v>1623</v>
      </c>
      <c r="B28" s="5" t="s">
        <v>1622</v>
      </c>
      <c r="C28" s="5" t="s">
        <v>283</v>
      </c>
      <c r="D28" s="5">
        <v>1.4E-3</v>
      </c>
      <c r="E28" s="5">
        <v>19</v>
      </c>
      <c r="F28" s="5">
        <v>22</v>
      </c>
      <c r="G28" s="5">
        <v>24</v>
      </c>
      <c r="H28" s="5">
        <v>22</v>
      </c>
      <c r="I28" s="4">
        <v>46</v>
      </c>
      <c r="J28" s="4">
        <v>44</v>
      </c>
      <c r="K28" s="5">
        <v>31</v>
      </c>
      <c r="L28" s="5">
        <v>34</v>
      </c>
      <c r="M28" s="6">
        <f t="shared" si="0"/>
        <v>2.4210526315789473</v>
      </c>
      <c r="N28" s="6">
        <f t="shared" si="1"/>
        <v>2</v>
      </c>
    </row>
    <row r="29" spans="1:14">
      <c r="A29" s="5" t="s">
        <v>1621</v>
      </c>
      <c r="B29" s="5" t="s">
        <v>1620</v>
      </c>
      <c r="C29" s="5" t="s">
        <v>37</v>
      </c>
      <c r="D29" s="5">
        <v>2.4E-2</v>
      </c>
      <c r="E29" s="5">
        <v>16</v>
      </c>
      <c r="F29" s="5">
        <v>13</v>
      </c>
      <c r="G29" s="5">
        <v>27</v>
      </c>
      <c r="H29" s="5">
        <v>25</v>
      </c>
      <c r="I29" s="4">
        <v>31</v>
      </c>
      <c r="J29" s="4">
        <v>24</v>
      </c>
      <c r="K29" s="5">
        <v>17</v>
      </c>
      <c r="L29" s="5">
        <v>16</v>
      </c>
      <c r="M29" s="6">
        <f t="shared" si="0"/>
        <v>1.9375</v>
      </c>
      <c r="N29" s="6">
        <f t="shared" si="1"/>
        <v>1.8461538461538463</v>
      </c>
    </row>
    <row r="30" spans="1:14">
      <c r="A30" s="5" t="s">
        <v>1619</v>
      </c>
      <c r="B30" s="5" t="s">
        <v>1618</v>
      </c>
      <c r="C30" s="5" t="s">
        <v>74</v>
      </c>
      <c r="D30" s="5">
        <v>5.0000000000000001E-3</v>
      </c>
      <c r="E30" s="5">
        <v>33</v>
      </c>
      <c r="F30" s="5">
        <v>30</v>
      </c>
      <c r="G30" s="5">
        <v>30</v>
      </c>
      <c r="H30" s="5">
        <v>34</v>
      </c>
      <c r="I30" s="4">
        <v>46</v>
      </c>
      <c r="J30" s="4">
        <v>43</v>
      </c>
      <c r="K30" s="5">
        <v>32</v>
      </c>
      <c r="L30" s="5">
        <v>28</v>
      </c>
      <c r="M30" s="6">
        <f t="shared" si="0"/>
        <v>1.393939393939394</v>
      </c>
      <c r="N30" s="6">
        <f t="shared" si="1"/>
        <v>1.4333333333333333</v>
      </c>
    </row>
    <row r="31" spans="1:14">
      <c r="A31" s="5" t="s">
        <v>1617</v>
      </c>
      <c r="B31" s="5" t="s">
        <v>1616</v>
      </c>
      <c r="C31" s="5" t="s">
        <v>328</v>
      </c>
      <c r="D31" s="5">
        <v>0.19</v>
      </c>
      <c r="E31" s="5">
        <v>26</v>
      </c>
      <c r="F31" s="5">
        <v>32</v>
      </c>
      <c r="G31" s="5">
        <v>43</v>
      </c>
      <c r="H31" s="5">
        <v>44</v>
      </c>
      <c r="I31" s="4">
        <v>46</v>
      </c>
      <c r="J31" s="4">
        <v>38</v>
      </c>
      <c r="K31" s="5">
        <v>35</v>
      </c>
      <c r="L31" s="5">
        <v>37</v>
      </c>
      <c r="M31" s="6">
        <f t="shared" si="0"/>
        <v>1.7692307692307692</v>
      </c>
      <c r="N31" s="6">
        <f t="shared" si="1"/>
        <v>1.1875</v>
      </c>
    </row>
    <row r="32" spans="1:14" s="7" customFormat="1">
      <c r="A32" s="15" t="s">
        <v>1615</v>
      </c>
      <c r="B32" s="15" t="s">
        <v>1614</v>
      </c>
      <c r="C32" s="15" t="s">
        <v>533</v>
      </c>
      <c r="D32" s="15">
        <v>2.7000000000000001E-3</v>
      </c>
      <c r="E32" s="15">
        <v>186</v>
      </c>
      <c r="F32" s="15">
        <v>176</v>
      </c>
      <c r="G32" s="15">
        <v>149</v>
      </c>
      <c r="H32" s="15">
        <v>131</v>
      </c>
      <c r="I32" s="16">
        <v>188</v>
      </c>
      <c r="J32" s="16">
        <v>186</v>
      </c>
      <c r="K32" s="15">
        <v>113</v>
      </c>
      <c r="L32" s="15">
        <v>89</v>
      </c>
      <c r="M32" s="14">
        <f t="shared" si="0"/>
        <v>1.010752688172043</v>
      </c>
      <c r="N32" s="14">
        <f t="shared" si="1"/>
        <v>1.0568181818181819</v>
      </c>
    </row>
    <row r="33" spans="1:14" s="7" customFormat="1">
      <c r="A33" s="15" t="s">
        <v>1613</v>
      </c>
      <c r="B33" s="15" t="s">
        <v>1612</v>
      </c>
      <c r="C33" s="15" t="s">
        <v>533</v>
      </c>
      <c r="D33" s="15">
        <v>1.2999999999999999E-3</v>
      </c>
      <c r="E33" s="15">
        <v>187</v>
      </c>
      <c r="F33" s="15">
        <v>177</v>
      </c>
      <c r="G33" s="15">
        <v>147</v>
      </c>
      <c r="H33" s="15">
        <v>134</v>
      </c>
      <c r="I33" s="16">
        <v>187</v>
      </c>
      <c r="J33" s="16">
        <v>184</v>
      </c>
      <c r="K33" s="15">
        <v>112</v>
      </c>
      <c r="L33" s="15">
        <v>91</v>
      </c>
      <c r="M33" s="14">
        <f t="shared" si="0"/>
        <v>1</v>
      </c>
      <c r="N33" s="14">
        <f t="shared" si="1"/>
        <v>1.03954802259887</v>
      </c>
    </row>
    <row r="34" spans="1:14" s="7" customFormat="1">
      <c r="A34" s="15" t="s">
        <v>1611</v>
      </c>
      <c r="B34" s="15" t="s">
        <v>1610</v>
      </c>
      <c r="C34" s="15" t="s">
        <v>1429</v>
      </c>
      <c r="D34" s="15">
        <v>1E-3</v>
      </c>
      <c r="E34" s="15">
        <v>32</v>
      </c>
      <c r="F34" s="15">
        <v>31</v>
      </c>
      <c r="G34" s="15">
        <v>16</v>
      </c>
      <c r="H34" s="15">
        <v>17</v>
      </c>
      <c r="I34" s="16">
        <v>40</v>
      </c>
      <c r="J34" s="16">
        <v>34</v>
      </c>
      <c r="K34" s="15">
        <v>11</v>
      </c>
      <c r="L34" s="15">
        <v>15</v>
      </c>
      <c r="M34" s="14">
        <f t="shared" si="0"/>
        <v>1.25</v>
      </c>
      <c r="N34" s="14">
        <f t="shared" si="1"/>
        <v>1.096774193548387</v>
      </c>
    </row>
    <row r="35" spans="1:14" s="7" customFormat="1">
      <c r="A35" s="15" t="s">
        <v>1609</v>
      </c>
      <c r="B35" s="15" t="s">
        <v>1608</v>
      </c>
      <c r="C35" s="15" t="s">
        <v>1429</v>
      </c>
      <c r="D35" s="15">
        <v>1E-3</v>
      </c>
      <c r="E35" s="15">
        <v>32</v>
      </c>
      <c r="F35" s="15">
        <v>31</v>
      </c>
      <c r="G35" s="15">
        <v>16</v>
      </c>
      <c r="H35" s="15">
        <v>17</v>
      </c>
      <c r="I35" s="16">
        <v>40</v>
      </c>
      <c r="J35" s="16">
        <v>34</v>
      </c>
      <c r="K35" s="15">
        <v>11</v>
      </c>
      <c r="L35" s="15">
        <v>15</v>
      </c>
      <c r="M35" s="14">
        <f t="shared" si="0"/>
        <v>1.25</v>
      </c>
      <c r="N35" s="14">
        <f t="shared" si="1"/>
        <v>1.096774193548387</v>
      </c>
    </row>
    <row r="36" spans="1:14" s="7" customFormat="1">
      <c r="A36" s="15" t="s">
        <v>1607</v>
      </c>
      <c r="B36" s="15" t="s">
        <v>1606</v>
      </c>
      <c r="C36" s="15" t="s">
        <v>102</v>
      </c>
      <c r="D36" s="15">
        <v>2.7999999999999998E-4</v>
      </c>
      <c r="E36" s="15">
        <v>218</v>
      </c>
      <c r="F36" s="15">
        <v>218</v>
      </c>
      <c r="G36" s="15">
        <v>152</v>
      </c>
      <c r="H36" s="15">
        <v>144</v>
      </c>
      <c r="I36" s="16">
        <v>260</v>
      </c>
      <c r="J36" s="16">
        <v>257</v>
      </c>
      <c r="K36" s="15">
        <v>126</v>
      </c>
      <c r="L36" s="15">
        <v>137</v>
      </c>
      <c r="M36" s="14">
        <f t="shared" si="0"/>
        <v>1.1926605504587156</v>
      </c>
      <c r="N36" s="14">
        <f t="shared" si="1"/>
        <v>1.1788990825688073</v>
      </c>
    </row>
    <row r="37" spans="1:14" s="7" customFormat="1">
      <c r="A37" s="15" t="s">
        <v>1605</v>
      </c>
      <c r="B37" s="15" t="s">
        <v>1604</v>
      </c>
      <c r="C37" s="15" t="s">
        <v>133</v>
      </c>
      <c r="D37" s="15" t="s">
        <v>40</v>
      </c>
      <c r="E37" s="15">
        <v>125</v>
      </c>
      <c r="F37" s="15">
        <v>112</v>
      </c>
      <c r="G37" s="15">
        <v>19</v>
      </c>
      <c r="H37" s="15">
        <v>18</v>
      </c>
      <c r="I37" s="16">
        <v>96</v>
      </c>
      <c r="J37" s="16">
        <v>97</v>
      </c>
      <c r="K37" s="15">
        <v>15</v>
      </c>
      <c r="L37" s="15">
        <v>19</v>
      </c>
      <c r="M37" s="14">
        <f t="shared" si="0"/>
        <v>0.76800000000000002</v>
      </c>
      <c r="N37" s="14">
        <f t="shared" si="1"/>
        <v>0.8660714285714286</v>
      </c>
    </row>
    <row r="38" spans="1:14" s="7" customFormat="1">
      <c r="A38" s="15" t="s">
        <v>1603</v>
      </c>
      <c r="B38" s="15" t="s">
        <v>1602</v>
      </c>
      <c r="C38" s="15" t="s">
        <v>136</v>
      </c>
      <c r="D38" s="15">
        <v>2.3999999999999998E-3</v>
      </c>
      <c r="E38" s="15">
        <v>120</v>
      </c>
      <c r="F38" s="15">
        <v>101</v>
      </c>
      <c r="G38" s="15">
        <v>69</v>
      </c>
      <c r="H38" s="15">
        <v>68</v>
      </c>
      <c r="I38" s="16">
        <v>134</v>
      </c>
      <c r="J38" s="16">
        <v>112</v>
      </c>
      <c r="K38" s="15">
        <v>52</v>
      </c>
      <c r="L38" s="15">
        <v>58</v>
      </c>
      <c r="M38" s="14">
        <f t="shared" si="0"/>
        <v>1.1166666666666667</v>
      </c>
      <c r="N38" s="14">
        <f t="shared" si="1"/>
        <v>1.108910891089109</v>
      </c>
    </row>
    <row r="39" spans="1:14" s="7" customFormat="1">
      <c r="A39" s="15" t="s">
        <v>1601</v>
      </c>
      <c r="B39" s="15" t="s">
        <v>1600</v>
      </c>
      <c r="C39" s="15" t="s">
        <v>133</v>
      </c>
      <c r="D39" s="15">
        <v>4.0999999999999999E-4</v>
      </c>
      <c r="E39" s="15">
        <v>60</v>
      </c>
      <c r="F39" s="15">
        <v>66</v>
      </c>
      <c r="G39" s="15">
        <v>20</v>
      </c>
      <c r="H39" s="15">
        <v>27</v>
      </c>
      <c r="I39" s="16">
        <v>85</v>
      </c>
      <c r="J39" s="16">
        <v>84</v>
      </c>
      <c r="K39" s="15">
        <v>22</v>
      </c>
      <c r="L39" s="15">
        <v>16</v>
      </c>
      <c r="M39" s="14">
        <f t="shared" si="0"/>
        <v>1.4166666666666667</v>
      </c>
      <c r="N39" s="14">
        <f t="shared" si="1"/>
        <v>1.2727272727272727</v>
      </c>
    </row>
    <row r="40" spans="1:14" s="7" customFormat="1">
      <c r="A40" s="15" t="s">
        <v>1599</v>
      </c>
      <c r="B40" s="15" t="s">
        <v>1598</v>
      </c>
      <c r="C40" s="15" t="s">
        <v>133</v>
      </c>
      <c r="D40" s="15">
        <v>4.8999999999999998E-4</v>
      </c>
      <c r="E40" s="15">
        <v>60</v>
      </c>
      <c r="F40" s="15">
        <v>66</v>
      </c>
      <c r="G40" s="15">
        <v>20</v>
      </c>
      <c r="H40" s="15">
        <v>27</v>
      </c>
      <c r="I40" s="16">
        <v>85</v>
      </c>
      <c r="J40" s="16">
        <v>84</v>
      </c>
      <c r="K40" s="15">
        <v>23</v>
      </c>
      <c r="L40" s="15">
        <v>16</v>
      </c>
      <c r="M40" s="14">
        <f t="shared" si="0"/>
        <v>1.4166666666666667</v>
      </c>
      <c r="N40" s="14">
        <f t="shared" si="1"/>
        <v>1.2727272727272727</v>
      </c>
    </row>
    <row r="41" spans="1:14" s="7" customFormat="1">
      <c r="A41" s="15" t="s">
        <v>1597</v>
      </c>
      <c r="B41" s="15" t="s">
        <v>1596</v>
      </c>
      <c r="C41" s="15" t="s">
        <v>357</v>
      </c>
      <c r="D41" s="15" t="s">
        <v>40</v>
      </c>
      <c r="E41" s="15">
        <v>142</v>
      </c>
      <c r="F41" s="15">
        <v>137</v>
      </c>
      <c r="G41" s="15">
        <v>18</v>
      </c>
      <c r="H41" s="15">
        <v>12</v>
      </c>
      <c r="I41" s="16">
        <v>161</v>
      </c>
      <c r="J41" s="16">
        <v>155</v>
      </c>
      <c r="K41" s="15">
        <v>16</v>
      </c>
      <c r="L41" s="15">
        <v>15</v>
      </c>
      <c r="M41" s="14">
        <f t="shared" si="0"/>
        <v>1.1338028169014085</v>
      </c>
      <c r="N41" s="14">
        <f t="shared" si="1"/>
        <v>1.1313868613138687</v>
      </c>
    </row>
    <row r="42" spans="1:14" s="7" customFormat="1">
      <c r="A42" s="15" t="s">
        <v>1595</v>
      </c>
      <c r="B42" s="15" t="s">
        <v>1594</v>
      </c>
      <c r="C42" s="15" t="s">
        <v>357</v>
      </c>
      <c r="D42" s="15">
        <v>6.9999999999999999E-4</v>
      </c>
      <c r="E42" s="15">
        <v>50</v>
      </c>
      <c r="F42" s="15">
        <v>49</v>
      </c>
      <c r="G42" s="15">
        <v>21</v>
      </c>
      <c r="H42" s="15">
        <v>19</v>
      </c>
      <c r="I42" s="16">
        <v>49</v>
      </c>
      <c r="J42" s="16">
        <v>55</v>
      </c>
      <c r="K42" s="15">
        <v>20</v>
      </c>
      <c r="L42" s="15">
        <v>16</v>
      </c>
      <c r="M42" s="14">
        <f t="shared" si="0"/>
        <v>0.98</v>
      </c>
      <c r="N42" s="14">
        <f t="shared" si="1"/>
        <v>1.1224489795918366</v>
      </c>
    </row>
    <row r="43" spans="1:14" s="7" customFormat="1">
      <c r="A43" s="15" t="s">
        <v>1593</v>
      </c>
      <c r="B43" s="15" t="s">
        <v>1592</v>
      </c>
      <c r="C43" s="15" t="s">
        <v>357</v>
      </c>
      <c r="D43" s="15" t="s">
        <v>40</v>
      </c>
      <c r="E43" s="15">
        <v>89</v>
      </c>
      <c r="F43" s="15">
        <v>90</v>
      </c>
      <c r="G43" s="15">
        <v>25</v>
      </c>
      <c r="H43" s="15">
        <v>24</v>
      </c>
      <c r="I43" s="16">
        <v>83</v>
      </c>
      <c r="J43" s="16">
        <v>80</v>
      </c>
      <c r="K43" s="15">
        <v>26</v>
      </c>
      <c r="L43" s="15">
        <v>19</v>
      </c>
      <c r="M43" s="14">
        <f t="shared" si="0"/>
        <v>0.93258426966292129</v>
      </c>
      <c r="N43" s="14">
        <f t="shared" si="1"/>
        <v>0.88888888888888884</v>
      </c>
    </row>
    <row r="44" spans="1:14" s="7" customFormat="1">
      <c r="A44" s="15" t="s">
        <v>1591</v>
      </c>
      <c r="B44" s="15" t="s">
        <v>1590</v>
      </c>
      <c r="C44" s="15" t="s">
        <v>136</v>
      </c>
      <c r="D44" s="15">
        <v>3.4000000000000002E-4</v>
      </c>
      <c r="E44" s="15">
        <v>568</v>
      </c>
      <c r="F44" s="15">
        <v>554</v>
      </c>
      <c r="G44" s="15">
        <v>415</v>
      </c>
      <c r="H44" s="15">
        <v>413</v>
      </c>
      <c r="I44" s="16">
        <v>721</v>
      </c>
      <c r="J44" s="16">
        <v>739</v>
      </c>
      <c r="K44" s="15">
        <v>373</v>
      </c>
      <c r="L44" s="15">
        <v>396</v>
      </c>
      <c r="M44" s="14">
        <f t="shared" si="0"/>
        <v>1.2693661971830985</v>
      </c>
      <c r="N44" s="14">
        <f t="shared" si="1"/>
        <v>1.3339350180505416</v>
      </c>
    </row>
    <row r="45" spans="1:14">
      <c r="A45" s="18" t="s">
        <v>1589</v>
      </c>
      <c r="B45" s="18" t="s">
        <v>1588</v>
      </c>
      <c r="C45" s="18" t="s">
        <v>357</v>
      </c>
      <c r="D45" s="18">
        <v>1.1E-4</v>
      </c>
      <c r="E45" s="18">
        <v>15</v>
      </c>
      <c r="F45" s="18">
        <v>14</v>
      </c>
      <c r="G45" s="18">
        <v>8</v>
      </c>
      <c r="H45" s="18">
        <v>8</v>
      </c>
      <c r="I45" s="19">
        <v>22</v>
      </c>
      <c r="J45" s="19">
        <v>21</v>
      </c>
      <c r="K45" s="18">
        <v>10</v>
      </c>
      <c r="L45" s="18">
        <v>8</v>
      </c>
      <c r="M45" s="17">
        <f t="shared" si="0"/>
        <v>1.4666666666666666</v>
      </c>
      <c r="N45" s="17">
        <f t="shared" si="1"/>
        <v>1.5</v>
      </c>
    </row>
    <row r="46" spans="1:14">
      <c r="A46" s="18" t="s">
        <v>1587</v>
      </c>
      <c r="B46" s="18" t="s">
        <v>1586</v>
      </c>
      <c r="C46" s="18" t="s">
        <v>357</v>
      </c>
      <c r="D46" s="18">
        <v>1.1E-4</v>
      </c>
      <c r="E46" s="18">
        <v>15</v>
      </c>
      <c r="F46" s="18">
        <v>14</v>
      </c>
      <c r="G46" s="18">
        <v>8</v>
      </c>
      <c r="H46" s="18">
        <v>8</v>
      </c>
      <c r="I46" s="19">
        <v>22</v>
      </c>
      <c r="J46" s="19">
        <v>21</v>
      </c>
      <c r="K46" s="18">
        <v>10</v>
      </c>
      <c r="L46" s="18">
        <v>8</v>
      </c>
      <c r="M46" s="17">
        <f t="shared" si="0"/>
        <v>1.4666666666666666</v>
      </c>
      <c r="N46" s="17">
        <f t="shared" si="1"/>
        <v>1.5</v>
      </c>
    </row>
    <row r="47" spans="1:14" s="7" customFormat="1">
      <c r="A47" s="15" t="s">
        <v>1585</v>
      </c>
      <c r="B47" s="15" t="s">
        <v>1584</v>
      </c>
      <c r="C47" s="15" t="s">
        <v>452</v>
      </c>
      <c r="D47" s="15">
        <v>1.6000000000000001E-4</v>
      </c>
      <c r="E47" s="15">
        <v>397</v>
      </c>
      <c r="F47" s="15">
        <v>400</v>
      </c>
      <c r="G47" s="15">
        <v>264</v>
      </c>
      <c r="H47" s="15">
        <v>259</v>
      </c>
      <c r="I47" s="16">
        <v>407</v>
      </c>
      <c r="J47" s="16">
        <v>382</v>
      </c>
      <c r="K47" s="15">
        <v>228</v>
      </c>
      <c r="L47" s="15">
        <v>235</v>
      </c>
      <c r="M47" s="14">
        <f t="shared" si="0"/>
        <v>1.0251889168765742</v>
      </c>
      <c r="N47" s="14">
        <f t="shared" si="1"/>
        <v>0.95499999999999996</v>
      </c>
    </row>
    <row r="48" spans="1:14" s="7" customFormat="1">
      <c r="A48" s="15" t="s">
        <v>1583</v>
      </c>
      <c r="B48" s="15" t="s">
        <v>1582</v>
      </c>
      <c r="C48" s="15" t="s">
        <v>452</v>
      </c>
      <c r="D48" s="15">
        <v>2.3000000000000001E-4</v>
      </c>
      <c r="E48" s="15">
        <v>378</v>
      </c>
      <c r="F48" s="15">
        <v>383</v>
      </c>
      <c r="G48" s="15">
        <v>245</v>
      </c>
      <c r="H48" s="15">
        <v>247</v>
      </c>
      <c r="I48" s="16">
        <v>371</v>
      </c>
      <c r="J48" s="16">
        <v>371</v>
      </c>
      <c r="K48" s="15">
        <v>224</v>
      </c>
      <c r="L48" s="15">
        <v>224</v>
      </c>
      <c r="M48" s="14">
        <f t="shared" si="0"/>
        <v>0.98148148148148151</v>
      </c>
      <c r="N48" s="14">
        <f t="shared" si="1"/>
        <v>0.96866840731070492</v>
      </c>
    </row>
    <row r="49" spans="1:14" s="7" customFormat="1">
      <c r="A49" s="15" t="s">
        <v>1581</v>
      </c>
      <c r="B49" s="15" t="s">
        <v>1580</v>
      </c>
      <c r="C49" s="15" t="s">
        <v>59</v>
      </c>
      <c r="D49" s="15" t="s">
        <v>40</v>
      </c>
      <c r="E49" s="15">
        <v>121</v>
      </c>
      <c r="F49" s="15">
        <v>117</v>
      </c>
      <c r="G49" s="15">
        <v>61</v>
      </c>
      <c r="H49" s="15">
        <v>56</v>
      </c>
      <c r="I49" s="16">
        <v>110</v>
      </c>
      <c r="J49" s="16">
        <v>109</v>
      </c>
      <c r="K49" s="15">
        <v>52</v>
      </c>
      <c r="L49" s="15">
        <v>49</v>
      </c>
      <c r="M49" s="14">
        <f t="shared" si="0"/>
        <v>0.90909090909090906</v>
      </c>
      <c r="N49" s="14">
        <f t="shared" si="1"/>
        <v>0.93162393162393164</v>
      </c>
    </row>
    <row r="50" spans="1:14" s="7" customFormat="1">
      <c r="A50" s="15" t="s">
        <v>1579</v>
      </c>
      <c r="B50" s="15" t="s">
        <v>1578</v>
      </c>
      <c r="C50" s="15" t="s">
        <v>581</v>
      </c>
      <c r="D50" s="15" t="s">
        <v>40</v>
      </c>
      <c r="E50" s="15">
        <v>210</v>
      </c>
      <c r="F50" s="15">
        <v>215</v>
      </c>
      <c r="G50" s="15">
        <v>13</v>
      </c>
      <c r="H50" s="15">
        <v>12</v>
      </c>
      <c r="I50" s="16">
        <v>268</v>
      </c>
      <c r="J50" s="16">
        <v>268</v>
      </c>
      <c r="K50" s="15">
        <v>9</v>
      </c>
      <c r="L50" s="15">
        <v>15</v>
      </c>
      <c r="M50" s="14">
        <f t="shared" si="0"/>
        <v>1.2761904761904761</v>
      </c>
      <c r="N50" s="14">
        <f t="shared" si="1"/>
        <v>1.2465116279069768</v>
      </c>
    </row>
    <row r="51" spans="1:14" s="7" customFormat="1">
      <c r="A51" s="15" t="s">
        <v>1577</v>
      </c>
      <c r="B51" s="15" t="s">
        <v>1576</v>
      </c>
      <c r="C51" s="15" t="s">
        <v>1406</v>
      </c>
      <c r="D51" s="15">
        <v>1.7000000000000001E-2</v>
      </c>
      <c r="E51" s="15">
        <v>48</v>
      </c>
      <c r="F51" s="15">
        <v>64</v>
      </c>
      <c r="G51" s="15">
        <v>28</v>
      </c>
      <c r="H51" s="15">
        <v>32</v>
      </c>
      <c r="I51" s="16">
        <v>71</v>
      </c>
      <c r="J51" s="16">
        <v>77</v>
      </c>
      <c r="K51" s="15">
        <v>31</v>
      </c>
      <c r="L51" s="15">
        <v>36</v>
      </c>
      <c r="M51" s="14">
        <f t="shared" si="0"/>
        <v>1.4791666666666667</v>
      </c>
      <c r="N51" s="14">
        <f t="shared" si="1"/>
        <v>1.203125</v>
      </c>
    </row>
    <row r="52" spans="1:14" s="7" customFormat="1">
      <c r="A52" s="15" t="s">
        <v>1575</v>
      </c>
      <c r="B52" s="15" t="s">
        <v>1574</v>
      </c>
      <c r="C52" s="15" t="s">
        <v>1406</v>
      </c>
      <c r="D52" s="15">
        <v>1.7000000000000001E-2</v>
      </c>
      <c r="E52" s="15">
        <v>54</v>
      </c>
      <c r="F52" s="15">
        <v>75</v>
      </c>
      <c r="G52" s="15">
        <v>29</v>
      </c>
      <c r="H52" s="15">
        <v>33</v>
      </c>
      <c r="I52" s="16">
        <v>76</v>
      </c>
      <c r="J52" s="16">
        <v>79</v>
      </c>
      <c r="K52" s="15">
        <v>29</v>
      </c>
      <c r="L52" s="15">
        <v>33</v>
      </c>
      <c r="M52" s="14">
        <f t="shared" si="0"/>
        <v>1.4074074074074074</v>
      </c>
      <c r="N52" s="14">
        <f t="shared" si="1"/>
        <v>1.0533333333333332</v>
      </c>
    </row>
    <row r="53" spans="1:14" s="7" customFormat="1">
      <c r="A53" s="15" t="s">
        <v>1573</v>
      </c>
      <c r="B53" s="15" t="s">
        <v>1572</v>
      </c>
      <c r="C53" s="15" t="s">
        <v>133</v>
      </c>
      <c r="D53" s="15">
        <v>2.0999999999999999E-3</v>
      </c>
      <c r="E53" s="15">
        <v>95</v>
      </c>
      <c r="F53" s="15">
        <v>87</v>
      </c>
      <c r="G53" s="15">
        <v>72</v>
      </c>
      <c r="H53" s="15">
        <v>64</v>
      </c>
      <c r="I53" s="16">
        <v>99</v>
      </c>
      <c r="J53" s="16">
        <v>106</v>
      </c>
      <c r="K53" s="15">
        <v>55</v>
      </c>
      <c r="L53" s="15">
        <v>56</v>
      </c>
      <c r="M53" s="14">
        <f t="shared" si="0"/>
        <v>1.0421052631578946</v>
      </c>
      <c r="N53" s="14">
        <f t="shared" si="1"/>
        <v>1.2183908045977012</v>
      </c>
    </row>
    <row r="54" spans="1:14" s="7" customFormat="1">
      <c r="A54" s="15" t="s">
        <v>1571</v>
      </c>
      <c r="B54" s="15" t="s">
        <v>1570</v>
      </c>
      <c r="C54" s="15" t="s">
        <v>357</v>
      </c>
      <c r="D54" s="15">
        <v>1.0999999999999999E-2</v>
      </c>
      <c r="E54" s="15">
        <v>44</v>
      </c>
      <c r="F54" s="15">
        <v>41</v>
      </c>
      <c r="G54" s="15">
        <v>35</v>
      </c>
      <c r="H54" s="15">
        <v>25</v>
      </c>
      <c r="I54" s="16">
        <v>47</v>
      </c>
      <c r="J54" s="16">
        <v>41</v>
      </c>
      <c r="K54" s="15">
        <v>25</v>
      </c>
      <c r="L54" s="15">
        <v>20</v>
      </c>
      <c r="M54" s="14">
        <f t="shared" si="0"/>
        <v>1.0681818181818181</v>
      </c>
      <c r="N54" s="14">
        <f t="shared" si="1"/>
        <v>1</v>
      </c>
    </row>
    <row r="55" spans="1:14" s="7" customFormat="1">
      <c r="A55" s="15" t="s">
        <v>1569</v>
      </c>
      <c r="B55" s="15" t="s">
        <v>1568</v>
      </c>
      <c r="C55" s="15" t="s">
        <v>133</v>
      </c>
      <c r="D55" s="15">
        <v>2.4000000000000001E-4</v>
      </c>
      <c r="E55" s="15">
        <v>47</v>
      </c>
      <c r="F55" s="15">
        <v>50</v>
      </c>
      <c r="G55" s="15">
        <v>10</v>
      </c>
      <c r="H55" s="15">
        <v>8</v>
      </c>
      <c r="I55" s="16">
        <v>54</v>
      </c>
      <c r="J55" s="16">
        <v>59</v>
      </c>
      <c r="K55" s="15">
        <v>7</v>
      </c>
      <c r="L55" s="15">
        <v>6</v>
      </c>
      <c r="M55" s="14">
        <f t="shared" si="0"/>
        <v>1.1489361702127661</v>
      </c>
      <c r="N55" s="14">
        <f t="shared" si="1"/>
        <v>1.18</v>
      </c>
    </row>
    <row r="56" spans="1:14" s="7" customFormat="1">
      <c r="A56" s="15" t="s">
        <v>1567</v>
      </c>
      <c r="B56" s="15" t="s">
        <v>1566</v>
      </c>
      <c r="C56" s="15" t="s">
        <v>1189</v>
      </c>
      <c r="D56" s="15" t="s">
        <v>40</v>
      </c>
      <c r="E56" s="15">
        <v>113</v>
      </c>
      <c r="F56" s="15">
        <v>99</v>
      </c>
      <c r="G56" s="15">
        <v>15</v>
      </c>
      <c r="H56" s="15">
        <v>13</v>
      </c>
      <c r="I56" s="16">
        <v>112</v>
      </c>
      <c r="J56" s="16">
        <v>100</v>
      </c>
      <c r="K56" s="15">
        <v>14</v>
      </c>
      <c r="L56" s="15">
        <v>10</v>
      </c>
      <c r="M56" s="14">
        <f t="shared" si="0"/>
        <v>0.99115044247787609</v>
      </c>
      <c r="N56" s="14">
        <f t="shared" si="1"/>
        <v>1.0101010101010102</v>
      </c>
    </row>
    <row r="57" spans="1:14" s="7" customFormat="1">
      <c r="A57" s="15" t="s">
        <v>1565</v>
      </c>
      <c r="B57" s="15" t="s">
        <v>1564</v>
      </c>
      <c r="C57" s="15" t="s">
        <v>581</v>
      </c>
      <c r="D57" s="15" t="s">
        <v>40</v>
      </c>
      <c r="E57" s="15">
        <v>58</v>
      </c>
      <c r="F57" s="15">
        <v>58</v>
      </c>
      <c r="G57" s="15">
        <v>11</v>
      </c>
      <c r="H57" s="15">
        <v>14</v>
      </c>
      <c r="I57" s="16">
        <v>64</v>
      </c>
      <c r="J57" s="16">
        <v>66</v>
      </c>
      <c r="K57" s="15">
        <v>13</v>
      </c>
      <c r="L57" s="15">
        <v>15</v>
      </c>
      <c r="M57" s="14">
        <f t="shared" si="0"/>
        <v>1.103448275862069</v>
      </c>
      <c r="N57" s="14">
        <f t="shared" si="1"/>
        <v>1.1379310344827587</v>
      </c>
    </row>
    <row r="58" spans="1:14" s="7" customFormat="1">
      <c r="A58" s="15" t="s">
        <v>1563</v>
      </c>
      <c r="B58" s="15" t="s">
        <v>1562</v>
      </c>
      <c r="C58" s="15" t="s">
        <v>1429</v>
      </c>
      <c r="D58" s="15">
        <v>1.1E-4</v>
      </c>
      <c r="E58" s="15">
        <v>48</v>
      </c>
      <c r="F58" s="15">
        <v>47</v>
      </c>
      <c r="G58" s="15">
        <v>9</v>
      </c>
      <c r="H58" s="15">
        <v>12</v>
      </c>
      <c r="I58" s="16">
        <v>56</v>
      </c>
      <c r="J58" s="16">
        <v>60</v>
      </c>
      <c r="K58" s="15">
        <v>10</v>
      </c>
      <c r="L58" s="15">
        <v>12</v>
      </c>
      <c r="M58" s="14">
        <f t="shared" si="0"/>
        <v>1.1666666666666667</v>
      </c>
      <c r="N58" s="14">
        <f t="shared" si="1"/>
        <v>1.2765957446808511</v>
      </c>
    </row>
    <row r="59" spans="1:14" s="7" customFormat="1">
      <c r="A59" s="15" t="s">
        <v>1561</v>
      </c>
      <c r="B59" s="15" t="s">
        <v>1560</v>
      </c>
      <c r="C59" s="15" t="s">
        <v>1559</v>
      </c>
      <c r="D59" s="15" t="s">
        <v>40</v>
      </c>
      <c r="E59" s="15">
        <v>101</v>
      </c>
      <c r="F59" s="15">
        <v>94</v>
      </c>
      <c r="G59" s="15">
        <v>63</v>
      </c>
      <c r="H59" s="15">
        <v>59</v>
      </c>
      <c r="I59" s="16">
        <v>135</v>
      </c>
      <c r="J59" s="16">
        <v>122</v>
      </c>
      <c r="K59" s="15">
        <v>62</v>
      </c>
      <c r="L59" s="15">
        <v>58</v>
      </c>
      <c r="M59" s="14">
        <f t="shared" si="0"/>
        <v>1.3366336633663367</v>
      </c>
      <c r="N59" s="14">
        <f t="shared" si="1"/>
        <v>1.2978723404255319</v>
      </c>
    </row>
    <row r="60" spans="1:14">
      <c r="A60" s="18" t="s">
        <v>1558</v>
      </c>
      <c r="B60" s="18" t="s">
        <v>1557</v>
      </c>
      <c r="C60" s="18" t="s">
        <v>1550</v>
      </c>
      <c r="D60" s="18">
        <v>4.8999999999999998E-3</v>
      </c>
      <c r="E60" s="18">
        <v>37</v>
      </c>
      <c r="F60" s="18">
        <v>35</v>
      </c>
      <c r="G60" s="18">
        <v>30</v>
      </c>
      <c r="H60" s="18">
        <v>34</v>
      </c>
      <c r="I60" s="19">
        <v>53</v>
      </c>
      <c r="J60" s="19">
        <v>59</v>
      </c>
      <c r="K60" s="18">
        <v>30</v>
      </c>
      <c r="L60" s="18">
        <v>26</v>
      </c>
      <c r="M60" s="17">
        <f t="shared" si="0"/>
        <v>1.4324324324324325</v>
      </c>
      <c r="N60" s="17">
        <f t="shared" si="1"/>
        <v>1.6857142857142857</v>
      </c>
    </row>
    <row r="61" spans="1:14">
      <c r="A61" s="18" t="s">
        <v>1556</v>
      </c>
      <c r="B61" s="18" t="s">
        <v>1555</v>
      </c>
      <c r="C61" s="18" t="s">
        <v>1550</v>
      </c>
      <c r="D61" s="18">
        <v>4.4000000000000003E-3</v>
      </c>
      <c r="E61" s="18">
        <v>36</v>
      </c>
      <c r="F61" s="18">
        <v>39</v>
      </c>
      <c r="G61" s="18">
        <v>38</v>
      </c>
      <c r="H61" s="18">
        <v>41</v>
      </c>
      <c r="I61" s="19">
        <v>65</v>
      </c>
      <c r="J61" s="19">
        <v>71</v>
      </c>
      <c r="K61" s="18">
        <v>41</v>
      </c>
      <c r="L61" s="18">
        <v>40</v>
      </c>
      <c r="M61" s="17">
        <f t="shared" si="0"/>
        <v>1.8055555555555556</v>
      </c>
      <c r="N61" s="17">
        <f t="shared" si="1"/>
        <v>1.8205128205128205</v>
      </c>
    </row>
    <row r="62" spans="1:14" s="7" customFormat="1">
      <c r="A62" s="15" t="s">
        <v>1554</v>
      </c>
      <c r="B62" s="15" t="s">
        <v>1553</v>
      </c>
      <c r="C62" s="15" t="s">
        <v>59</v>
      </c>
      <c r="D62" s="15" t="s">
        <v>40</v>
      </c>
      <c r="E62" s="15">
        <v>349</v>
      </c>
      <c r="F62" s="15">
        <v>362</v>
      </c>
      <c r="G62" s="15">
        <v>96</v>
      </c>
      <c r="H62" s="15">
        <v>91</v>
      </c>
      <c r="I62" s="16">
        <v>375</v>
      </c>
      <c r="J62" s="16">
        <v>354</v>
      </c>
      <c r="K62" s="15">
        <v>87</v>
      </c>
      <c r="L62" s="15">
        <v>84</v>
      </c>
      <c r="M62" s="14">
        <f t="shared" si="0"/>
        <v>1.0744985673352436</v>
      </c>
      <c r="N62" s="14">
        <f t="shared" si="1"/>
        <v>0.97790055248618779</v>
      </c>
    </row>
    <row r="63" spans="1:14" s="7" customFormat="1">
      <c r="A63" s="15" t="s">
        <v>1552</v>
      </c>
      <c r="B63" s="15" t="s">
        <v>1551</v>
      </c>
      <c r="C63" s="15" t="s">
        <v>1550</v>
      </c>
      <c r="D63" s="15">
        <v>2.5000000000000001E-3</v>
      </c>
      <c r="E63" s="15">
        <v>3</v>
      </c>
      <c r="F63" s="15">
        <v>2</v>
      </c>
      <c r="G63" s="15">
        <v>0</v>
      </c>
      <c r="H63" s="15">
        <v>0</v>
      </c>
      <c r="I63" s="16">
        <v>2</v>
      </c>
      <c r="J63" s="16">
        <v>2</v>
      </c>
      <c r="K63" s="15">
        <v>0</v>
      </c>
      <c r="L63" s="15">
        <v>0</v>
      </c>
      <c r="M63" s="14">
        <f t="shared" si="0"/>
        <v>0.66666666666666663</v>
      </c>
      <c r="N63" s="14">
        <f t="shared" si="1"/>
        <v>1</v>
      </c>
    </row>
    <row r="64" spans="1:14" s="7" customFormat="1">
      <c r="A64" s="15" t="s">
        <v>1549</v>
      </c>
      <c r="B64" s="15" t="s">
        <v>1548</v>
      </c>
      <c r="C64" s="15" t="s">
        <v>452</v>
      </c>
      <c r="D64" s="15">
        <v>8.5999999999999993E-2</v>
      </c>
      <c r="E64" s="15">
        <v>1206</v>
      </c>
      <c r="F64" s="15">
        <v>1233</v>
      </c>
      <c r="G64" s="15">
        <v>1102</v>
      </c>
      <c r="H64" s="15">
        <v>1340</v>
      </c>
      <c r="I64" s="16">
        <v>1421</v>
      </c>
      <c r="J64" s="16">
        <v>1337</v>
      </c>
      <c r="K64" s="15">
        <v>1049</v>
      </c>
      <c r="L64" s="15">
        <v>1048</v>
      </c>
      <c r="M64" s="14">
        <f t="shared" si="0"/>
        <v>1.1782752902155886</v>
      </c>
      <c r="N64" s="14">
        <f t="shared" si="1"/>
        <v>1.0843471208434712</v>
      </c>
    </row>
    <row r="65" spans="1:14" s="7" customFormat="1">
      <c r="A65" s="15" t="s">
        <v>1547</v>
      </c>
      <c r="B65" s="15" t="s">
        <v>1546</v>
      </c>
      <c r="C65" s="15" t="s">
        <v>466</v>
      </c>
      <c r="D65" s="15" t="s">
        <v>40</v>
      </c>
      <c r="E65" s="15">
        <v>84</v>
      </c>
      <c r="F65" s="15">
        <v>76</v>
      </c>
      <c r="G65" s="15">
        <v>66</v>
      </c>
      <c r="H65" s="15">
        <v>69</v>
      </c>
      <c r="I65" s="16">
        <v>96</v>
      </c>
      <c r="J65" s="16">
        <v>90</v>
      </c>
      <c r="K65" s="15">
        <v>45</v>
      </c>
      <c r="L65" s="15">
        <v>44</v>
      </c>
      <c r="M65" s="14">
        <f t="shared" si="0"/>
        <v>1.1428571428571428</v>
      </c>
      <c r="N65" s="14">
        <f t="shared" si="1"/>
        <v>1.1842105263157894</v>
      </c>
    </row>
    <row r="66" spans="1:14" s="7" customFormat="1">
      <c r="A66" s="15" t="s">
        <v>1545</v>
      </c>
      <c r="B66" s="15" t="s">
        <v>1544</v>
      </c>
      <c r="C66" s="15" t="s">
        <v>59</v>
      </c>
      <c r="D66" s="15" t="s">
        <v>40</v>
      </c>
      <c r="E66" s="15">
        <v>113</v>
      </c>
      <c r="F66" s="15">
        <v>108</v>
      </c>
      <c r="G66" s="15">
        <v>47</v>
      </c>
      <c r="H66" s="15">
        <v>48</v>
      </c>
      <c r="I66" s="16">
        <v>89</v>
      </c>
      <c r="J66" s="16">
        <v>92</v>
      </c>
      <c r="K66" s="15">
        <v>40</v>
      </c>
      <c r="L66" s="15">
        <v>37</v>
      </c>
      <c r="M66" s="14">
        <f t="shared" si="0"/>
        <v>0.78761061946902655</v>
      </c>
      <c r="N66" s="14">
        <f t="shared" si="1"/>
        <v>0.85185185185185186</v>
      </c>
    </row>
    <row r="67" spans="1:14" s="7" customFormat="1">
      <c r="A67" s="15" t="s">
        <v>1543</v>
      </c>
      <c r="B67" s="15" t="s">
        <v>1542</v>
      </c>
      <c r="C67" s="15" t="s">
        <v>196</v>
      </c>
      <c r="D67" s="15" t="s">
        <v>40</v>
      </c>
      <c r="E67" s="15">
        <v>143</v>
      </c>
      <c r="F67" s="15">
        <v>131</v>
      </c>
      <c r="G67" s="15">
        <v>25</v>
      </c>
      <c r="H67" s="15">
        <v>22</v>
      </c>
      <c r="I67" s="16">
        <v>149</v>
      </c>
      <c r="J67" s="16">
        <v>131</v>
      </c>
      <c r="K67" s="15">
        <v>22</v>
      </c>
      <c r="L67" s="15">
        <v>20</v>
      </c>
      <c r="M67" s="14">
        <f t="shared" si="0"/>
        <v>1.0419580419580419</v>
      </c>
      <c r="N67" s="14">
        <f t="shared" si="1"/>
        <v>1</v>
      </c>
    </row>
    <row r="68" spans="1:14" s="7" customFormat="1">
      <c r="A68" s="15" t="s">
        <v>1541</v>
      </c>
      <c r="B68" s="15" t="s">
        <v>1540</v>
      </c>
      <c r="C68" s="15" t="s">
        <v>196</v>
      </c>
      <c r="D68" s="15" t="s">
        <v>40</v>
      </c>
      <c r="E68" s="15">
        <v>70</v>
      </c>
      <c r="F68" s="15">
        <v>69</v>
      </c>
      <c r="G68" s="15">
        <v>9</v>
      </c>
      <c r="H68" s="15">
        <v>10</v>
      </c>
      <c r="I68" s="16">
        <v>73</v>
      </c>
      <c r="J68" s="16">
        <v>60</v>
      </c>
      <c r="K68" s="15">
        <v>7</v>
      </c>
      <c r="L68" s="15">
        <v>9</v>
      </c>
      <c r="M68" s="14">
        <f t="shared" si="0"/>
        <v>1.0428571428571429</v>
      </c>
      <c r="N68" s="14">
        <f t="shared" si="1"/>
        <v>0.86956521739130432</v>
      </c>
    </row>
    <row r="69" spans="1:14" s="7" customFormat="1">
      <c r="A69" s="15" t="s">
        <v>1539</v>
      </c>
      <c r="B69" s="15" t="s">
        <v>1538</v>
      </c>
      <c r="C69" s="15" t="s">
        <v>196</v>
      </c>
      <c r="D69" s="15">
        <v>1.2E-4</v>
      </c>
      <c r="E69" s="15">
        <v>199</v>
      </c>
      <c r="F69" s="15">
        <v>182</v>
      </c>
      <c r="G69" s="15">
        <v>162</v>
      </c>
      <c r="H69" s="15">
        <v>158</v>
      </c>
      <c r="I69" s="16">
        <v>231</v>
      </c>
      <c r="J69" s="16">
        <v>211</v>
      </c>
      <c r="K69" s="15">
        <v>111</v>
      </c>
      <c r="L69" s="15">
        <v>114</v>
      </c>
      <c r="M69" s="14">
        <f t="shared" si="0"/>
        <v>1.1608040201005025</v>
      </c>
      <c r="N69" s="14">
        <f t="shared" si="1"/>
        <v>1.1593406593406594</v>
      </c>
    </row>
    <row r="70" spans="1:14" s="7" customFormat="1">
      <c r="A70" s="15" t="s">
        <v>1537</v>
      </c>
      <c r="B70" s="15" t="s">
        <v>1536</v>
      </c>
      <c r="C70" s="15" t="s">
        <v>196</v>
      </c>
      <c r="D70" s="15" t="s">
        <v>40</v>
      </c>
      <c r="E70" s="15">
        <v>190</v>
      </c>
      <c r="F70" s="15">
        <v>175</v>
      </c>
      <c r="G70" s="15">
        <v>46</v>
      </c>
      <c r="H70" s="15">
        <v>50</v>
      </c>
      <c r="I70" s="16">
        <v>234</v>
      </c>
      <c r="J70" s="16">
        <v>216</v>
      </c>
      <c r="K70" s="15">
        <v>46</v>
      </c>
      <c r="L70" s="15">
        <v>45</v>
      </c>
      <c r="M70" s="14">
        <f t="shared" ref="M70:M133" si="2">I70/E70</f>
        <v>1.2315789473684211</v>
      </c>
      <c r="N70" s="14">
        <f t="shared" ref="N70:N133" si="3">J70/F70</f>
        <v>1.2342857142857142</v>
      </c>
    </row>
    <row r="71" spans="1:14" s="7" customFormat="1">
      <c r="A71" s="15" t="s">
        <v>1535</v>
      </c>
      <c r="B71" s="15" t="s">
        <v>1534</v>
      </c>
      <c r="C71" s="15" t="s">
        <v>196</v>
      </c>
      <c r="D71" s="15" t="s">
        <v>40</v>
      </c>
      <c r="E71" s="15">
        <v>212</v>
      </c>
      <c r="F71" s="15">
        <v>201</v>
      </c>
      <c r="G71" s="15">
        <v>51</v>
      </c>
      <c r="H71" s="15">
        <v>52</v>
      </c>
      <c r="I71" s="16">
        <v>260</v>
      </c>
      <c r="J71" s="16">
        <v>233</v>
      </c>
      <c r="K71" s="15">
        <v>50</v>
      </c>
      <c r="L71" s="15">
        <v>49</v>
      </c>
      <c r="M71" s="14">
        <f t="shared" si="2"/>
        <v>1.2264150943396226</v>
      </c>
      <c r="N71" s="14">
        <f t="shared" si="3"/>
        <v>1.1592039800995024</v>
      </c>
    </row>
    <row r="72" spans="1:14" s="7" customFormat="1">
      <c r="A72" s="9" t="s">
        <v>1533</v>
      </c>
      <c r="B72" s="9" t="s">
        <v>1532</v>
      </c>
      <c r="C72" s="9" t="s">
        <v>775</v>
      </c>
      <c r="D72" s="9">
        <v>4.8999999999999998E-4</v>
      </c>
      <c r="E72" s="9">
        <v>48</v>
      </c>
      <c r="F72" s="9">
        <v>42</v>
      </c>
      <c r="G72" s="9">
        <v>84</v>
      </c>
      <c r="H72" s="9">
        <v>85</v>
      </c>
      <c r="I72" s="10">
        <v>42</v>
      </c>
      <c r="J72" s="10">
        <v>39</v>
      </c>
      <c r="K72" s="9">
        <v>59</v>
      </c>
      <c r="L72" s="9">
        <v>52</v>
      </c>
      <c r="M72" s="8">
        <f t="shared" si="2"/>
        <v>0.875</v>
      </c>
      <c r="N72" s="8">
        <f t="shared" si="3"/>
        <v>0.9285714285714286</v>
      </c>
    </row>
    <row r="73" spans="1:14">
      <c r="A73" s="5" t="s">
        <v>1531</v>
      </c>
      <c r="B73" s="5" t="s">
        <v>1530</v>
      </c>
      <c r="C73" s="5" t="s">
        <v>325</v>
      </c>
      <c r="D73" s="5">
        <v>0.14000000000000001</v>
      </c>
      <c r="E73" s="5">
        <v>13</v>
      </c>
      <c r="F73" s="5">
        <v>13</v>
      </c>
      <c r="G73" s="5">
        <v>14</v>
      </c>
      <c r="H73" s="5">
        <v>7</v>
      </c>
      <c r="I73" s="4">
        <v>16</v>
      </c>
      <c r="J73" s="4">
        <v>13</v>
      </c>
      <c r="K73" s="5">
        <v>7</v>
      </c>
      <c r="L73" s="5">
        <v>8</v>
      </c>
      <c r="M73" s="6">
        <f t="shared" si="2"/>
        <v>1.2307692307692308</v>
      </c>
      <c r="N73" s="6">
        <f t="shared" si="3"/>
        <v>1</v>
      </c>
    </row>
    <row r="74" spans="1:14">
      <c r="A74" s="5" t="s">
        <v>1529</v>
      </c>
      <c r="B74" s="5" t="s">
        <v>1528</v>
      </c>
      <c r="C74" s="5" t="s">
        <v>452</v>
      </c>
      <c r="D74" s="5">
        <v>3.3000000000000002E-2</v>
      </c>
      <c r="E74" s="5">
        <v>17</v>
      </c>
      <c r="F74" s="5">
        <v>13</v>
      </c>
      <c r="G74" s="5">
        <v>39</v>
      </c>
      <c r="H74" s="5">
        <v>27</v>
      </c>
      <c r="I74" s="4">
        <v>41</v>
      </c>
      <c r="J74" s="4">
        <v>34</v>
      </c>
      <c r="K74" s="5">
        <v>32</v>
      </c>
      <c r="L74" s="5">
        <v>33</v>
      </c>
      <c r="M74" s="6">
        <f t="shared" si="2"/>
        <v>2.4117647058823528</v>
      </c>
      <c r="N74" s="6">
        <f t="shared" si="3"/>
        <v>2.6153846153846154</v>
      </c>
    </row>
    <row r="75" spans="1:14">
      <c r="A75" s="5" t="s">
        <v>1527</v>
      </c>
      <c r="B75" s="5" t="s">
        <v>1526</v>
      </c>
      <c r="C75" s="5" t="s">
        <v>533</v>
      </c>
      <c r="D75" s="5">
        <v>7.7999999999999996E-3</v>
      </c>
      <c r="E75" s="5">
        <v>2</v>
      </c>
      <c r="F75" s="5">
        <v>2</v>
      </c>
      <c r="G75" s="5">
        <v>3</v>
      </c>
      <c r="H75" s="5">
        <v>3</v>
      </c>
      <c r="I75" s="4">
        <v>7</v>
      </c>
      <c r="J75" s="4">
        <v>7</v>
      </c>
      <c r="K75" s="5">
        <v>6</v>
      </c>
      <c r="L75" s="5">
        <v>4</v>
      </c>
      <c r="M75" s="6">
        <f t="shared" si="2"/>
        <v>3.5</v>
      </c>
      <c r="N75" s="6">
        <f t="shared" si="3"/>
        <v>3.5</v>
      </c>
    </row>
    <row r="76" spans="1:14">
      <c r="A76" s="5" t="s">
        <v>1525</v>
      </c>
      <c r="B76" s="5" t="s">
        <v>1524</v>
      </c>
      <c r="C76" s="5" t="s">
        <v>102</v>
      </c>
      <c r="D76" s="5">
        <v>0.28999999999999998</v>
      </c>
      <c r="E76" s="5">
        <v>13</v>
      </c>
      <c r="F76" s="5">
        <v>9</v>
      </c>
      <c r="G76" s="5">
        <v>10</v>
      </c>
      <c r="H76" s="5">
        <v>17</v>
      </c>
      <c r="I76" s="4">
        <v>20</v>
      </c>
      <c r="J76" s="4">
        <v>20</v>
      </c>
      <c r="K76" s="5">
        <v>9</v>
      </c>
      <c r="L76" s="5">
        <v>16</v>
      </c>
      <c r="M76" s="6">
        <f t="shared" si="2"/>
        <v>1.5384615384615385</v>
      </c>
      <c r="N76" s="6">
        <f t="shared" si="3"/>
        <v>2.2222222222222223</v>
      </c>
    </row>
    <row r="77" spans="1:14">
      <c r="A77" s="5" t="s">
        <v>1523</v>
      </c>
      <c r="B77" s="5" t="s">
        <v>1522</v>
      </c>
      <c r="C77" s="5" t="s">
        <v>77</v>
      </c>
      <c r="D77" s="5">
        <v>2E-3</v>
      </c>
      <c r="E77" s="5">
        <v>12</v>
      </c>
      <c r="F77" s="5">
        <v>10</v>
      </c>
      <c r="G77" s="5">
        <v>21</v>
      </c>
      <c r="H77" s="5">
        <v>22</v>
      </c>
      <c r="I77" s="4">
        <v>9</v>
      </c>
      <c r="J77" s="4">
        <v>6</v>
      </c>
      <c r="K77" s="5">
        <v>12</v>
      </c>
      <c r="L77" s="5">
        <v>11</v>
      </c>
      <c r="M77" s="6">
        <f t="shared" si="2"/>
        <v>0.75</v>
      </c>
      <c r="N77" s="6">
        <f t="shared" si="3"/>
        <v>0.6</v>
      </c>
    </row>
    <row r="78" spans="1:14">
      <c r="A78" s="5" t="s">
        <v>1521</v>
      </c>
      <c r="B78" s="5" t="s">
        <v>1520</v>
      </c>
      <c r="C78" s="5" t="s">
        <v>269</v>
      </c>
      <c r="D78" s="5">
        <v>0.15</v>
      </c>
      <c r="E78" s="5">
        <v>4</v>
      </c>
      <c r="F78" s="5">
        <v>4</v>
      </c>
      <c r="G78" s="5">
        <v>3</v>
      </c>
      <c r="H78" s="5">
        <v>3</v>
      </c>
      <c r="I78" s="4">
        <v>6</v>
      </c>
      <c r="J78" s="4">
        <v>5</v>
      </c>
      <c r="K78" s="5">
        <v>7</v>
      </c>
      <c r="L78" s="5">
        <v>4</v>
      </c>
      <c r="M78" s="6">
        <f t="shared" si="2"/>
        <v>1.5</v>
      </c>
      <c r="N78" s="6">
        <f t="shared" si="3"/>
        <v>1.25</v>
      </c>
    </row>
    <row r="79" spans="1:14">
      <c r="A79" s="5" t="s">
        <v>1519</v>
      </c>
      <c r="B79" s="5" t="s">
        <v>1518</v>
      </c>
      <c r="C79" s="5" t="s">
        <v>277</v>
      </c>
      <c r="D79" s="5">
        <v>2.8000000000000001E-2</v>
      </c>
      <c r="E79" s="5">
        <v>1</v>
      </c>
      <c r="F79" s="5">
        <v>1</v>
      </c>
      <c r="G79" s="5">
        <v>1</v>
      </c>
      <c r="H79" s="5">
        <v>0</v>
      </c>
      <c r="I79" s="4">
        <v>3</v>
      </c>
      <c r="J79" s="4">
        <v>5</v>
      </c>
      <c r="K79" s="5">
        <v>0</v>
      </c>
      <c r="L79" s="5">
        <v>0</v>
      </c>
      <c r="M79" s="6">
        <f t="shared" si="2"/>
        <v>3</v>
      </c>
      <c r="N79" s="6">
        <f t="shared" si="3"/>
        <v>5</v>
      </c>
    </row>
    <row r="80" spans="1:14">
      <c r="A80" s="5" t="s">
        <v>1517</v>
      </c>
      <c r="B80" s="5" t="s">
        <v>1516</v>
      </c>
      <c r="C80" s="5" t="s">
        <v>37</v>
      </c>
      <c r="D80" s="5">
        <v>6.4000000000000001E-2</v>
      </c>
      <c r="E80" s="5">
        <v>43</v>
      </c>
      <c r="F80" s="5">
        <v>48</v>
      </c>
      <c r="G80" s="5">
        <v>55</v>
      </c>
      <c r="H80" s="5">
        <v>56</v>
      </c>
      <c r="I80" s="4">
        <v>64</v>
      </c>
      <c r="J80" s="4">
        <v>64</v>
      </c>
      <c r="K80" s="5">
        <v>51</v>
      </c>
      <c r="L80" s="5">
        <v>44</v>
      </c>
      <c r="M80" s="6">
        <f t="shared" si="2"/>
        <v>1.4883720930232558</v>
      </c>
      <c r="N80" s="6">
        <f t="shared" si="3"/>
        <v>1.3333333333333333</v>
      </c>
    </row>
    <row r="81" spans="1:14">
      <c r="A81" s="5" t="s">
        <v>1515</v>
      </c>
      <c r="B81" s="5" t="s">
        <v>1514</v>
      </c>
      <c r="C81" s="5" t="s">
        <v>193</v>
      </c>
      <c r="D81" s="5">
        <v>7.0000000000000007E-2</v>
      </c>
      <c r="E81" s="5">
        <v>21</v>
      </c>
      <c r="F81" s="5">
        <v>21</v>
      </c>
      <c r="G81" s="5">
        <v>32</v>
      </c>
      <c r="H81" s="5">
        <v>36</v>
      </c>
      <c r="I81" s="4">
        <v>32</v>
      </c>
      <c r="J81" s="4">
        <v>26</v>
      </c>
      <c r="K81" s="5">
        <v>26</v>
      </c>
      <c r="L81" s="5">
        <v>26</v>
      </c>
      <c r="M81" s="6">
        <f t="shared" si="2"/>
        <v>1.5238095238095237</v>
      </c>
      <c r="N81" s="6">
        <f t="shared" si="3"/>
        <v>1.2380952380952381</v>
      </c>
    </row>
    <row r="82" spans="1:14">
      <c r="A82" s="5" t="s">
        <v>1513</v>
      </c>
      <c r="B82" s="5" t="s">
        <v>1512</v>
      </c>
      <c r="C82" s="5" t="s">
        <v>59</v>
      </c>
      <c r="D82" s="5">
        <v>2E-3</v>
      </c>
      <c r="E82" s="5">
        <v>3</v>
      </c>
      <c r="F82" s="5">
        <v>2</v>
      </c>
      <c r="G82" s="5">
        <v>3</v>
      </c>
      <c r="H82" s="5">
        <v>2</v>
      </c>
      <c r="I82" s="4">
        <v>8</v>
      </c>
      <c r="J82" s="4">
        <v>7</v>
      </c>
      <c r="K82" s="5">
        <v>4</v>
      </c>
      <c r="L82" s="5">
        <v>4</v>
      </c>
      <c r="M82" s="6">
        <f t="shared" si="2"/>
        <v>2.6666666666666665</v>
      </c>
      <c r="N82" s="6">
        <f t="shared" si="3"/>
        <v>3.5</v>
      </c>
    </row>
    <row r="83" spans="1:14">
      <c r="A83" s="5" t="s">
        <v>1511</v>
      </c>
      <c r="B83" s="5" t="s">
        <v>1510</v>
      </c>
      <c r="C83" s="5" t="s">
        <v>154</v>
      </c>
      <c r="D83" s="5">
        <v>0.24</v>
      </c>
      <c r="E83" s="5">
        <v>37</v>
      </c>
      <c r="F83" s="5">
        <v>32</v>
      </c>
      <c r="G83" s="5">
        <v>39</v>
      </c>
      <c r="H83" s="5">
        <v>34</v>
      </c>
      <c r="I83" s="4">
        <v>37</v>
      </c>
      <c r="J83" s="4">
        <v>32</v>
      </c>
      <c r="K83" s="5">
        <v>37</v>
      </c>
      <c r="L83" s="5">
        <v>34</v>
      </c>
      <c r="M83" s="6">
        <f t="shared" si="2"/>
        <v>1</v>
      </c>
      <c r="N83" s="6">
        <f t="shared" si="3"/>
        <v>1</v>
      </c>
    </row>
    <row r="84" spans="1:14">
      <c r="A84" s="5" t="s">
        <v>1509</v>
      </c>
      <c r="B84" s="5" t="s">
        <v>1508</v>
      </c>
      <c r="C84" s="5" t="s">
        <v>77</v>
      </c>
      <c r="D84" s="5">
        <v>6.1000000000000004E-3</v>
      </c>
      <c r="E84" s="5">
        <v>16</v>
      </c>
      <c r="F84" s="5">
        <v>14</v>
      </c>
      <c r="G84" s="5">
        <v>10</v>
      </c>
      <c r="H84" s="5">
        <v>10</v>
      </c>
      <c r="I84" s="4">
        <v>14</v>
      </c>
      <c r="J84" s="4">
        <v>12</v>
      </c>
      <c r="K84" s="5">
        <v>11</v>
      </c>
      <c r="L84" s="5">
        <v>9</v>
      </c>
      <c r="M84" s="6">
        <f t="shared" si="2"/>
        <v>0.875</v>
      </c>
      <c r="N84" s="6">
        <f t="shared" si="3"/>
        <v>0.8571428571428571</v>
      </c>
    </row>
    <row r="85" spans="1:14">
      <c r="A85" s="5" t="s">
        <v>1507</v>
      </c>
      <c r="B85" s="5" t="s">
        <v>1506</v>
      </c>
      <c r="C85" s="5" t="s">
        <v>715</v>
      </c>
      <c r="D85" s="5">
        <v>3.5000000000000003E-2</v>
      </c>
      <c r="E85" s="5">
        <v>5</v>
      </c>
      <c r="F85" s="5">
        <v>7</v>
      </c>
      <c r="G85" s="5">
        <v>1</v>
      </c>
      <c r="H85" s="5">
        <v>2</v>
      </c>
      <c r="I85" s="4">
        <v>6</v>
      </c>
      <c r="J85" s="4">
        <v>9</v>
      </c>
      <c r="K85" s="5">
        <v>2</v>
      </c>
      <c r="L85" s="5">
        <v>2</v>
      </c>
      <c r="M85" s="6">
        <f t="shared" si="2"/>
        <v>1.2</v>
      </c>
      <c r="N85" s="6">
        <f t="shared" si="3"/>
        <v>1.2857142857142858</v>
      </c>
    </row>
    <row r="86" spans="1:14">
      <c r="A86" s="5" t="s">
        <v>1505</v>
      </c>
      <c r="B86" s="5" t="s">
        <v>1504</v>
      </c>
      <c r="C86" s="5" t="s">
        <v>286</v>
      </c>
      <c r="D86" s="5">
        <v>9.6000000000000002E-4</v>
      </c>
      <c r="E86" s="5">
        <v>2</v>
      </c>
      <c r="F86" s="5">
        <v>2</v>
      </c>
      <c r="G86" s="5">
        <v>37</v>
      </c>
      <c r="H86" s="5">
        <v>30</v>
      </c>
      <c r="I86" s="4">
        <v>3</v>
      </c>
      <c r="J86" s="4">
        <v>5</v>
      </c>
      <c r="K86" s="5">
        <v>38</v>
      </c>
      <c r="L86" s="5">
        <v>31</v>
      </c>
      <c r="M86" s="6">
        <f t="shared" si="2"/>
        <v>1.5</v>
      </c>
      <c r="N86" s="6">
        <f t="shared" si="3"/>
        <v>2.5</v>
      </c>
    </row>
    <row r="87" spans="1:14">
      <c r="A87" s="5" t="s">
        <v>1503</v>
      </c>
      <c r="B87" s="5" t="s">
        <v>1502</v>
      </c>
      <c r="C87" s="5" t="s">
        <v>41</v>
      </c>
      <c r="D87" s="5">
        <v>8.8000000000000003E-4</v>
      </c>
      <c r="E87" s="5">
        <v>41</v>
      </c>
      <c r="F87" s="5">
        <v>37</v>
      </c>
      <c r="G87" s="5">
        <v>5</v>
      </c>
      <c r="H87" s="5">
        <v>5</v>
      </c>
      <c r="I87" s="4">
        <v>20</v>
      </c>
      <c r="J87" s="4">
        <v>10</v>
      </c>
      <c r="K87" s="5">
        <v>0</v>
      </c>
      <c r="L87" s="5">
        <v>2</v>
      </c>
      <c r="M87" s="6">
        <f t="shared" si="2"/>
        <v>0.48780487804878048</v>
      </c>
      <c r="N87" s="6">
        <f t="shared" si="3"/>
        <v>0.27027027027027029</v>
      </c>
    </row>
    <row r="88" spans="1:14">
      <c r="A88" s="5" t="s">
        <v>1501</v>
      </c>
      <c r="B88" s="5" t="s">
        <v>1500</v>
      </c>
      <c r="C88" s="5" t="s">
        <v>123</v>
      </c>
      <c r="D88" s="5">
        <v>1.9E-2</v>
      </c>
      <c r="E88" s="5">
        <v>4</v>
      </c>
      <c r="F88" s="5">
        <v>5</v>
      </c>
      <c r="G88" s="5">
        <v>16</v>
      </c>
      <c r="H88" s="5">
        <v>17</v>
      </c>
      <c r="I88" s="4">
        <v>8</v>
      </c>
      <c r="J88" s="4">
        <v>10</v>
      </c>
      <c r="K88" s="5">
        <v>11</v>
      </c>
      <c r="L88" s="5">
        <v>15</v>
      </c>
      <c r="M88" s="6">
        <f t="shared" si="2"/>
        <v>2</v>
      </c>
      <c r="N88" s="6">
        <f t="shared" si="3"/>
        <v>2</v>
      </c>
    </row>
    <row r="89" spans="1:14">
      <c r="A89" s="5" t="s">
        <v>1499</v>
      </c>
      <c r="B89" s="5" t="s">
        <v>1498</v>
      </c>
      <c r="C89" s="5" t="s">
        <v>44</v>
      </c>
      <c r="D89" s="5">
        <v>2.4E-2</v>
      </c>
      <c r="E89" s="5">
        <v>1</v>
      </c>
      <c r="F89" s="5">
        <v>1</v>
      </c>
      <c r="G89" s="5">
        <v>7</v>
      </c>
      <c r="H89" s="5">
        <v>5</v>
      </c>
      <c r="I89" s="4">
        <v>5</v>
      </c>
      <c r="J89" s="4">
        <v>3</v>
      </c>
      <c r="K89" s="5">
        <v>6</v>
      </c>
      <c r="L89" s="5">
        <v>5</v>
      </c>
      <c r="M89" s="6">
        <f t="shared" si="2"/>
        <v>5</v>
      </c>
      <c r="N89" s="6">
        <f t="shared" si="3"/>
        <v>3</v>
      </c>
    </row>
    <row r="90" spans="1:14">
      <c r="A90" s="5" t="s">
        <v>1497</v>
      </c>
      <c r="B90" s="5" t="s">
        <v>1496</v>
      </c>
      <c r="C90" s="5" t="s">
        <v>142</v>
      </c>
      <c r="D90" s="5">
        <v>3.8999999999999999E-4</v>
      </c>
      <c r="E90" s="5">
        <v>219</v>
      </c>
      <c r="F90" s="5">
        <v>207</v>
      </c>
      <c r="G90" s="5">
        <v>183</v>
      </c>
      <c r="H90" s="5">
        <v>174</v>
      </c>
      <c r="I90" s="4">
        <v>219</v>
      </c>
      <c r="J90" s="4">
        <v>214</v>
      </c>
      <c r="K90" s="5">
        <v>118</v>
      </c>
      <c r="L90" s="5">
        <v>129</v>
      </c>
      <c r="M90" s="6">
        <f t="shared" si="2"/>
        <v>1</v>
      </c>
      <c r="N90" s="6">
        <f t="shared" si="3"/>
        <v>1.0338164251207729</v>
      </c>
    </row>
    <row r="91" spans="1:14">
      <c r="A91" s="5" t="s">
        <v>1495</v>
      </c>
      <c r="B91" s="5" t="s">
        <v>1494</v>
      </c>
      <c r="C91" s="5" t="s">
        <v>286</v>
      </c>
      <c r="D91" s="5">
        <v>7.6999999999999996E-4</v>
      </c>
      <c r="E91" s="5">
        <v>195</v>
      </c>
      <c r="F91" s="5">
        <v>179</v>
      </c>
      <c r="G91" s="5">
        <v>150</v>
      </c>
      <c r="H91" s="5">
        <v>156</v>
      </c>
      <c r="I91" s="4">
        <v>191</v>
      </c>
      <c r="J91" s="4">
        <v>170</v>
      </c>
      <c r="K91" s="5">
        <v>129</v>
      </c>
      <c r="L91" s="5">
        <v>130</v>
      </c>
      <c r="M91" s="6">
        <f t="shared" si="2"/>
        <v>0.97948717948717945</v>
      </c>
      <c r="N91" s="6">
        <f t="shared" si="3"/>
        <v>0.94972067039106145</v>
      </c>
    </row>
    <row r="92" spans="1:14" s="7" customFormat="1">
      <c r="A92" s="9" t="s">
        <v>1493</v>
      </c>
      <c r="B92" s="9" t="s">
        <v>1492</v>
      </c>
      <c r="C92" s="9" t="s">
        <v>466</v>
      </c>
      <c r="D92" s="9" t="s">
        <v>40</v>
      </c>
      <c r="E92" s="9">
        <v>329</v>
      </c>
      <c r="F92" s="9">
        <v>307</v>
      </c>
      <c r="G92" s="9">
        <v>247</v>
      </c>
      <c r="H92" s="9">
        <v>255</v>
      </c>
      <c r="I92" s="10">
        <v>384</v>
      </c>
      <c r="J92" s="10">
        <v>378</v>
      </c>
      <c r="K92" s="9">
        <v>232</v>
      </c>
      <c r="L92" s="9">
        <v>229</v>
      </c>
      <c r="M92" s="8">
        <f t="shared" si="2"/>
        <v>1.1671732522796352</v>
      </c>
      <c r="N92" s="8">
        <f t="shared" si="3"/>
        <v>1.231270358306189</v>
      </c>
    </row>
    <row r="93" spans="1:14" s="7" customFormat="1">
      <c r="A93" s="9" t="s">
        <v>1491</v>
      </c>
      <c r="B93" s="9" t="s">
        <v>1490</v>
      </c>
      <c r="C93" s="9" t="s">
        <v>266</v>
      </c>
      <c r="D93" s="9">
        <v>8.3000000000000001E-4</v>
      </c>
      <c r="E93" s="9">
        <v>72</v>
      </c>
      <c r="F93" s="9">
        <v>72</v>
      </c>
      <c r="G93" s="9">
        <v>31</v>
      </c>
      <c r="H93" s="9">
        <v>30</v>
      </c>
      <c r="I93" s="10">
        <v>104</v>
      </c>
      <c r="J93" s="10">
        <v>83</v>
      </c>
      <c r="K93" s="9">
        <v>23</v>
      </c>
      <c r="L93" s="9">
        <v>25</v>
      </c>
      <c r="M93" s="8">
        <f t="shared" si="2"/>
        <v>1.4444444444444444</v>
      </c>
      <c r="N93" s="8">
        <f t="shared" si="3"/>
        <v>1.1527777777777777</v>
      </c>
    </row>
    <row r="94" spans="1:14" s="7" customFormat="1">
      <c r="A94" s="9" t="s">
        <v>1489</v>
      </c>
      <c r="B94" s="9" t="s">
        <v>1488</v>
      </c>
      <c r="C94" s="9" t="s">
        <v>266</v>
      </c>
      <c r="D94" s="9">
        <v>8.3000000000000001E-4</v>
      </c>
      <c r="E94" s="9">
        <v>72</v>
      </c>
      <c r="F94" s="9">
        <v>72</v>
      </c>
      <c r="G94" s="9">
        <v>31</v>
      </c>
      <c r="H94" s="9">
        <v>30</v>
      </c>
      <c r="I94" s="10">
        <v>104</v>
      </c>
      <c r="J94" s="10">
        <v>83</v>
      </c>
      <c r="K94" s="9">
        <v>23</v>
      </c>
      <c r="L94" s="9">
        <v>25</v>
      </c>
      <c r="M94" s="8">
        <f t="shared" si="2"/>
        <v>1.4444444444444444</v>
      </c>
      <c r="N94" s="8">
        <f t="shared" si="3"/>
        <v>1.1527777777777777</v>
      </c>
    </row>
    <row r="95" spans="1:14" s="7" customFormat="1">
      <c r="A95" s="9" t="s">
        <v>1487</v>
      </c>
      <c r="B95" s="9" t="s">
        <v>1486</v>
      </c>
      <c r="C95" s="9" t="s">
        <v>102</v>
      </c>
      <c r="D95" s="9" t="s">
        <v>40</v>
      </c>
      <c r="E95" s="9">
        <v>117</v>
      </c>
      <c r="F95" s="9">
        <v>113</v>
      </c>
      <c r="G95" s="9">
        <v>29</v>
      </c>
      <c r="H95" s="9">
        <v>26</v>
      </c>
      <c r="I95" s="10">
        <v>150</v>
      </c>
      <c r="J95" s="10">
        <v>154</v>
      </c>
      <c r="K95" s="9">
        <v>22</v>
      </c>
      <c r="L95" s="9">
        <v>20</v>
      </c>
      <c r="M95" s="8">
        <f t="shared" si="2"/>
        <v>1.2820512820512822</v>
      </c>
      <c r="N95" s="8">
        <f t="shared" si="3"/>
        <v>1.3628318584070795</v>
      </c>
    </row>
    <row r="96" spans="1:14" s="7" customFormat="1">
      <c r="A96" s="9" t="s">
        <v>1485</v>
      </c>
      <c r="B96" s="9" t="s">
        <v>1484</v>
      </c>
      <c r="C96" s="9" t="s">
        <v>1127</v>
      </c>
      <c r="D96" s="9" t="s">
        <v>40</v>
      </c>
      <c r="E96" s="9">
        <v>290</v>
      </c>
      <c r="F96" s="9">
        <v>277</v>
      </c>
      <c r="G96" s="9">
        <v>164</v>
      </c>
      <c r="H96" s="9">
        <v>179</v>
      </c>
      <c r="I96" s="10">
        <v>320</v>
      </c>
      <c r="J96" s="10">
        <v>307</v>
      </c>
      <c r="K96" s="9">
        <v>137</v>
      </c>
      <c r="L96" s="9">
        <v>134</v>
      </c>
      <c r="M96" s="8">
        <f t="shared" si="2"/>
        <v>1.103448275862069</v>
      </c>
      <c r="N96" s="8">
        <f t="shared" si="3"/>
        <v>1.1083032490974729</v>
      </c>
    </row>
    <row r="97" spans="1:14" s="7" customFormat="1">
      <c r="A97" s="9" t="s">
        <v>1483</v>
      </c>
      <c r="B97" s="9" t="s">
        <v>1482</v>
      </c>
      <c r="C97" s="9" t="s">
        <v>1127</v>
      </c>
      <c r="D97" s="9" t="s">
        <v>40</v>
      </c>
      <c r="E97" s="9">
        <v>303</v>
      </c>
      <c r="F97" s="9">
        <v>292</v>
      </c>
      <c r="G97" s="9">
        <v>167</v>
      </c>
      <c r="H97" s="9">
        <v>185</v>
      </c>
      <c r="I97" s="10">
        <v>333</v>
      </c>
      <c r="J97" s="10">
        <v>320</v>
      </c>
      <c r="K97" s="9">
        <v>141</v>
      </c>
      <c r="L97" s="9">
        <v>138</v>
      </c>
      <c r="M97" s="8">
        <f t="shared" si="2"/>
        <v>1.0990099009900991</v>
      </c>
      <c r="N97" s="8">
        <f t="shared" si="3"/>
        <v>1.095890410958904</v>
      </c>
    </row>
    <row r="98" spans="1:14" s="7" customFormat="1">
      <c r="A98" s="9" t="s">
        <v>1481</v>
      </c>
      <c r="B98" s="9" t="s">
        <v>1480</v>
      </c>
      <c r="C98" s="9" t="s">
        <v>133</v>
      </c>
      <c r="D98" s="9">
        <v>0.75</v>
      </c>
      <c r="E98" s="9">
        <v>11</v>
      </c>
      <c r="F98" s="9">
        <v>8</v>
      </c>
      <c r="G98" s="9">
        <v>15</v>
      </c>
      <c r="H98" s="9">
        <v>9</v>
      </c>
      <c r="I98" s="10">
        <v>10</v>
      </c>
      <c r="J98" s="10">
        <v>6</v>
      </c>
      <c r="K98" s="9">
        <v>11</v>
      </c>
      <c r="L98" s="9">
        <v>7</v>
      </c>
      <c r="M98" s="8">
        <f t="shared" si="2"/>
        <v>0.90909090909090906</v>
      </c>
      <c r="N98" s="8">
        <f t="shared" si="3"/>
        <v>0.75</v>
      </c>
    </row>
    <row r="99" spans="1:14" s="7" customFormat="1">
      <c r="A99" s="9" t="s">
        <v>1479</v>
      </c>
      <c r="B99" s="9" t="s">
        <v>1478</v>
      </c>
      <c r="C99" s="9" t="s">
        <v>133</v>
      </c>
      <c r="D99" s="9">
        <v>0.7</v>
      </c>
      <c r="E99" s="9">
        <v>11</v>
      </c>
      <c r="F99" s="9">
        <v>8</v>
      </c>
      <c r="G99" s="9">
        <v>15</v>
      </c>
      <c r="H99" s="9">
        <v>8</v>
      </c>
      <c r="I99" s="10">
        <v>9</v>
      </c>
      <c r="J99" s="10">
        <v>6</v>
      </c>
      <c r="K99" s="9">
        <v>10</v>
      </c>
      <c r="L99" s="9">
        <v>7</v>
      </c>
      <c r="M99" s="8">
        <f t="shared" si="2"/>
        <v>0.81818181818181823</v>
      </c>
      <c r="N99" s="8">
        <f t="shared" si="3"/>
        <v>0.75</v>
      </c>
    </row>
    <row r="100" spans="1:14" s="7" customFormat="1">
      <c r="A100" s="9" t="s">
        <v>1477</v>
      </c>
      <c r="B100" s="9" t="s">
        <v>1476</v>
      </c>
      <c r="C100" s="9" t="s">
        <v>44</v>
      </c>
      <c r="D100" s="9">
        <v>0.27</v>
      </c>
      <c r="E100" s="9">
        <v>32</v>
      </c>
      <c r="F100" s="9">
        <v>37</v>
      </c>
      <c r="G100" s="9">
        <v>48</v>
      </c>
      <c r="H100" s="9">
        <v>68</v>
      </c>
      <c r="I100" s="10">
        <v>50</v>
      </c>
      <c r="J100" s="10">
        <v>54</v>
      </c>
      <c r="K100" s="9">
        <v>47</v>
      </c>
      <c r="L100" s="9">
        <v>57</v>
      </c>
      <c r="M100" s="8">
        <f t="shared" si="2"/>
        <v>1.5625</v>
      </c>
      <c r="N100" s="8">
        <f t="shared" si="3"/>
        <v>1.4594594594594594</v>
      </c>
    </row>
    <row r="101" spans="1:14" s="7" customFormat="1">
      <c r="A101" s="9" t="s">
        <v>1475</v>
      </c>
      <c r="B101" s="9" t="s">
        <v>1474</v>
      </c>
      <c r="C101" s="9" t="s">
        <v>196</v>
      </c>
      <c r="D101" s="9">
        <v>6.0000000000000001E-3</v>
      </c>
      <c r="E101" s="9">
        <v>18</v>
      </c>
      <c r="F101" s="9">
        <v>17</v>
      </c>
      <c r="G101" s="9">
        <v>14</v>
      </c>
      <c r="H101" s="9">
        <v>16</v>
      </c>
      <c r="I101" s="10">
        <v>24</v>
      </c>
      <c r="J101" s="10">
        <v>26</v>
      </c>
      <c r="K101" s="9">
        <v>12</v>
      </c>
      <c r="L101" s="9">
        <v>14</v>
      </c>
      <c r="M101" s="8">
        <f t="shared" si="2"/>
        <v>1.3333333333333333</v>
      </c>
      <c r="N101" s="8">
        <f t="shared" si="3"/>
        <v>1.5294117647058822</v>
      </c>
    </row>
    <row r="102" spans="1:14" s="7" customFormat="1">
      <c r="A102" s="9" t="s">
        <v>1473</v>
      </c>
      <c r="B102" s="9" t="s">
        <v>1472</v>
      </c>
      <c r="C102" s="9" t="s">
        <v>196</v>
      </c>
      <c r="D102" s="9">
        <v>6.7000000000000004E-2</v>
      </c>
      <c r="E102" s="9">
        <v>30</v>
      </c>
      <c r="F102" s="9">
        <v>34</v>
      </c>
      <c r="G102" s="9">
        <v>24</v>
      </c>
      <c r="H102" s="9">
        <v>21</v>
      </c>
      <c r="I102" s="10">
        <v>25</v>
      </c>
      <c r="J102" s="10">
        <v>27</v>
      </c>
      <c r="K102" s="9">
        <v>19</v>
      </c>
      <c r="L102" s="9">
        <v>25</v>
      </c>
      <c r="M102" s="8">
        <f t="shared" si="2"/>
        <v>0.83333333333333337</v>
      </c>
      <c r="N102" s="8">
        <f t="shared" si="3"/>
        <v>0.79411764705882348</v>
      </c>
    </row>
    <row r="103" spans="1:14" s="7" customFormat="1">
      <c r="A103" s="9" t="s">
        <v>1471</v>
      </c>
      <c r="B103" s="9" t="s">
        <v>1470</v>
      </c>
      <c r="C103" s="9" t="s">
        <v>269</v>
      </c>
      <c r="D103" s="9">
        <v>2.8999999999999998E-3</v>
      </c>
      <c r="E103" s="9">
        <v>58</v>
      </c>
      <c r="F103" s="9">
        <v>58</v>
      </c>
      <c r="G103" s="9">
        <v>31</v>
      </c>
      <c r="H103" s="9">
        <v>34</v>
      </c>
      <c r="I103" s="10">
        <v>57</v>
      </c>
      <c r="J103" s="10">
        <v>66</v>
      </c>
      <c r="K103" s="9">
        <v>31</v>
      </c>
      <c r="L103" s="9">
        <v>30</v>
      </c>
      <c r="M103" s="8">
        <f t="shared" si="2"/>
        <v>0.98275862068965514</v>
      </c>
      <c r="N103" s="8">
        <f t="shared" si="3"/>
        <v>1.1379310344827587</v>
      </c>
    </row>
    <row r="104" spans="1:14" s="7" customFormat="1">
      <c r="A104" s="9" t="s">
        <v>1469</v>
      </c>
      <c r="B104" s="9" t="s">
        <v>1468</v>
      </c>
      <c r="C104" s="9" t="s">
        <v>269</v>
      </c>
      <c r="D104" s="9">
        <v>3.2000000000000002E-3</v>
      </c>
      <c r="E104" s="9">
        <v>56</v>
      </c>
      <c r="F104" s="9">
        <v>58</v>
      </c>
      <c r="G104" s="9">
        <v>30</v>
      </c>
      <c r="H104" s="9">
        <v>32</v>
      </c>
      <c r="I104" s="10">
        <v>57</v>
      </c>
      <c r="J104" s="10">
        <v>66</v>
      </c>
      <c r="K104" s="9">
        <v>30</v>
      </c>
      <c r="L104" s="9">
        <v>29</v>
      </c>
      <c r="M104" s="8">
        <f t="shared" si="2"/>
        <v>1.0178571428571428</v>
      </c>
      <c r="N104" s="8">
        <f t="shared" si="3"/>
        <v>1.1379310344827587</v>
      </c>
    </row>
    <row r="105" spans="1:14" s="7" customFormat="1">
      <c r="A105" s="9" t="s">
        <v>1467</v>
      </c>
      <c r="B105" s="9" t="s">
        <v>1466</v>
      </c>
      <c r="C105" s="9" t="s">
        <v>269</v>
      </c>
      <c r="D105" s="9">
        <v>0.01</v>
      </c>
      <c r="E105" s="9">
        <v>93</v>
      </c>
      <c r="F105" s="9">
        <v>98</v>
      </c>
      <c r="G105" s="9">
        <v>87</v>
      </c>
      <c r="H105" s="9">
        <v>85</v>
      </c>
      <c r="I105" s="10">
        <v>126</v>
      </c>
      <c r="J105" s="10">
        <v>122</v>
      </c>
      <c r="K105" s="9">
        <v>96</v>
      </c>
      <c r="L105" s="9">
        <v>81</v>
      </c>
      <c r="M105" s="8">
        <f t="shared" si="2"/>
        <v>1.3548387096774193</v>
      </c>
      <c r="N105" s="8">
        <f t="shared" si="3"/>
        <v>1.2448979591836735</v>
      </c>
    </row>
    <row r="106" spans="1:14" s="7" customFormat="1">
      <c r="A106" s="9" t="s">
        <v>1465</v>
      </c>
      <c r="B106" s="9" t="s">
        <v>1464</v>
      </c>
      <c r="C106" s="9" t="s">
        <v>196</v>
      </c>
      <c r="D106" s="9">
        <v>1E-3</v>
      </c>
      <c r="E106" s="9">
        <v>311</v>
      </c>
      <c r="F106" s="9">
        <v>282</v>
      </c>
      <c r="G106" s="9">
        <v>184</v>
      </c>
      <c r="H106" s="9">
        <v>204</v>
      </c>
      <c r="I106" s="10">
        <v>280</v>
      </c>
      <c r="J106" s="10">
        <v>297</v>
      </c>
      <c r="K106" s="9">
        <v>175</v>
      </c>
      <c r="L106" s="9">
        <v>178</v>
      </c>
      <c r="M106" s="8">
        <f t="shared" si="2"/>
        <v>0.90032154340836013</v>
      </c>
      <c r="N106" s="8">
        <f t="shared" si="3"/>
        <v>1.053191489361702</v>
      </c>
    </row>
    <row r="107" spans="1:14" s="7" customFormat="1">
      <c r="A107" s="9" t="s">
        <v>1463</v>
      </c>
      <c r="B107" s="9" t="s">
        <v>1462</v>
      </c>
      <c r="C107" s="9" t="s">
        <v>44</v>
      </c>
      <c r="D107" s="9">
        <v>4.1999999999999997E-3</v>
      </c>
      <c r="E107" s="9">
        <v>178</v>
      </c>
      <c r="F107" s="9">
        <v>167</v>
      </c>
      <c r="G107" s="9">
        <v>156</v>
      </c>
      <c r="H107" s="9">
        <v>165</v>
      </c>
      <c r="I107" s="10">
        <v>178</v>
      </c>
      <c r="J107" s="10">
        <v>166</v>
      </c>
      <c r="K107" s="9">
        <v>120</v>
      </c>
      <c r="L107" s="9">
        <v>131</v>
      </c>
      <c r="M107" s="8">
        <f t="shared" si="2"/>
        <v>1</v>
      </c>
      <c r="N107" s="8">
        <f t="shared" si="3"/>
        <v>0.99401197604790414</v>
      </c>
    </row>
    <row r="108" spans="1:14">
      <c r="A108" s="12" t="s">
        <v>1461</v>
      </c>
      <c r="B108" s="12" t="s">
        <v>1460</v>
      </c>
      <c r="C108" s="12" t="s">
        <v>266</v>
      </c>
      <c r="D108" s="12" t="s">
        <v>40</v>
      </c>
      <c r="E108" s="12">
        <v>280</v>
      </c>
      <c r="F108" s="12">
        <v>284</v>
      </c>
      <c r="G108" s="12">
        <v>225</v>
      </c>
      <c r="H108" s="12">
        <v>224</v>
      </c>
      <c r="I108" s="13">
        <v>414</v>
      </c>
      <c r="J108" s="13">
        <v>405</v>
      </c>
      <c r="K108" s="12">
        <v>210</v>
      </c>
      <c r="L108" s="12">
        <v>213</v>
      </c>
      <c r="M108" s="11">
        <f t="shared" si="2"/>
        <v>1.4785714285714286</v>
      </c>
      <c r="N108" s="11">
        <f t="shared" si="3"/>
        <v>1.426056338028169</v>
      </c>
    </row>
    <row r="109" spans="1:14" s="7" customFormat="1">
      <c r="A109" s="9" t="s">
        <v>1459</v>
      </c>
      <c r="B109" s="9" t="s">
        <v>1458</v>
      </c>
      <c r="C109" s="9" t="s">
        <v>102</v>
      </c>
      <c r="D109" s="9">
        <v>3.8E-3</v>
      </c>
      <c r="E109" s="9">
        <v>323</v>
      </c>
      <c r="F109" s="9">
        <v>325</v>
      </c>
      <c r="G109" s="9">
        <v>294</v>
      </c>
      <c r="H109" s="9">
        <v>297</v>
      </c>
      <c r="I109" s="10">
        <v>413</v>
      </c>
      <c r="J109" s="10">
        <v>432</v>
      </c>
      <c r="K109" s="9">
        <v>308</v>
      </c>
      <c r="L109" s="9">
        <v>312</v>
      </c>
      <c r="M109" s="8">
        <f t="shared" si="2"/>
        <v>1.2786377708978329</v>
      </c>
      <c r="N109" s="8">
        <f t="shared" si="3"/>
        <v>1.3292307692307692</v>
      </c>
    </row>
    <row r="110" spans="1:14" s="7" customFormat="1">
      <c r="A110" s="9" t="s">
        <v>1457</v>
      </c>
      <c r="B110" s="9" t="s">
        <v>1456</v>
      </c>
      <c r="C110" s="9" t="s">
        <v>102</v>
      </c>
      <c r="D110" s="9">
        <v>8.3999999999999995E-3</v>
      </c>
      <c r="E110" s="9">
        <v>297</v>
      </c>
      <c r="F110" s="9">
        <v>309</v>
      </c>
      <c r="G110" s="9">
        <v>285</v>
      </c>
      <c r="H110" s="9">
        <v>279</v>
      </c>
      <c r="I110" s="10">
        <v>393</v>
      </c>
      <c r="J110" s="10">
        <v>414</v>
      </c>
      <c r="K110" s="9">
        <v>284</v>
      </c>
      <c r="L110" s="9">
        <v>294</v>
      </c>
      <c r="M110" s="8">
        <f t="shared" si="2"/>
        <v>1.3232323232323233</v>
      </c>
      <c r="N110" s="8">
        <f t="shared" si="3"/>
        <v>1.3398058252427185</v>
      </c>
    </row>
    <row r="111" spans="1:14">
      <c r="A111" s="12" t="s">
        <v>1455</v>
      </c>
      <c r="B111" s="12" t="s">
        <v>1454</v>
      </c>
      <c r="C111" s="12" t="s">
        <v>581</v>
      </c>
      <c r="D111" s="12">
        <v>7.7999999999999996E-3</v>
      </c>
      <c r="E111" s="12">
        <v>20</v>
      </c>
      <c r="F111" s="12">
        <v>18</v>
      </c>
      <c r="G111" s="12">
        <v>13</v>
      </c>
      <c r="H111" s="12">
        <v>13</v>
      </c>
      <c r="I111" s="13">
        <v>25</v>
      </c>
      <c r="J111" s="13">
        <v>31</v>
      </c>
      <c r="K111" s="12">
        <v>10</v>
      </c>
      <c r="L111" s="12">
        <v>10</v>
      </c>
      <c r="M111" s="11">
        <f t="shared" si="2"/>
        <v>1.25</v>
      </c>
      <c r="N111" s="11">
        <f t="shared" si="3"/>
        <v>1.7222222222222223</v>
      </c>
    </row>
    <row r="112" spans="1:14" s="7" customFormat="1">
      <c r="A112" s="9" t="s">
        <v>1453</v>
      </c>
      <c r="B112" s="9" t="s">
        <v>1452</v>
      </c>
      <c r="C112" s="9" t="s">
        <v>102</v>
      </c>
      <c r="D112" s="9" t="s">
        <v>40</v>
      </c>
      <c r="E112" s="9">
        <v>90</v>
      </c>
      <c r="F112" s="9">
        <v>84</v>
      </c>
      <c r="G112" s="9">
        <v>21</v>
      </c>
      <c r="H112" s="9">
        <v>19</v>
      </c>
      <c r="I112" s="10">
        <v>88</v>
      </c>
      <c r="J112" s="10">
        <v>88</v>
      </c>
      <c r="K112" s="9">
        <v>21</v>
      </c>
      <c r="L112" s="9">
        <v>19</v>
      </c>
      <c r="M112" s="8">
        <f t="shared" si="2"/>
        <v>0.97777777777777775</v>
      </c>
      <c r="N112" s="8">
        <f t="shared" si="3"/>
        <v>1.0476190476190477</v>
      </c>
    </row>
    <row r="113" spans="1:14" s="7" customFormat="1">
      <c r="A113" s="9" t="s">
        <v>1451</v>
      </c>
      <c r="B113" s="9" t="s">
        <v>1450</v>
      </c>
      <c r="C113" s="9" t="s">
        <v>102</v>
      </c>
      <c r="D113" s="9" t="s">
        <v>40</v>
      </c>
      <c r="E113" s="9">
        <v>94</v>
      </c>
      <c r="F113" s="9">
        <v>85</v>
      </c>
      <c r="G113" s="9">
        <v>20</v>
      </c>
      <c r="H113" s="9">
        <v>19</v>
      </c>
      <c r="I113" s="10">
        <v>86</v>
      </c>
      <c r="J113" s="10">
        <v>88</v>
      </c>
      <c r="K113" s="9">
        <v>19</v>
      </c>
      <c r="L113" s="9">
        <v>20</v>
      </c>
      <c r="M113" s="8">
        <f t="shared" si="2"/>
        <v>0.91489361702127658</v>
      </c>
      <c r="N113" s="8">
        <f t="shared" si="3"/>
        <v>1.0352941176470589</v>
      </c>
    </row>
    <row r="114" spans="1:14" s="7" customFormat="1">
      <c r="A114" s="9" t="s">
        <v>1449</v>
      </c>
      <c r="B114" s="9" t="s">
        <v>1448</v>
      </c>
      <c r="C114" s="9" t="s">
        <v>357</v>
      </c>
      <c r="D114" s="9" t="s">
        <v>40</v>
      </c>
      <c r="E114" s="9">
        <v>76</v>
      </c>
      <c r="F114" s="9">
        <v>79</v>
      </c>
      <c r="G114" s="9">
        <v>7</v>
      </c>
      <c r="H114" s="9">
        <v>7</v>
      </c>
      <c r="I114" s="10">
        <v>74</v>
      </c>
      <c r="J114" s="10">
        <v>76</v>
      </c>
      <c r="K114" s="9">
        <v>6</v>
      </c>
      <c r="L114" s="9">
        <v>6</v>
      </c>
      <c r="M114" s="8">
        <f t="shared" si="2"/>
        <v>0.97368421052631582</v>
      </c>
      <c r="N114" s="8">
        <f t="shared" si="3"/>
        <v>0.96202531645569622</v>
      </c>
    </row>
    <row r="115" spans="1:14">
      <c r="A115" s="12" t="s">
        <v>1447</v>
      </c>
      <c r="B115" s="12" t="s">
        <v>1446</v>
      </c>
      <c r="C115" s="12" t="s">
        <v>581</v>
      </c>
      <c r="D115" s="12">
        <v>4.0000000000000002E-4</v>
      </c>
      <c r="E115" s="12">
        <v>18</v>
      </c>
      <c r="F115" s="12">
        <v>17</v>
      </c>
      <c r="G115" s="12">
        <v>5</v>
      </c>
      <c r="H115" s="12">
        <v>5</v>
      </c>
      <c r="I115" s="13">
        <v>26</v>
      </c>
      <c r="J115" s="13">
        <v>22</v>
      </c>
      <c r="K115" s="12">
        <v>7</v>
      </c>
      <c r="L115" s="12">
        <v>9</v>
      </c>
      <c r="M115" s="11">
        <f t="shared" si="2"/>
        <v>1.4444444444444444</v>
      </c>
      <c r="N115" s="11">
        <f t="shared" si="3"/>
        <v>1.2941176470588236</v>
      </c>
    </row>
    <row r="116" spans="1:14">
      <c r="A116" s="12" t="s">
        <v>1445</v>
      </c>
      <c r="B116" s="12" t="s">
        <v>1444</v>
      </c>
      <c r="C116" s="12" t="s">
        <v>581</v>
      </c>
      <c r="D116" s="12">
        <v>1.2999999999999999E-3</v>
      </c>
      <c r="E116" s="12">
        <v>18</v>
      </c>
      <c r="F116" s="12">
        <v>18</v>
      </c>
      <c r="G116" s="12">
        <v>5</v>
      </c>
      <c r="H116" s="12">
        <v>6</v>
      </c>
      <c r="I116" s="13">
        <v>26</v>
      </c>
      <c r="J116" s="13">
        <v>23</v>
      </c>
      <c r="K116" s="12">
        <v>6</v>
      </c>
      <c r="L116" s="12">
        <v>10</v>
      </c>
      <c r="M116" s="11">
        <f t="shared" si="2"/>
        <v>1.4444444444444444</v>
      </c>
      <c r="N116" s="11">
        <f t="shared" si="3"/>
        <v>1.2777777777777777</v>
      </c>
    </row>
    <row r="117" spans="1:14" s="7" customFormat="1">
      <c r="A117" s="9" t="s">
        <v>1443</v>
      </c>
      <c r="B117" s="9" t="s">
        <v>1442</v>
      </c>
      <c r="C117" s="9" t="s">
        <v>357</v>
      </c>
      <c r="D117" s="9">
        <v>2.7999999999999998E-4</v>
      </c>
      <c r="E117" s="9">
        <v>367</v>
      </c>
      <c r="F117" s="9">
        <v>347</v>
      </c>
      <c r="G117" s="9">
        <v>129</v>
      </c>
      <c r="H117" s="9">
        <v>154</v>
      </c>
      <c r="I117" s="10">
        <v>414</v>
      </c>
      <c r="J117" s="10">
        <v>443</v>
      </c>
      <c r="K117" s="9">
        <v>152</v>
      </c>
      <c r="L117" s="9">
        <v>168</v>
      </c>
      <c r="M117" s="8">
        <f t="shared" si="2"/>
        <v>1.1280653950953679</v>
      </c>
      <c r="N117" s="8">
        <f t="shared" si="3"/>
        <v>1.276657060518732</v>
      </c>
    </row>
    <row r="118" spans="1:14" s="7" customFormat="1">
      <c r="A118" s="9" t="s">
        <v>1441</v>
      </c>
      <c r="B118" s="9" t="s">
        <v>1440</v>
      </c>
      <c r="C118" s="9" t="s">
        <v>136</v>
      </c>
      <c r="D118" s="9">
        <v>3.5000000000000003E-2</v>
      </c>
      <c r="E118" s="9">
        <v>908</v>
      </c>
      <c r="F118" s="9">
        <v>926</v>
      </c>
      <c r="G118" s="9">
        <v>795</v>
      </c>
      <c r="H118" s="9">
        <v>875</v>
      </c>
      <c r="I118" s="10">
        <v>881</v>
      </c>
      <c r="J118" s="10">
        <v>922</v>
      </c>
      <c r="K118" s="9">
        <v>744</v>
      </c>
      <c r="L118" s="9">
        <v>775</v>
      </c>
      <c r="M118" s="8">
        <f t="shared" si="2"/>
        <v>0.97026431718061679</v>
      </c>
      <c r="N118" s="8">
        <f t="shared" si="3"/>
        <v>0.99568034557235419</v>
      </c>
    </row>
    <row r="119" spans="1:14" s="7" customFormat="1">
      <c r="A119" s="9" t="s">
        <v>1439</v>
      </c>
      <c r="B119" s="9" t="s">
        <v>1438</v>
      </c>
      <c r="C119" s="9" t="s">
        <v>59</v>
      </c>
      <c r="D119" s="9">
        <v>1.0999999999999999E-2</v>
      </c>
      <c r="E119" s="9">
        <v>1356</v>
      </c>
      <c r="F119" s="9">
        <v>1358</v>
      </c>
      <c r="G119" s="9">
        <v>1119</v>
      </c>
      <c r="H119" s="9">
        <v>1321</v>
      </c>
      <c r="I119" s="10">
        <v>1489</v>
      </c>
      <c r="J119" s="10">
        <v>1433</v>
      </c>
      <c r="K119" s="9">
        <v>1054</v>
      </c>
      <c r="L119" s="9">
        <v>1028</v>
      </c>
      <c r="M119" s="8">
        <f t="shared" si="2"/>
        <v>1.0980825958702065</v>
      </c>
      <c r="N119" s="8">
        <f t="shared" si="3"/>
        <v>1.0552282768777614</v>
      </c>
    </row>
    <row r="120" spans="1:14" s="7" customFormat="1">
      <c r="A120" s="9" t="s">
        <v>1437</v>
      </c>
      <c r="B120" s="9" t="s">
        <v>1436</v>
      </c>
      <c r="C120" s="9" t="s">
        <v>77</v>
      </c>
      <c r="D120" s="9">
        <v>9.7000000000000003E-3</v>
      </c>
      <c r="E120" s="9">
        <v>2183</v>
      </c>
      <c r="F120" s="9">
        <v>1929</v>
      </c>
      <c r="G120" s="9">
        <v>2221</v>
      </c>
      <c r="H120" s="9">
        <v>2208</v>
      </c>
      <c r="I120" s="10">
        <v>1835</v>
      </c>
      <c r="J120" s="10">
        <v>1822</v>
      </c>
      <c r="K120" s="9">
        <v>1911</v>
      </c>
      <c r="L120" s="9">
        <v>1887</v>
      </c>
      <c r="M120" s="8">
        <f t="shared" si="2"/>
        <v>0.84058634906092533</v>
      </c>
      <c r="N120" s="8">
        <f t="shared" si="3"/>
        <v>0.94453084499740803</v>
      </c>
    </row>
    <row r="121" spans="1:14" s="7" customFormat="1">
      <c r="A121" s="9" t="s">
        <v>1435</v>
      </c>
      <c r="B121" s="9" t="s">
        <v>1434</v>
      </c>
      <c r="C121" s="9" t="s">
        <v>940</v>
      </c>
      <c r="D121" s="9" t="s">
        <v>40</v>
      </c>
      <c r="E121" s="9">
        <v>104</v>
      </c>
      <c r="F121" s="9">
        <v>87</v>
      </c>
      <c r="G121" s="9">
        <v>4</v>
      </c>
      <c r="H121" s="9">
        <v>4</v>
      </c>
      <c r="I121" s="10">
        <v>101</v>
      </c>
      <c r="J121" s="10">
        <v>102</v>
      </c>
      <c r="K121" s="9">
        <v>5</v>
      </c>
      <c r="L121" s="9">
        <v>3</v>
      </c>
      <c r="M121" s="8">
        <f t="shared" si="2"/>
        <v>0.97115384615384615</v>
      </c>
      <c r="N121" s="8">
        <f t="shared" si="3"/>
        <v>1.1724137931034482</v>
      </c>
    </row>
    <row r="122" spans="1:14" s="7" customFormat="1">
      <c r="A122" s="9" t="s">
        <v>1433</v>
      </c>
      <c r="B122" s="9" t="s">
        <v>1432</v>
      </c>
      <c r="C122" s="9" t="s">
        <v>1429</v>
      </c>
      <c r="D122" s="9">
        <v>2.5000000000000001E-3</v>
      </c>
      <c r="E122" s="9">
        <v>53</v>
      </c>
      <c r="F122" s="9">
        <v>57</v>
      </c>
      <c r="G122" s="9">
        <v>35</v>
      </c>
      <c r="H122" s="9">
        <v>30</v>
      </c>
      <c r="I122" s="10">
        <v>66</v>
      </c>
      <c r="J122" s="10">
        <v>73</v>
      </c>
      <c r="K122" s="9">
        <v>26</v>
      </c>
      <c r="L122" s="9">
        <v>28</v>
      </c>
      <c r="M122" s="8">
        <f t="shared" si="2"/>
        <v>1.2452830188679245</v>
      </c>
      <c r="N122" s="8">
        <f t="shared" si="3"/>
        <v>1.2807017543859649</v>
      </c>
    </row>
    <row r="123" spans="1:14" s="7" customFormat="1">
      <c r="A123" s="9" t="s">
        <v>1431</v>
      </c>
      <c r="B123" s="9" t="s">
        <v>1430</v>
      </c>
      <c r="C123" s="9" t="s">
        <v>1429</v>
      </c>
      <c r="D123" s="9">
        <v>5.5999999999999999E-3</v>
      </c>
      <c r="E123" s="9">
        <v>50</v>
      </c>
      <c r="F123" s="9">
        <v>49</v>
      </c>
      <c r="G123" s="9">
        <v>34</v>
      </c>
      <c r="H123" s="9">
        <v>30</v>
      </c>
      <c r="I123" s="10">
        <v>58</v>
      </c>
      <c r="J123" s="10">
        <v>69</v>
      </c>
      <c r="K123" s="9">
        <v>26</v>
      </c>
      <c r="L123" s="9">
        <v>27</v>
      </c>
      <c r="M123" s="8">
        <f t="shared" si="2"/>
        <v>1.1599999999999999</v>
      </c>
      <c r="N123" s="8">
        <f t="shared" si="3"/>
        <v>1.4081632653061225</v>
      </c>
    </row>
    <row r="124" spans="1:14" s="7" customFormat="1">
      <c r="A124" s="9" t="s">
        <v>1428</v>
      </c>
      <c r="B124" s="9" t="s">
        <v>1427</v>
      </c>
      <c r="C124" s="9" t="s">
        <v>133</v>
      </c>
      <c r="D124" s="9">
        <v>9.1999999999999998E-2</v>
      </c>
      <c r="E124" s="9">
        <v>360</v>
      </c>
      <c r="F124" s="9">
        <v>445</v>
      </c>
      <c r="G124" s="9">
        <v>317</v>
      </c>
      <c r="H124" s="9">
        <v>317</v>
      </c>
      <c r="I124" s="10">
        <v>440</v>
      </c>
      <c r="J124" s="10">
        <v>406</v>
      </c>
      <c r="K124" s="9">
        <v>311</v>
      </c>
      <c r="L124" s="9">
        <v>347</v>
      </c>
      <c r="M124" s="8">
        <f t="shared" si="2"/>
        <v>1.2222222222222223</v>
      </c>
      <c r="N124" s="8">
        <f t="shared" si="3"/>
        <v>0.91235955056179774</v>
      </c>
    </row>
    <row r="125" spans="1:14" s="7" customFormat="1">
      <c r="A125" s="9" t="s">
        <v>1426</v>
      </c>
      <c r="B125" s="9" t="s">
        <v>1425</v>
      </c>
      <c r="C125" s="9" t="s">
        <v>1189</v>
      </c>
      <c r="D125" s="9">
        <v>3.8E-3</v>
      </c>
      <c r="E125" s="9">
        <v>36</v>
      </c>
      <c r="F125" s="9">
        <v>41</v>
      </c>
      <c r="G125" s="9">
        <v>24</v>
      </c>
      <c r="H125" s="9">
        <v>23</v>
      </c>
      <c r="I125" s="10">
        <v>50</v>
      </c>
      <c r="J125" s="10">
        <v>48</v>
      </c>
      <c r="K125" s="9">
        <v>30</v>
      </c>
      <c r="L125" s="9">
        <v>25</v>
      </c>
      <c r="M125" s="8">
        <f t="shared" si="2"/>
        <v>1.3888888888888888</v>
      </c>
      <c r="N125" s="8">
        <f t="shared" si="3"/>
        <v>1.1707317073170731</v>
      </c>
    </row>
    <row r="126" spans="1:14" s="7" customFormat="1">
      <c r="A126" s="9" t="s">
        <v>1424</v>
      </c>
      <c r="B126" s="9" t="s">
        <v>1423</v>
      </c>
      <c r="C126" s="9" t="s">
        <v>1189</v>
      </c>
      <c r="D126" s="9">
        <v>1.4E-2</v>
      </c>
      <c r="E126" s="9">
        <v>33</v>
      </c>
      <c r="F126" s="9">
        <v>40</v>
      </c>
      <c r="G126" s="9">
        <v>22</v>
      </c>
      <c r="H126" s="9">
        <v>19</v>
      </c>
      <c r="I126" s="10">
        <v>45</v>
      </c>
      <c r="J126" s="10">
        <v>43</v>
      </c>
      <c r="K126" s="9">
        <v>28</v>
      </c>
      <c r="L126" s="9">
        <v>21</v>
      </c>
      <c r="M126" s="8">
        <f t="shared" si="2"/>
        <v>1.3636363636363635</v>
      </c>
      <c r="N126" s="8">
        <f t="shared" si="3"/>
        <v>1.075</v>
      </c>
    </row>
    <row r="127" spans="1:14" s="7" customFormat="1">
      <c r="A127" s="9" t="s">
        <v>1422</v>
      </c>
      <c r="B127" s="9" t="s">
        <v>1421</v>
      </c>
      <c r="C127" s="9" t="s">
        <v>581</v>
      </c>
      <c r="D127" s="9">
        <v>1.4999999999999999E-2</v>
      </c>
      <c r="E127" s="9">
        <v>17</v>
      </c>
      <c r="F127" s="9">
        <v>13</v>
      </c>
      <c r="G127" s="9">
        <v>8</v>
      </c>
      <c r="H127" s="9">
        <v>6</v>
      </c>
      <c r="I127" s="10">
        <v>12</v>
      </c>
      <c r="J127" s="10">
        <v>14</v>
      </c>
      <c r="K127" s="9">
        <v>8</v>
      </c>
      <c r="L127" s="9">
        <v>6</v>
      </c>
      <c r="M127" s="8">
        <f t="shared" si="2"/>
        <v>0.70588235294117652</v>
      </c>
      <c r="N127" s="8">
        <f t="shared" si="3"/>
        <v>1.0769230769230769</v>
      </c>
    </row>
    <row r="128" spans="1:14" s="7" customFormat="1">
      <c r="A128" s="9" t="s">
        <v>1420</v>
      </c>
      <c r="B128" s="9" t="s">
        <v>1419</v>
      </c>
      <c r="C128" s="9" t="s">
        <v>581</v>
      </c>
      <c r="D128" s="9">
        <v>3.3999999999999998E-3</v>
      </c>
      <c r="E128" s="9">
        <v>42</v>
      </c>
      <c r="F128" s="9">
        <v>45</v>
      </c>
      <c r="G128" s="9">
        <v>22</v>
      </c>
      <c r="H128" s="9">
        <v>27</v>
      </c>
      <c r="I128" s="10">
        <v>48</v>
      </c>
      <c r="J128" s="10">
        <v>48</v>
      </c>
      <c r="K128" s="9">
        <v>22</v>
      </c>
      <c r="L128" s="9">
        <v>14</v>
      </c>
      <c r="M128" s="8">
        <f t="shared" si="2"/>
        <v>1.1428571428571428</v>
      </c>
      <c r="N128" s="8">
        <f t="shared" si="3"/>
        <v>1.0666666666666667</v>
      </c>
    </row>
    <row r="129" spans="1:14" s="7" customFormat="1">
      <c r="A129" s="9" t="s">
        <v>1418</v>
      </c>
      <c r="B129" s="9" t="s">
        <v>1417</v>
      </c>
      <c r="C129" s="9" t="s">
        <v>940</v>
      </c>
      <c r="D129" s="9">
        <v>1.9000000000000001E-4</v>
      </c>
      <c r="E129" s="9">
        <v>32</v>
      </c>
      <c r="F129" s="9">
        <v>30</v>
      </c>
      <c r="G129" s="9">
        <v>1</v>
      </c>
      <c r="H129" s="9">
        <v>1</v>
      </c>
      <c r="I129" s="10">
        <v>30</v>
      </c>
      <c r="J129" s="10">
        <v>23</v>
      </c>
      <c r="K129" s="9">
        <v>3</v>
      </c>
      <c r="L129" s="9">
        <v>3</v>
      </c>
      <c r="M129" s="8">
        <f t="shared" si="2"/>
        <v>0.9375</v>
      </c>
      <c r="N129" s="8">
        <f t="shared" si="3"/>
        <v>0.76666666666666672</v>
      </c>
    </row>
    <row r="130" spans="1:14" s="7" customFormat="1">
      <c r="A130" s="9" t="s">
        <v>1416</v>
      </c>
      <c r="B130" s="9" t="s">
        <v>1415</v>
      </c>
      <c r="C130" s="9" t="s">
        <v>940</v>
      </c>
      <c r="D130" s="9">
        <v>2.8E-3</v>
      </c>
      <c r="E130" s="9">
        <v>37</v>
      </c>
      <c r="F130" s="9">
        <v>41</v>
      </c>
      <c r="G130" s="9">
        <v>6</v>
      </c>
      <c r="H130" s="9">
        <v>2</v>
      </c>
      <c r="I130" s="10">
        <v>44</v>
      </c>
      <c r="J130" s="10">
        <v>30</v>
      </c>
      <c r="K130" s="9">
        <v>4</v>
      </c>
      <c r="L130" s="9">
        <v>4</v>
      </c>
      <c r="M130" s="8">
        <f t="shared" si="2"/>
        <v>1.1891891891891893</v>
      </c>
      <c r="N130" s="8">
        <f t="shared" si="3"/>
        <v>0.73170731707317072</v>
      </c>
    </row>
    <row r="131" spans="1:14">
      <c r="A131" s="12" t="s">
        <v>1414</v>
      </c>
      <c r="B131" s="12" t="s">
        <v>1413</v>
      </c>
      <c r="C131" s="12" t="s">
        <v>1406</v>
      </c>
      <c r="D131" s="12">
        <v>6.8000000000000005E-2</v>
      </c>
      <c r="E131" s="12">
        <v>12</v>
      </c>
      <c r="F131" s="12">
        <v>15</v>
      </c>
      <c r="G131" s="12">
        <v>9</v>
      </c>
      <c r="H131" s="12">
        <v>10</v>
      </c>
      <c r="I131" s="13">
        <v>18</v>
      </c>
      <c r="J131" s="13">
        <v>25</v>
      </c>
      <c r="K131" s="12">
        <v>15</v>
      </c>
      <c r="L131" s="12">
        <v>15</v>
      </c>
      <c r="M131" s="11">
        <f t="shared" si="2"/>
        <v>1.5</v>
      </c>
      <c r="N131" s="11">
        <f t="shared" si="3"/>
        <v>1.6666666666666667</v>
      </c>
    </row>
    <row r="132" spans="1:14">
      <c r="A132" s="12" t="s">
        <v>1412</v>
      </c>
      <c r="B132" s="12" t="s">
        <v>1411</v>
      </c>
      <c r="C132" s="12" t="s">
        <v>1406</v>
      </c>
      <c r="D132" s="12">
        <v>5.3999999999999999E-2</v>
      </c>
      <c r="E132" s="12">
        <v>15</v>
      </c>
      <c r="F132" s="12">
        <v>10</v>
      </c>
      <c r="G132" s="12">
        <v>12</v>
      </c>
      <c r="H132" s="12">
        <v>11</v>
      </c>
      <c r="I132" s="13">
        <v>19</v>
      </c>
      <c r="J132" s="13">
        <v>18</v>
      </c>
      <c r="K132" s="12">
        <v>14</v>
      </c>
      <c r="L132" s="12">
        <v>12</v>
      </c>
      <c r="M132" s="11">
        <f t="shared" si="2"/>
        <v>1.2666666666666666</v>
      </c>
      <c r="N132" s="11">
        <f t="shared" si="3"/>
        <v>1.8</v>
      </c>
    </row>
    <row r="133" spans="1:14" s="7" customFormat="1">
      <c r="A133" s="9" t="s">
        <v>1410</v>
      </c>
      <c r="B133" s="9" t="s">
        <v>1409</v>
      </c>
      <c r="C133" s="9" t="s">
        <v>1189</v>
      </c>
      <c r="D133" s="9">
        <v>2.4000000000000001E-4</v>
      </c>
      <c r="E133" s="9">
        <v>39</v>
      </c>
      <c r="F133" s="9">
        <v>45</v>
      </c>
      <c r="G133" s="9">
        <v>6</v>
      </c>
      <c r="H133" s="9">
        <v>8</v>
      </c>
      <c r="I133" s="10">
        <v>51</v>
      </c>
      <c r="J133" s="10">
        <v>49</v>
      </c>
      <c r="K133" s="9">
        <v>2</v>
      </c>
      <c r="L133" s="9">
        <v>1</v>
      </c>
      <c r="M133" s="8">
        <f t="shared" si="2"/>
        <v>1.3076923076923077</v>
      </c>
      <c r="N133" s="8">
        <f t="shared" si="3"/>
        <v>1.0888888888888888</v>
      </c>
    </row>
    <row r="134" spans="1:14" s="7" customFormat="1">
      <c r="A134" s="9" t="s">
        <v>1408</v>
      </c>
      <c r="B134" s="9" t="s">
        <v>1407</v>
      </c>
      <c r="C134" s="9" t="s">
        <v>1406</v>
      </c>
      <c r="D134" s="9">
        <v>4.7E-2</v>
      </c>
      <c r="E134" s="9">
        <v>27</v>
      </c>
      <c r="F134" s="9">
        <v>21</v>
      </c>
      <c r="G134" s="9">
        <v>12</v>
      </c>
      <c r="H134" s="9">
        <v>17</v>
      </c>
      <c r="I134" s="10">
        <v>21</v>
      </c>
      <c r="J134" s="10">
        <v>21</v>
      </c>
      <c r="K134" s="9">
        <v>18</v>
      </c>
      <c r="L134" s="9">
        <v>13</v>
      </c>
      <c r="M134" s="8">
        <f t="shared" ref="M134:M197" si="4">I134/E134</f>
        <v>0.77777777777777779</v>
      </c>
      <c r="N134" s="8">
        <f t="shared" ref="N134:N197" si="5">J134/F134</f>
        <v>1</v>
      </c>
    </row>
    <row r="135" spans="1:14" s="7" customFormat="1">
      <c r="A135" s="9" t="s">
        <v>1405</v>
      </c>
      <c r="B135" s="9" t="s">
        <v>1404</v>
      </c>
      <c r="C135" s="9" t="s">
        <v>203</v>
      </c>
      <c r="D135" s="9" t="s">
        <v>40</v>
      </c>
      <c r="E135" s="9">
        <v>497</v>
      </c>
      <c r="F135" s="9">
        <v>462</v>
      </c>
      <c r="G135" s="9">
        <v>334</v>
      </c>
      <c r="H135" s="9">
        <v>331</v>
      </c>
      <c r="I135" s="10">
        <v>503</v>
      </c>
      <c r="J135" s="10">
        <v>493</v>
      </c>
      <c r="K135" s="9">
        <v>320</v>
      </c>
      <c r="L135" s="9">
        <v>289</v>
      </c>
      <c r="M135" s="8">
        <f t="shared" si="4"/>
        <v>1.012072434607646</v>
      </c>
      <c r="N135" s="8">
        <f t="shared" si="5"/>
        <v>1.0670995670995671</v>
      </c>
    </row>
    <row r="136" spans="1:14" s="7" customFormat="1">
      <c r="A136" s="9" t="s">
        <v>1403</v>
      </c>
      <c r="B136" s="9" t="s">
        <v>1402</v>
      </c>
      <c r="C136" s="9" t="s">
        <v>203</v>
      </c>
      <c r="D136" s="9" t="s">
        <v>40</v>
      </c>
      <c r="E136" s="9">
        <v>489</v>
      </c>
      <c r="F136" s="9">
        <v>451</v>
      </c>
      <c r="G136" s="9">
        <v>325</v>
      </c>
      <c r="H136" s="9">
        <v>320</v>
      </c>
      <c r="I136" s="10">
        <v>498</v>
      </c>
      <c r="J136" s="10">
        <v>488</v>
      </c>
      <c r="K136" s="9">
        <v>315</v>
      </c>
      <c r="L136" s="9">
        <v>286</v>
      </c>
      <c r="M136" s="8">
        <f t="shared" si="4"/>
        <v>1.01840490797546</v>
      </c>
      <c r="N136" s="8">
        <f t="shared" si="5"/>
        <v>1.082039911308204</v>
      </c>
    </row>
    <row r="137" spans="1:14" s="7" customFormat="1">
      <c r="A137" s="9" t="s">
        <v>1401</v>
      </c>
      <c r="B137" s="9" t="s">
        <v>1400</v>
      </c>
      <c r="C137" s="9" t="s">
        <v>142</v>
      </c>
      <c r="D137" s="9">
        <v>1.6000000000000001E-3</v>
      </c>
      <c r="E137" s="9">
        <v>263</v>
      </c>
      <c r="F137" s="9">
        <v>258</v>
      </c>
      <c r="G137" s="9">
        <v>257</v>
      </c>
      <c r="H137" s="9">
        <v>247</v>
      </c>
      <c r="I137" s="10">
        <v>287</v>
      </c>
      <c r="J137" s="10">
        <v>280</v>
      </c>
      <c r="K137" s="9">
        <v>192</v>
      </c>
      <c r="L137" s="9">
        <v>169</v>
      </c>
      <c r="M137" s="8">
        <f t="shared" si="4"/>
        <v>1.0912547528517109</v>
      </c>
      <c r="N137" s="8">
        <f t="shared" si="5"/>
        <v>1.0852713178294573</v>
      </c>
    </row>
    <row r="138" spans="1:14" s="7" customFormat="1">
      <c r="A138" s="9" t="s">
        <v>1399</v>
      </c>
      <c r="B138" s="9" t="s">
        <v>1398</v>
      </c>
      <c r="C138" s="9" t="s">
        <v>266</v>
      </c>
      <c r="D138" s="9">
        <v>3.8000000000000002E-4</v>
      </c>
      <c r="E138" s="9">
        <v>48</v>
      </c>
      <c r="F138" s="9">
        <v>43</v>
      </c>
      <c r="G138" s="9">
        <v>20</v>
      </c>
      <c r="H138" s="9">
        <v>26</v>
      </c>
      <c r="I138" s="10">
        <v>52</v>
      </c>
      <c r="J138" s="10">
        <v>54</v>
      </c>
      <c r="K138" s="9">
        <v>14</v>
      </c>
      <c r="L138" s="9">
        <v>16</v>
      </c>
      <c r="M138" s="8">
        <f t="shared" si="4"/>
        <v>1.0833333333333333</v>
      </c>
      <c r="N138" s="8">
        <f t="shared" si="5"/>
        <v>1.2558139534883721</v>
      </c>
    </row>
    <row r="139" spans="1:14" s="7" customFormat="1">
      <c r="A139" s="9" t="s">
        <v>1397</v>
      </c>
      <c r="B139" s="9" t="s">
        <v>1396</v>
      </c>
      <c r="C139" s="9" t="s">
        <v>266</v>
      </c>
      <c r="D139" s="9">
        <v>5.8E-4</v>
      </c>
      <c r="E139" s="9">
        <v>45</v>
      </c>
      <c r="F139" s="9">
        <v>37</v>
      </c>
      <c r="G139" s="9">
        <v>18</v>
      </c>
      <c r="H139" s="9">
        <v>22</v>
      </c>
      <c r="I139" s="10">
        <v>48</v>
      </c>
      <c r="J139" s="10">
        <v>48</v>
      </c>
      <c r="K139" s="9">
        <v>15</v>
      </c>
      <c r="L139" s="9">
        <v>12</v>
      </c>
      <c r="M139" s="8">
        <f t="shared" si="4"/>
        <v>1.0666666666666667</v>
      </c>
      <c r="N139" s="8">
        <f t="shared" si="5"/>
        <v>1.2972972972972974</v>
      </c>
    </row>
    <row r="140" spans="1:14" s="7" customFormat="1">
      <c r="A140" s="9" t="s">
        <v>1395</v>
      </c>
      <c r="B140" s="9" t="s">
        <v>1394</v>
      </c>
      <c r="C140" s="9" t="s">
        <v>533</v>
      </c>
      <c r="D140" s="9">
        <v>1.9E-2</v>
      </c>
      <c r="E140" s="9">
        <v>227</v>
      </c>
      <c r="F140" s="9">
        <v>204</v>
      </c>
      <c r="G140" s="9">
        <v>184</v>
      </c>
      <c r="H140" s="9">
        <v>207</v>
      </c>
      <c r="I140" s="10">
        <v>215</v>
      </c>
      <c r="J140" s="10">
        <v>181</v>
      </c>
      <c r="K140" s="9">
        <v>150</v>
      </c>
      <c r="L140" s="9">
        <v>154</v>
      </c>
      <c r="M140" s="8">
        <f t="shared" si="4"/>
        <v>0.94713656387665202</v>
      </c>
      <c r="N140" s="8">
        <f t="shared" si="5"/>
        <v>0.88725490196078427</v>
      </c>
    </row>
    <row r="141" spans="1:14" s="7" customFormat="1">
      <c r="A141" s="9" t="s">
        <v>1393</v>
      </c>
      <c r="B141" s="9" t="s">
        <v>1392</v>
      </c>
      <c r="C141" s="9" t="s">
        <v>533</v>
      </c>
      <c r="D141" s="9">
        <v>7.1999999999999998E-3</v>
      </c>
      <c r="E141" s="9">
        <v>180</v>
      </c>
      <c r="F141" s="9">
        <v>160</v>
      </c>
      <c r="G141" s="9">
        <v>147</v>
      </c>
      <c r="H141" s="9">
        <v>163</v>
      </c>
      <c r="I141" s="10">
        <v>161</v>
      </c>
      <c r="J141" s="10">
        <v>139</v>
      </c>
      <c r="K141" s="9">
        <v>109</v>
      </c>
      <c r="L141" s="9">
        <v>112</v>
      </c>
      <c r="M141" s="8">
        <f t="shared" si="4"/>
        <v>0.89444444444444449</v>
      </c>
      <c r="N141" s="8">
        <f t="shared" si="5"/>
        <v>0.86875000000000002</v>
      </c>
    </row>
    <row r="142" spans="1:14" s="7" customFormat="1">
      <c r="A142" s="9" t="s">
        <v>1391</v>
      </c>
      <c r="B142" s="9" t="s">
        <v>1390</v>
      </c>
      <c r="C142" s="9" t="s">
        <v>533</v>
      </c>
      <c r="D142" s="9" t="s">
        <v>40</v>
      </c>
      <c r="E142" s="9">
        <v>677</v>
      </c>
      <c r="F142" s="9">
        <v>665</v>
      </c>
      <c r="G142" s="9">
        <v>208</v>
      </c>
      <c r="H142" s="9">
        <v>210</v>
      </c>
      <c r="I142" s="10">
        <v>678</v>
      </c>
      <c r="J142" s="10">
        <v>722</v>
      </c>
      <c r="K142" s="9">
        <v>173</v>
      </c>
      <c r="L142" s="9">
        <v>161</v>
      </c>
      <c r="M142" s="8">
        <f t="shared" si="4"/>
        <v>1.0014771048744462</v>
      </c>
      <c r="N142" s="8">
        <f t="shared" si="5"/>
        <v>1.0857142857142856</v>
      </c>
    </row>
    <row r="143" spans="1:14" s="7" customFormat="1">
      <c r="A143" s="9" t="s">
        <v>1389</v>
      </c>
      <c r="B143" s="9" t="s">
        <v>1388</v>
      </c>
      <c r="C143" s="9" t="s">
        <v>533</v>
      </c>
      <c r="D143" s="9" t="s">
        <v>40</v>
      </c>
      <c r="E143" s="9">
        <v>698</v>
      </c>
      <c r="F143" s="9">
        <v>671</v>
      </c>
      <c r="G143" s="9">
        <v>162</v>
      </c>
      <c r="H143" s="9">
        <v>164</v>
      </c>
      <c r="I143" s="10">
        <v>697</v>
      </c>
      <c r="J143" s="10">
        <v>716</v>
      </c>
      <c r="K143" s="9">
        <v>127</v>
      </c>
      <c r="L143" s="9">
        <v>113</v>
      </c>
      <c r="M143" s="8">
        <f t="shared" si="4"/>
        <v>0.99856733524355301</v>
      </c>
      <c r="N143" s="8">
        <f t="shared" si="5"/>
        <v>1.067064083457526</v>
      </c>
    </row>
    <row r="144" spans="1:14" s="7" customFormat="1">
      <c r="A144" s="9" t="s">
        <v>1387</v>
      </c>
      <c r="B144" s="9" t="s">
        <v>1386</v>
      </c>
      <c r="C144" s="9" t="s">
        <v>196</v>
      </c>
      <c r="D144" s="9" t="s">
        <v>40</v>
      </c>
      <c r="E144" s="9">
        <v>116</v>
      </c>
      <c r="F144" s="9">
        <v>109</v>
      </c>
      <c r="G144" s="9">
        <v>70</v>
      </c>
      <c r="H144" s="9">
        <v>68</v>
      </c>
      <c r="I144" s="10">
        <v>130</v>
      </c>
      <c r="J144" s="10">
        <v>123</v>
      </c>
      <c r="K144" s="9">
        <v>63</v>
      </c>
      <c r="L144" s="9">
        <v>63</v>
      </c>
      <c r="M144" s="8">
        <f t="shared" si="4"/>
        <v>1.1206896551724137</v>
      </c>
      <c r="N144" s="8">
        <f t="shared" si="5"/>
        <v>1.128440366972477</v>
      </c>
    </row>
    <row r="145" spans="1:14" s="7" customFormat="1">
      <c r="A145" s="9" t="s">
        <v>1385</v>
      </c>
      <c r="B145" s="9" t="s">
        <v>1384</v>
      </c>
      <c r="C145" s="9" t="s">
        <v>196</v>
      </c>
      <c r="D145" s="9" t="s">
        <v>40</v>
      </c>
      <c r="E145" s="9">
        <v>111</v>
      </c>
      <c r="F145" s="9">
        <v>104</v>
      </c>
      <c r="G145" s="9">
        <v>67</v>
      </c>
      <c r="H145" s="9">
        <v>63</v>
      </c>
      <c r="I145" s="10">
        <v>126</v>
      </c>
      <c r="J145" s="10">
        <v>118</v>
      </c>
      <c r="K145" s="9">
        <v>58</v>
      </c>
      <c r="L145" s="9">
        <v>59</v>
      </c>
      <c r="M145" s="8">
        <f t="shared" si="4"/>
        <v>1.1351351351351351</v>
      </c>
      <c r="N145" s="8">
        <f t="shared" si="5"/>
        <v>1.1346153846153846</v>
      </c>
    </row>
    <row r="146" spans="1:14">
      <c r="A146" s="5" t="s">
        <v>1383</v>
      </c>
      <c r="B146" s="5" t="s">
        <v>1382</v>
      </c>
      <c r="C146" s="5" t="s">
        <v>266</v>
      </c>
      <c r="D146" s="5">
        <v>5.5E-2</v>
      </c>
      <c r="E146" s="5">
        <v>17</v>
      </c>
      <c r="F146" s="5">
        <v>16</v>
      </c>
      <c r="G146" s="5">
        <v>16</v>
      </c>
      <c r="H146" s="5">
        <v>16</v>
      </c>
      <c r="I146" s="4">
        <v>23</v>
      </c>
      <c r="J146" s="4">
        <v>19</v>
      </c>
      <c r="K146" s="5">
        <v>15</v>
      </c>
      <c r="L146" s="5">
        <v>11</v>
      </c>
      <c r="M146" s="6">
        <f t="shared" si="4"/>
        <v>1.3529411764705883</v>
      </c>
      <c r="N146" s="6">
        <f t="shared" si="5"/>
        <v>1.1875</v>
      </c>
    </row>
    <row r="147" spans="1:14">
      <c r="A147" s="5" t="s">
        <v>1381</v>
      </c>
      <c r="B147" s="5" t="s">
        <v>1380</v>
      </c>
      <c r="C147" s="5" t="s">
        <v>272</v>
      </c>
      <c r="D147" s="5">
        <v>4.5999999999999999E-3</v>
      </c>
      <c r="E147" s="5">
        <v>237</v>
      </c>
      <c r="F147" s="5">
        <v>215</v>
      </c>
      <c r="G147" s="5">
        <v>199</v>
      </c>
      <c r="H147" s="5">
        <v>180</v>
      </c>
      <c r="I147" s="4">
        <v>329</v>
      </c>
      <c r="J147" s="4">
        <v>279</v>
      </c>
      <c r="K147" s="5">
        <v>199</v>
      </c>
      <c r="L147" s="5">
        <v>182</v>
      </c>
      <c r="M147" s="6">
        <f t="shared" si="4"/>
        <v>1.3881856540084387</v>
      </c>
      <c r="N147" s="6">
        <f t="shared" si="5"/>
        <v>1.2976744186046512</v>
      </c>
    </row>
    <row r="148" spans="1:14">
      <c r="A148" s="5" t="s">
        <v>1379</v>
      </c>
      <c r="B148" s="5" t="s">
        <v>1378</v>
      </c>
      <c r="C148" s="5" t="s">
        <v>596</v>
      </c>
      <c r="D148" s="5">
        <v>1.2999999999999999E-3</v>
      </c>
      <c r="E148" s="5">
        <v>243</v>
      </c>
      <c r="F148" s="5">
        <v>235</v>
      </c>
      <c r="G148" s="5">
        <v>317</v>
      </c>
      <c r="H148" s="5">
        <v>289</v>
      </c>
      <c r="I148" s="4">
        <v>295</v>
      </c>
      <c r="J148" s="4">
        <v>291</v>
      </c>
      <c r="K148" s="5">
        <v>391</v>
      </c>
      <c r="L148" s="5">
        <v>358</v>
      </c>
      <c r="M148" s="6">
        <f t="shared" si="4"/>
        <v>1.213991769547325</v>
      </c>
      <c r="N148" s="6">
        <f t="shared" si="5"/>
        <v>1.2382978723404254</v>
      </c>
    </row>
    <row r="149" spans="1:14">
      <c r="A149" s="5" t="s">
        <v>1377</v>
      </c>
      <c r="B149" s="5" t="s">
        <v>1376</v>
      </c>
      <c r="C149" s="5" t="s">
        <v>142</v>
      </c>
      <c r="D149" s="5">
        <v>1.3999999999999999E-4</v>
      </c>
      <c r="E149" s="5">
        <v>291</v>
      </c>
      <c r="F149" s="5">
        <v>294</v>
      </c>
      <c r="G149" s="5">
        <v>238</v>
      </c>
      <c r="H149" s="5">
        <v>230</v>
      </c>
      <c r="I149" s="4">
        <v>386</v>
      </c>
      <c r="J149" s="4">
        <v>377</v>
      </c>
      <c r="K149" s="5">
        <v>209</v>
      </c>
      <c r="L149" s="5">
        <v>208</v>
      </c>
      <c r="M149" s="6">
        <f t="shared" si="4"/>
        <v>1.3264604810996563</v>
      </c>
      <c r="N149" s="6">
        <f t="shared" si="5"/>
        <v>1.282312925170068</v>
      </c>
    </row>
    <row r="150" spans="1:14">
      <c r="A150" s="5" t="s">
        <v>1375</v>
      </c>
      <c r="B150" s="5" t="s">
        <v>1374</v>
      </c>
      <c r="C150" s="5" t="s">
        <v>1373</v>
      </c>
      <c r="D150" s="5" t="s">
        <v>40</v>
      </c>
      <c r="E150" s="5">
        <v>48</v>
      </c>
      <c r="F150" s="5">
        <v>34</v>
      </c>
      <c r="G150" s="5">
        <v>477</v>
      </c>
      <c r="H150" s="5">
        <v>477</v>
      </c>
      <c r="I150" s="4">
        <v>71</v>
      </c>
      <c r="J150" s="4">
        <v>66</v>
      </c>
      <c r="K150" s="5">
        <v>334</v>
      </c>
      <c r="L150" s="5">
        <v>298</v>
      </c>
      <c r="M150" s="6">
        <f t="shared" si="4"/>
        <v>1.4791666666666667</v>
      </c>
      <c r="N150" s="6">
        <f t="shared" si="5"/>
        <v>1.9411764705882353</v>
      </c>
    </row>
    <row r="151" spans="1:14">
      <c r="A151" s="5" t="s">
        <v>1372</v>
      </c>
      <c r="B151" s="5" t="s">
        <v>1371</v>
      </c>
      <c r="C151" s="5" t="s">
        <v>1370</v>
      </c>
      <c r="D151" s="5">
        <v>1.6999999999999999E-3</v>
      </c>
      <c r="E151" s="5">
        <v>4</v>
      </c>
      <c r="F151" s="5">
        <v>2</v>
      </c>
      <c r="G151" s="5">
        <v>31</v>
      </c>
      <c r="H151" s="5">
        <v>35</v>
      </c>
      <c r="I151" s="4">
        <v>5</v>
      </c>
      <c r="J151" s="4">
        <v>5</v>
      </c>
      <c r="K151" s="5">
        <v>19</v>
      </c>
      <c r="L151" s="5">
        <v>25</v>
      </c>
      <c r="M151" s="6">
        <f t="shared" si="4"/>
        <v>1.25</v>
      </c>
      <c r="N151" s="6">
        <f t="shared" si="5"/>
        <v>2.5</v>
      </c>
    </row>
    <row r="152" spans="1:14">
      <c r="A152" s="5" t="s">
        <v>1369</v>
      </c>
      <c r="B152" s="5" t="s">
        <v>1368</v>
      </c>
      <c r="C152" s="5" t="s">
        <v>286</v>
      </c>
      <c r="D152" s="5">
        <v>3.3E-4</v>
      </c>
      <c r="E152" s="5">
        <v>57</v>
      </c>
      <c r="F152" s="5">
        <v>47</v>
      </c>
      <c r="G152" s="5">
        <v>75</v>
      </c>
      <c r="H152" s="5">
        <v>76</v>
      </c>
      <c r="I152" s="4">
        <v>114</v>
      </c>
      <c r="J152" s="4">
        <v>104</v>
      </c>
      <c r="K152" s="5">
        <v>102</v>
      </c>
      <c r="L152" s="5">
        <v>105</v>
      </c>
      <c r="M152" s="6">
        <f t="shared" si="4"/>
        <v>2</v>
      </c>
      <c r="N152" s="6">
        <f t="shared" si="5"/>
        <v>2.2127659574468086</v>
      </c>
    </row>
    <row r="153" spans="1:14">
      <c r="A153" s="5" t="s">
        <v>1367</v>
      </c>
      <c r="B153" s="5" t="s">
        <v>1366</v>
      </c>
      <c r="C153" s="5" t="s">
        <v>596</v>
      </c>
      <c r="D153" s="5">
        <v>2.2000000000000001E-4</v>
      </c>
      <c r="E153" s="5">
        <v>40</v>
      </c>
      <c r="F153" s="5">
        <v>37</v>
      </c>
      <c r="G153" s="5">
        <v>152</v>
      </c>
      <c r="H153" s="5">
        <v>136</v>
      </c>
      <c r="I153" s="4">
        <v>33</v>
      </c>
      <c r="J153" s="4">
        <v>21</v>
      </c>
      <c r="K153" s="5">
        <v>114</v>
      </c>
      <c r="L153" s="5">
        <v>107</v>
      </c>
      <c r="M153" s="6">
        <f t="shared" si="4"/>
        <v>0.82499999999999996</v>
      </c>
      <c r="N153" s="6">
        <f t="shared" si="5"/>
        <v>0.56756756756756754</v>
      </c>
    </row>
    <row r="154" spans="1:14">
      <c r="A154" s="5" t="s">
        <v>1365</v>
      </c>
      <c r="B154" s="5" t="s">
        <v>1364</v>
      </c>
      <c r="C154" s="5" t="s">
        <v>47</v>
      </c>
      <c r="D154" s="5" t="s">
        <v>40</v>
      </c>
      <c r="E154" s="5">
        <v>15</v>
      </c>
      <c r="F154" s="5">
        <v>16</v>
      </c>
      <c r="G154" s="5">
        <v>70</v>
      </c>
      <c r="H154" s="5">
        <v>77</v>
      </c>
      <c r="I154" s="4">
        <v>24</v>
      </c>
      <c r="J154" s="4">
        <v>22</v>
      </c>
      <c r="K154" s="5">
        <v>70</v>
      </c>
      <c r="L154" s="5">
        <v>69</v>
      </c>
      <c r="M154" s="6">
        <f t="shared" si="4"/>
        <v>1.6</v>
      </c>
      <c r="N154" s="6">
        <f t="shared" si="5"/>
        <v>1.375</v>
      </c>
    </row>
    <row r="155" spans="1:14">
      <c r="A155" s="5" t="s">
        <v>1363</v>
      </c>
      <c r="B155" s="5" t="s">
        <v>1362</v>
      </c>
      <c r="C155" s="5" t="s">
        <v>142</v>
      </c>
      <c r="D155" s="5">
        <v>3.2000000000000003E-4</v>
      </c>
      <c r="E155" s="5">
        <v>6</v>
      </c>
      <c r="F155" s="5">
        <v>8</v>
      </c>
      <c r="G155" s="5">
        <v>34</v>
      </c>
      <c r="H155" s="5">
        <v>37</v>
      </c>
      <c r="I155" s="4">
        <v>7</v>
      </c>
      <c r="J155" s="4">
        <v>10</v>
      </c>
      <c r="K155" s="5">
        <v>24</v>
      </c>
      <c r="L155" s="5">
        <v>24</v>
      </c>
      <c r="M155" s="6">
        <f t="shared" si="4"/>
        <v>1.1666666666666667</v>
      </c>
      <c r="N155" s="6">
        <f t="shared" si="5"/>
        <v>1.25</v>
      </c>
    </row>
    <row r="156" spans="1:14">
      <c r="A156" s="5" t="s">
        <v>1361</v>
      </c>
      <c r="B156" s="5" t="s">
        <v>1360</v>
      </c>
      <c r="C156" s="5" t="s">
        <v>193</v>
      </c>
      <c r="D156" s="5">
        <v>0.16</v>
      </c>
      <c r="E156" s="5">
        <v>4</v>
      </c>
      <c r="F156" s="5">
        <v>3</v>
      </c>
      <c r="G156" s="5">
        <v>15</v>
      </c>
      <c r="H156" s="5">
        <v>15</v>
      </c>
      <c r="I156" s="4">
        <v>4</v>
      </c>
      <c r="J156" s="4">
        <v>5</v>
      </c>
      <c r="K156" s="5">
        <v>10</v>
      </c>
      <c r="L156" s="5">
        <v>0</v>
      </c>
      <c r="M156" s="6">
        <f t="shared" si="4"/>
        <v>1</v>
      </c>
      <c r="N156" s="6">
        <f t="shared" si="5"/>
        <v>1.6666666666666667</v>
      </c>
    </row>
    <row r="157" spans="1:14">
      <c r="A157" s="5" t="s">
        <v>1359</v>
      </c>
      <c r="B157" s="5" t="s">
        <v>1358</v>
      </c>
      <c r="C157" s="5" t="s">
        <v>145</v>
      </c>
      <c r="D157" s="5">
        <v>1.4E-2</v>
      </c>
      <c r="E157" s="5">
        <v>3</v>
      </c>
      <c r="F157" s="5">
        <v>7</v>
      </c>
      <c r="G157" s="5">
        <v>17</v>
      </c>
      <c r="H157" s="5">
        <v>25</v>
      </c>
      <c r="I157" s="4">
        <v>4</v>
      </c>
      <c r="J157" s="4">
        <v>5</v>
      </c>
      <c r="K157" s="5">
        <v>17</v>
      </c>
      <c r="L157" s="5">
        <v>17</v>
      </c>
      <c r="M157" s="6">
        <f t="shared" si="4"/>
        <v>1.3333333333333333</v>
      </c>
      <c r="N157" s="6">
        <f t="shared" si="5"/>
        <v>0.7142857142857143</v>
      </c>
    </row>
    <row r="158" spans="1:14">
      <c r="A158" s="5" t="s">
        <v>1357</v>
      </c>
      <c r="B158" s="5" t="s">
        <v>1356</v>
      </c>
      <c r="C158" s="5" t="s">
        <v>223</v>
      </c>
      <c r="D158" s="5">
        <v>1.1999999999999999E-3</v>
      </c>
      <c r="E158" s="5">
        <v>17</v>
      </c>
      <c r="F158" s="5">
        <v>12</v>
      </c>
      <c r="G158" s="5">
        <v>55</v>
      </c>
      <c r="H158" s="5">
        <v>47</v>
      </c>
      <c r="I158" s="4">
        <v>9</v>
      </c>
      <c r="J158" s="4">
        <v>10</v>
      </c>
      <c r="K158" s="5">
        <v>24</v>
      </c>
      <c r="L158" s="5">
        <v>24</v>
      </c>
      <c r="M158" s="6">
        <f t="shared" si="4"/>
        <v>0.52941176470588236</v>
      </c>
      <c r="N158" s="6">
        <f t="shared" si="5"/>
        <v>0.83333333333333337</v>
      </c>
    </row>
    <row r="159" spans="1:14">
      <c r="A159" s="5" t="s">
        <v>1355</v>
      </c>
      <c r="B159" s="5" t="s">
        <v>1354</v>
      </c>
      <c r="C159" s="5" t="s">
        <v>37</v>
      </c>
      <c r="D159" s="5">
        <v>2E-3</v>
      </c>
      <c r="E159" s="5">
        <v>184</v>
      </c>
      <c r="F159" s="5">
        <v>171</v>
      </c>
      <c r="G159" s="5">
        <v>243</v>
      </c>
      <c r="H159" s="5">
        <v>230</v>
      </c>
      <c r="I159" s="4">
        <v>182</v>
      </c>
      <c r="J159" s="4">
        <v>177</v>
      </c>
      <c r="K159" s="5">
        <v>150</v>
      </c>
      <c r="L159" s="5">
        <v>149</v>
      </c>
      <c r="M159" s="6">
        <f t="shared" si="4"/>
        <v>0.98913043478260865</v>
      </c>
      <c r="N159" s="6">
        <f t="shared" si="5"/>
        <v>1.0350877192982457</v>
      </c>
    </row>
    <row r="160" spans="1:14">
      <c r="A160" s="5" t="s">
        <v>1353</v>
      </c>
      <c r="B160" s="5" t="s">
        <v>1352</v>
      </c>
      <c r="C160" s="5" t="s">
        <v>74</v>
      </c>
      <c r="D160" s="5">
        <v>1.4E-3</v>
      </c>
      <c r="E160" s="5">
        <v>1</v>
      </c>
      <c r="F160" s="5">
        <v>2</v>
      </c>
      <c r="G160" s="5">
        <v>13</v>
      </c>
      <c r="H160" s="5">
        <v>11</v>
      </c>
      <c r="I160" s="4">
        <v>6</v>
      </c>
      <c r="J160" s="4">
        <v>4</v>
      </c>
      <c r="K160" s="5">
        <v>12</v>
      </c>
      <c r="L160" s="5">
        <v>13</v>
      </c>
      <c r="M160" s="6">
        <f t="shared" si="4"/>
        <v>6</v>
      </c>
      <c r="N160" s="6">
        <f t="shared" si="5"/>
        <v>2</v>
      </c>
    </row>
    <row r="161" spans="1:14">
      <c r="A161" s="5" t="s">
        <v>1351</v>
      </c>
      <c r="B161" s="5" t="s">
        <v>1350</v>
      </c>
      <c r="C161" s="5" t="s">
        <v>165</v>
      </c>
      <c r="D161" s="5">
        <v>2.1000000000000001E-2</v>
      </c>
      <c r="E161" s="5">
        <v>7</v>
      </c>
      <c r="F161" s="5">
        <v>3</v>
      </c>
      <c r="G161" s="5">
        <v>14</v>
      </c>
      <c r="H161" s="5">
        <v>13</v>
      </c>
      <c r="I161" s="4">
        <v>9</v>
      </c>
      <c r="J161" s="4">
        <v>6</v>
      </c>
      <c r="K161" s="5">
        <v>13</v>
      </c>
      <c r="L161" s="5">
        <v>14</v>
      </c>
      <c r="M161" s="6">
        <f t="shared" si="4"/>
        <v>1.2857142857142858</v>
      </c>
      <c r="N161" s="6">
        <f t="shared" si="5"/>
        <v>2</v>
      </c>
    </row>
    <row r="162" spans="1:14">
      <c r="A162" s="5" t="s">
        <v>1349</v>
      </c>
      <c r="B162" s="5" t="s">
        <v>1348</v>
      </c>
      <c r="C162" s="5" t="s">
        <v>97</v>
      </c>
      <c r="D162" s="5" t="s">
        <v>40</v>
      </c>
      <c r="E162" s="5">
        <v>15</v>
      </c>
      <c r="F162" s="5">
        <v>13</v>
      </c>
      <c r="G162" s="5">
        <v>64</v>
      </c>
      <c r="H162" s="5">
        <v>62</v>
      </c>
      <c r="I162" s="4">
        <v>36</v>
      </c>
      <c r="J162" s="4">
        <v>33</v>
      </c>
      <c r="K162" s="5">
        <v>78</v>
      </c>
      <c r="L162" s="5">
        <v>75</v>
      </c>
      <c r="M162" s="6">
        <f t="shared" si="4"/>
        <v>2.4</v>
      </c>
      <c r="N162" s="6">
        <f t="shared" si="5"/>
        <v>2.5384615384615383</v>
      </c>
    </row>
    <row r="163" spans="1:14">
      <c r="A163" s="5" t="s">
        <v>1347</v>
      </c>
      <c r="B163" s="5" t="s">
        <v>1346</v>
      </c>
      <c r="C163" s="5" t="s">
        <v>442</v>
      </c>
      <c r="D163" s="5">
        <v>2.1000000000000001E-4</v>
      </c>
      <c r="E163" s="5">
        <v>14</v>
      </c>
      <c r="F163" s="5">
        <v>12</v>
      </c>
      <c r="G163" s="5">
        <v>28</v>
      </c>
      <c r="H163" s="5">
        <v>28</v>
      </c>
      <c r="I163" s="4">
        <v>26</v>
      </c>
      <c r="J163" s="4">
        <v>23</v>
      </c>
      <c r="K163" s="5">
        <v>32</v>
      </c>
      <c r="L163" s="5">
        <v>33</v>
      </c>
      <c r="M163" s="6">
        <f t="shared" si="4"/>
        <v>1.8571428571428572</v>
      </c>
      <c r="N163" s="6">
        <f t="shared" si="5"/>
        <v>1.9166666666666667</v>
      </c>
    </row>
    <row r="164" spans="1:14">
      <c r="A164" s="5" t="s">
        <v>1345</v>
      </c>
      <c r="B164" s="5" t="s">
        <v>1344</v>
      </c>
      <c r="C164" s="5" t="s">
        <v>41</v>
      </c>
      <c r="D164" s="5" t="s">
        <v>40</v>
      </c>
      <c r="E164" s="5">
        <v>1</v>
      </c>
      <c r="F164" s="5">
        <v>2</v>
      </c>
      <c r="G164" s="5">
        <v>26</v>
      </c>
      <c r="H164" s="5">
        <v>27</v>
      </c>
      <c r="I164" s="4">
        <v>10</v>
      </c>
      <c r="J164" s="4">
        <v>8</v>
      </c>
      <c r="K164" s="5">
        <v>25</v>
      </c>
      <c r="L164" s="5">
        <v>26</v>
      </c>
      <c r="M164" s="6">
        <f t="shared" si="4"/>
        <v>10</v>
      </c>
      <c r="N164" s="6">
        <f t="shared" si="5"/>
        <v>4</v>
      </c>
    </row>
    <row r="165" spans="1:14">
      <c r="A165" s="5" t="s">
        <v>1343</v>
      </c>
      <c r="B165" s="5" t="s">
        <v>1342</v>
      </c>
      <c r="C165" s="5" t="s">
        <v>94</v>
      </c>
      <c r="D165" s="5">
        <v>1.7000000000000001E-4</v>
      </c>
      <c r="E165" s="5">
        <v>22</v>
      </c>
      <c r="F165" s="5">
        <v>19</v>
      </c>
      <c r="G165" s="5">
        <v>24</v>
      </c>
      <c r="H165" s="5">
        <v>19</v>
      </c>
      <c r="I165" s="4">
        <v>48</v>
      </c>
      <c r="J165" s="4">
        <v>47</v>
      </c>
      <c r="K165" s="5">
        <v>46</v>
      </c>
      <c r="L165" s="5">
        <v>44</v>
      </c>
      <c r="M165" s="6">
        <f t="shared" si="4"/>
        <v>2.1818181818181817</v>
      </c>
      <c r="N165" s="6">
        <f t="shared" si="5"/>
        <v>2.4736842105263159</v>
      </c>
    </row>
    <row r="166" spans="1:14">
      <c r="A166" s="5" t="s">
        <v>1341</v>
      </c>
      <c r="B166" s="5" t="s">
        <v>1340</v>
      </c>
      <c r="C166" s="5" t="s">
        <v>336</v>
      </c>
      <c r="D166" s="5">
        <v>5.8999999999999999E-3</v>
      </c>
      <c r="E166" s="5">
        <v>4</v>
      </c>
      <c r="F166" s="5">
        <v>5</v>
      </c>
      <c r="G166" s="5">
        <v>21</v>
      </c>
      <c r="H166" s="5">
        <v>20</v>
      </c>
      <c r="I166" s="4">
        <v>5</v>
      </c>
      <c r="J166" s="4">
        <v>3</v>
      </c>
      <c r="K166" s="5">
        <v>12</v>
      </c>
      <c r="L166" s="5">
        <v>17</v>
      </c>
      <c r="M166" s="6">
        <f t="shared" si="4"/>
        <v>1.25</v>
      </c>
      <c r="N166" s="6">
        <f t="shared" si="5"/>
        <v>0.6</v>
      </c>
    </row>
    <row r="167" spans="1:14">
      <c r="A167" s="5" t="s">
        <v>1339</v>
      </c>
      <c r="B167" s="5" t="s">
        <v>1338</v>
      </c>
      <c r="C167" s="5" t="s">
        <v>1337</v>
      </c>
      <c r="D167" s="5">
        <v>7.7000000000000002E-3</v>
      </c>
      <c r="E167" s="5">
        <v>3</v>
      </c>
      <c r="F167" s="5">
        <v>3</v>
      </c>
      <c r="G167" s="5">
        <v>13</v>
      </c>
      <c r="H167" s="5">
        <v>12</v>
      </c>
      <c r="I167" s="4">
        <v>4</v>
      </c>
      <c r="J167" s="4">
        <v>3</v>
      </c>
      <c r="K167" s="5">
        <v>7</v>
      </c>
      <c r="L167" s="5">
        <v>10</v>
      </c>
      <c r="M167" s="6">
        <f t="shared" si="4"/>
        <v>1.3333333333333333</v>
      </c>
      <c r="N167" s="6">
        <f t="shared" si="5"/>
        <v>1</v>
      </c>
    </row>
    <row r="168" spans="1:14">
      <c r="A168" s="5" t="s">
        <v>1336</v>
      </c>
      <c r="B168" s="5" t="s">
        <v>1335</v>
      </c>
      <c r="C168" s="5" t="s">
        <v>77</v>
      </c>
      <c r="D168" s="5">
        <v>1.9E-2</v>
      </c>
      <c r="E168" s="5">
        <v>21</v>
      </c>
      <c r="F168" s="5">
        <v>21</v>
      </c>
      <c r="G168" s="5">
        <v>19</v>
      </c>
      <c r="H168" s="5">
        <v>20</v>
      </c>
      <c r="I168" s="4">
        <v>30</v>
      </c>
      <c r="J168" s="4">
        <v>24</v>
      </c>
      <c r="K168" s="5">
        <v>17</v>
      </c>
      <c r="L168" s="5">
        <v>16</v>
      </c>
      <c r="M168" s="6">
        <f t="shared" si="4"/>
        <v>1.4285714285714286</v>
      </c>
      <c r="N168" s="6">
        <f t="shared" si="5"/>
        <v>1.1428571428571428</v>
      </c>
    </row>
    <row r="169" spans="1:14">
      <c r="A169" s="5" t="s">
        <v>1334</v>
      </c>
      <c r="B169" s="5" t="s">
        <v>1333</v>
      </c>
      <c r="C169" s="5" t="s">
        <v>317</v>
      </c>
      <c r="D169" s="5">
        <v>2.4000000000000001E-4</v>
      </c>
      <c r="E169" s="5">
        <v>186</v>
      </c>
      <c r="F169" s="5">
        <v>167</v>
      </c>
      <c r="G169" s="5">
        <v>321</v>
      </c>
      <c r="H169" s="5">
        <v>339</v>
      </c>
      <c r="I169" s="4">
        <v>114</v>
      </c>
      <c r="J169" s="4">
        <v>111</v>
      </c>
      <c r="K169" s="5">
        <v>243</v>
      </c>
      <c r="L169" s="5">
        <v>214</v>
      </c>
      <c r="M169" s="6">
        <f t="shared" si="4"/>
        <v>0.61290322580645162</v>
      </c>
      <c r="N169" s="6">
        <f t="shared" si="5"/>
        <v>0.66467065868263475</v>
      </c>
    </row>
    <row r="170" spans="1:14">
      <c r="A170" s="5" t="s">
        <v>1332</v>
      </c>
      <c r="B170" s="5" t="s">
        <v>1331</v>
      </c>
      <c r="C170" s="5" t="s">
        <v>223</v>
      </c>
      <c r="D170" s="5" t="s">
        <v>40</v>
      </c>
      <c r="E170" s="5">
        <v>7</v>
      </c>
      <c r="F170" s="5">
        <v>4</v>
      </c>
      <c r="G170" s="5">
        <v>96</v>
      </c>
      <c r="H170" s="5">
        <v>94</v>
      </c>
      <c r="I170" s="4">
        <v>11</v>
      </c>
      <c r="J170" s="4">
        <v>13</v>
      </c>
      <c r="K170" s="5">
        <v>109</v>
      </c>
      <c r="L170" s="5">
        <v>107</v>
      </c>
      <c r="M170" s="6">
        <f t="shared" si="4"/>
        <v>1.5714285714285714</v>
      </c>
      <c r="N170" s="6">
        <f t="shared" si="5"/>
        <v>3.25</v>
      </c>
    </row>
    <row r="171" spans="1:14">
      <c r="A171" s="5" t="s">
        <v>1330</v>
      </c>
      <c r="B171" s="5" t="s">
        <v>1329</v>
      </c>
      <c r="C171" s="5" t="s">
        <v>159</v>
      </c>
      <c r="D171" s="5" t="s">
        <v>40</v>
      </c>
      <c r="E171" s="5">
        <v>17</v>
      </c>
      <c r="F171" s="5">
        <v>14</v>
      </c>
      <c r="G171" s="5">
        <v>134</v>
      </c>
      <c r="H171" s="5">
        <v>129</v>
      </c>
      <c r="I171" s="4">
        <v>21</v>
      </c>
      <c r="J171" s="4">
        <v>26</v>
      </c>
      <c r="K171" s="5">
        <v>125</v>
      </c>
      <c r="L171" s="5">
        <v>126</v>
      </c>
      <c r="M171" s="6">
        <f t="shared" si="4"/>
        <v>1.2352941176470589</v>
      </c>
      <c r="N171" s="6">
        <f t="shared" si="5"/>
        <v>1.8571428571428572</v>
      </c>
    </row>
    <row r="172" spans="1:14">
      <c r="A172" s="5" t="s">
        <v>1328</v>
      </c>
      <c r="B172" s="5" t="s">
        <v>1327</v>
      </c>
      <c r="C172" s="5" t="s">
        <v>442</v>
      </c>
      <c r="D172" s="5">
        <v>1.4E-2</v>
      </c>
      <c r="E172" s="5">
        <v>9</v>
      </c>
      <c r="F172" s="5">
        <v>9</v>
      </c>
      <c r="G172" s="5">
        <v>26</v>
      </c>
      <c r="H172" s="5">
        <v>26</v>
      </c>
      <c r="I172" s="4">
        <v>27</v>
      </c>
      <c r="J172" s="4">
        <v>18</v>
      </c>
      <c r="K172" s="5">
        <v>27</v>
      </c>
      <c r="L172" s="5">
        <v>24</v>
      </c>
      <c r="M172" s="6">
        <f t="shared" si="4"/>
        <v>3</v>
      </c>
      <c r="N172" s="6">
        <f t="shared" si="5"/>
        <v>2</v>
      </c>
    </row>
    <row r="173" spans="1:14">
      <c r="A173" s="5" t="s">
        <v>1326</v>
      </c>
      <c r="B173" s="5" t="s">
        <v>1325</v>
      </c>
      <c r="C173" s="5" t="s">
        <v>223</v>
      </c>
      <c r="D173" s="5" t="s">
        <v>40</v>
      </c>
      <c r="E173" s="5">
        <v>26</v>
      </c>
      <c r="F173" s="5">
        <v>22</v>
      </c>
      <c r="G173" s="5">
        <v>92</v>
      </c>
      <c r="H173" s="5">
        <v>94</v>
      </c>
      <c r="I173" s="4">
        <v>25</v>
      </c>
      <c r="J173" s="4">
        <v>26</v>
      </c>
      <c r="K173" s="5">
        <v>106</v>
      </c>
      <c r="L173" s="5">
        <v>97</v>
      </c>
      <c r="M173" s="6">
        <f t="shared" si="4"/>
        <v>0.96153846153846156</v>
      </c>
      <c r="N173" s="6">
        <f t="shared" si="5"/>
        <v>1.1818181818181819</v>
      </c>
    </row>
    <row r="174" spans="1:14">
      <c r="A174" s="5" t="s">
        <v>1324</v>
      </c>
      <c r="B174" s="5" t="s">
        <v>1323</v>
      </c>
      <c r="C174" s="5" t="s">
        <v>145</v>
      </c>
      <c r="D174" s="5">
        <v>3.1E-4</v>
      </c>
      <c r="E174" s="5">
        <v>33</v>
      </c>
      <c r="F174" s="5">
        <v>36</v>
      </c>
      <c r="G174" s="5">
        <v>68</v>
      </c>
      <c r="H174" s="5">
        <v>64</v>
      </c>
      <c r="I174" s="4">
        <v>34</v>
      </c>
      <c r="J174" s="4">
        <v>35</v>
      </c>
      <c r="K174" s="5">
        <v>70</v>
      </c>
      <c r="L174" s="5">
        <v>71</v>
      </c>
      <c r="M174" s="6">
        <f t="shared" si="4"/>
        <v>1.0303030303030303</v>
      </c>
      <c r="N174" s="6">
        <f t="shared" si="5"/>
        <v>0.97222222222222221</v>
      </c>
    </row>
    <row r="175" spans="1:14">
      <c r="A175" s="5" t="s">
        <v>1322</v>
      </c>
      <c r="B175" s="5" t="s">
        <v>1321</v>
      </c>
      <c r="C175" s="5" t="s">
        <v>286</v>
      </c>
      <c r="D175" s="5">
        <v>3.0999999999999999E-3</v>
      </c>
      <c r="E175" s="5">
        <v>19</v>
      </c>
      <c r="F175" s="5">
        <v>18</v>
      </c>
      <c r="G175" s="5">
        <v>12</v>
      </c>
      <c r="H175" s="5">
        <v>14</v>
      </c>
      <c r="I175" s="4">
        <v>20</v>
      </c>
      <c r="J175" s="4">
        <v>18</v>
      </c>
      <c r="K175" s="5">
        <v>15</v>
      </c>
      <c r="L175" s="5">
        <v>16</v>
      </c>
      <c r="M175" s="6">
        <f t="shared" si="4"/>
        <v>1.0526315789473684</v>
      </c>
      <c r="N175" s="6">
        <f t="shared" si="5"/>
        <v>1</v>
      </c>
    </row>
    <row r="176" spans="1:14">
      <c r="A176" s="5" t="s">
        <v>1320</v>
      </c>
      <c r="B176" s="5" t="s">
        <v>1319</v>
      </c>
      <c r="C176" s="5" t="s">
        <v>71</v>
      </c>
      <c r="D176" s="5">
        <v>2.3E-2</v>
      </c>
      <c r="E176" s="5">
        <v>10</v>
      </c>
      <c r="F176" s="5">
        <v>11</v>
      </c>
      <c r="G176" s="5">
        <v>4</v>
      </c>
      <c r="H176" s="5">
        <v>8</v>
      </c>
      <c r="I176" s="4">
        <v>9</v>
      </c>
      <c r="J176" s="4">
        <v>7</v>
      </c>
      <c r="K176" s="5">
        <v>3</v>
      </c>
      <c r="L176" s="5">
        <v>3</v>
      </c>
      <c r="M176" s="6">
        <f t="shared" si="4"/>
        <v>0.9</v>
      </c>
      <c r="N176" s="6">
        <f t="shared" si="5"/>
        <v>0.63636363636363635</v>
      </c>
    </row>
    <row r="177" spans="1:14">
      <c r="A177" s="5" t="s">
        <v>1318</v>
      </c>
      <c r="B177" s="5" t="s">
        <v>1317</v>
      </c>
      <c r="C177" s="5" t="s">
        <v>331</v>
      </c>
      <c r="D177" s="5">
        <v>1.4E-3</v>
      </c>
      <c r="E177" s="5">
        <v>45</v>
      </c>
      <c r="F177" s="5">
        <v>38</v>
      </c>
      <c r="G177" s="5">
        <v>22</v>
      </c>
      <c r="H177" s="5">
        <v>26</v>
      </c>
      <c r="I177" s="4">
        <v>32</v>
      </c>
      <c r="J177" s="4">
        <v>34</v>
      </c>
      <c r="K177" s="5">
        <v>8</v>
      </c>
      <c r="L177" s="5">
        <v>12</v>
      </c>
      <c r="M177" s="6">
        <f t="shared" si="4"/>
        <v>0.71111111111111114</v>
      </c>
      <c r="N177" s="6">
        <f t="shared" si="5"/>
        <v>0.89473684210526316</v>
      </c>
    </row>
    <row r="178" spans="1:14">
      <c r="A178" s="5" t="s">
        <v>1316</v>
      </c>
      <c r="B178" s="5" t="s">
        <v>1315</v>
      </c>
      <c r="C178" s="5" t="s">
        <v>62</v>
      </c>
      <c r="D178" s="5">
        <v>6.8000000000000005E-2</v>
      </c>
      <c r="E178" s="5">
        <v>2</v>
      </c>
      <c r="F178" s="5">
        <v>4</v>
      </c>
      <c r="G178" s="5">
        <v>10</v>
      </c>
      <c r="H178" s="5">
        <v>8</v>
      </c>
      <c r="I178" s="4">
        <v>6</v>
      </c>
      <c r="J178" s="4">
        <v>2</v>
      </c>
      <c r="K178" s="5">
        <v>8</v>
      </c>
      <c r="L178" s="5">
        <v>8</v>
      </c>
      <c r="M178" s="6">
        <f t="shared" si="4"/>
        <v>3</v>
      </c>
      <c r="N178" s="6">
        <f t="shared" si="5"/>
        <v>0.5</v>
      </c>
    </row>
    <row r="179" spans="1:14">
      <c r="A179" s="5" t="s">
        <v>1314</v>
      </c>
      <c r="B179" s="5" t="s">
        <v>1313</v>
      </c>
      <c r="C179" s="5" t="s">
        <v>627</v>
      </c>
      <c r="D179" s="5" t="s">
        <v>40</v>
      </c>
      <c r="E179" s="5">
        <v>233</v>
      </c>
      <c r="F179" s="5">
        <v>218</v>
      </c>
      <c r="G179" s="5">
        <v>617</v>
      </c>
      <c r="H179" s="5">
        <v>616</v>
      </c>
      <c r="I179" s="4">
        <v>221</v>
      </c>
      <c r="J179" s="4">
        <v>208</v>
      </c>
      <c r="K179" s="5">
        <v>571</v>
      </c>
      <c r="L179" s="5">
        <v>544</v>
      </c>
      <c r="M179" s="6">
        <f t="shared" si="4"/>
        <v>0.94849785407725318</v>
      </c>
      <c r="N179" s="6">
        <f t="shared" si="5"/>
        <v>0.95412844036697253</v>
      </c>
    </row>
    <row r="180" spans="1:14">
      <c r="A180" s="5" t="s">
        <v>1312</v>
      </c>
      <c r="B180" s="5" t="s">
        <v>1311</v>
      </c>
      <c r="C180" s="5" t="s">
        <v>171</v>
      </c>
      <c r="D180" s="5">
        <v>2.3000000000000001E-4</v>
      </c>
      <c r="E180" s="5">
        <v>115</v>
      </c>
      <c r="F180" s="5">
        <v>109</v>
      </c>
      <c r="G180" s="5">
        <v>237</v>
      </c>
      <c r="H180" s="5">
        <v>220</v>
      </c>
      <c r="I180" s="4">
        <v>113</v>
      </c>
      <c r="J180" s="4">
        <v>101</v>
      </c>
      <c r="K180" s="5">
        <v>217</v>
      </c>
      <c r="L180" s="5">
        <v>225</v>
      </c>
      <c r="M180" s="6">
        <f t="shared" si="4"/>
        <v>0.9826086956521739</v>
      </c>
      <c r="N180" s="6">
        <f t="shared" si="5"/>
        <v>0.92660550458715596</v>
      </c>
    </row>
    <row r="181" spans="1:14">
      <c r="A181" s="5" t="s">
        <v>1310</v>
      </c>
      <c r="B181" s="5" t="s">
        <v>1309</v>
      </c>
      <c r="C181" s="5" t="s">
        <v>317</v>
      </c>
      <c r="D181" s="5">
        <v>4.7999999999999996E-3</v>
      </c>
      <c r="E181" s="5">
        <v>13</v>
      </c>
      <c r="F181" s="5">
        <v>13</v>
      </c>
      <c r="G181" s="5">
        <v>3</v>
      </c>
      <c r="H181" s="5">
        <v>6</v>
      </c>
      <c r="I181" s="4">
        <v>14</v>
      </c>
      <c r="J181" s="4">
        <v>13</v>
      </c>
      <c r="K181" s="5">
        <v>7</v>
      </c>
      <c r="L181" s="5">
        <v>9</v>
      </c>
      <c r="M181" s="6">
        <f t="shared" si="4"/>
        <v>1.0769230769230769</v>
      </c>
      <c r="N181" s="6">
        <f t="shared" si="5"/>
        <v>1</v>
      </c>
    </row>
    <row r="182" spans="1:14">
      <c r="A182" s="5" t="s">
        <v>1308</v>
      </c>
      <c r="B182" s="5" t="s">
        <v>1307</v>
      </c>
      <c r="C182" s="5" t="s">
        <v>139</v>
      </c>
      <c r="D182" s="5">
        <v>5.1000000000000004E-4</v>
      </c>
      <c r="E182" s="5">
        <v>43</v>
      </c>
      <c r="F182" s="5">
        <v>44</v>
      </c>
      <c r="G182" s="5">
        <v>113</v>
      </c>
      <c r="H182" s="5">
        <v>106</v>
      </c>
      <c r="I182" s="4">
        <v>63</v>
      </c>
      <c r="J182" s="4">
        <v>49</v>
      </c>
      <c r="K182" s="5">
        <v>101</v>
      </c>
      <c r="L182" s="5">
        <v>100</v>
      </c>
      <c r="M182" s="6">
        <f t="shared" si="4"/>
        <v>1.4651162790697674</v>
      </c>
      <c r="N182" s="6">
        <f t="shared" si="5"/>
        <v>1.1136363636363635</v>
      </c>
    </row>
    <row r="183" spans="1:14">
      <c r="A183" s="5" t="s">
        <v>1306</v>
      </c>
      <c r="B183" s="5" t="s">
        <v>1305</v>
      </c>
      <c r="C183" s="5" t="s">
        <v>882</v>
      </c>
      <c r="D183" s="5">
        <v>1.4E-3</v>
      </c>
      <c r="E183" s="5">
        <v>70</v>
      </c>
      <c r="F183" s="5">
        <v>56</v>
      </c>
      <c r="G183" s="5">
        <v>146</v>
      </c>
      <c r="H183" s="5">
        <v>147</v>
      </c>
      <c r="I183" s="4">
        <v>75</v>
      </c>
      <c r="J183" s="4">
        <v>58</v>
      </c>
      <c r="K183" s="5">
        <v>107</v>
      </c>
      <c r="L183" s="5">
        <v>113</v>
      </c>
      <c r="M183" s="6">
        <f t="shared" si="4"/>
        <v>1.0714285714285714</v>
      </c>
      <c r="N183" s="6">
        <f t="shared" si="5"/>
        <v>1.0357142857142858</v>
      </c>
    </row>
    <row r="184" spans="1:14">
      <c r="A184" s="5" t="s">
        <v>1304</v>
      </c>
      <c r="B184" s="5" t="s">
        <v>1303</v>
      </c>
      <c r="C184" s="5" t="s">
        <v>882</v>
      </c>
      <c r="D184" s="5">
        <v>6.6E-3</v>
      </c>
      <c r="E184" s="5">
        <v>63</v>
      </c>
      <c r="F184" s="5">
        <v>46</v>
      </c>
      <c r="G184" s="5">
        <v>117</v>
      </c>
      <c r="H184" s="5">
        <v>117</v>
      </c>
      <c r="I184" s="4">
        <v>68</v>
      </c>
      <c r="J184" s="4">
        <v>50</v>
      </c>
      <c r="K184" s="5">
        <v>93</v>
      </c>
      <c r="L184" s="5">
        <v>100</v>
      </c>
      <c r="M184" s="6">
        <f t="shared" si="4"/>
        <v>1.0793650793650793</v>
      </c>
      <c r="N184" s="6">
        <f t="shared" si="5"/>
        <v>1.0869565217391304</v>
      </c>
    </row>
    <row r="185" spans="1:14">
      <c r="A185" s="5" t="s">
        <v>1302</v>
      </c>
      <c r="B185" s="5" t="s">
        <v>1301</v>
      </c>
      <c r="C185" s="5" t="s">
        <v>272</v>
      </c>
      <c r="D185" s="5">
        <v>1.1000000000000001E-3</v>
      </c>
      <c r="E185" s="5">
        <v>51</v>
      </c>
      <c r="F185" s="5">
        <v>43</v>
      </c>
      <c r="G185" s="5">
        <v>12</v>
      </c>
      <c r="H185" s="5">
        <v>13</v>
      </c>
      <c r="I185" s="4">
        <v>46</v>
      </c>
      <c r="J185" s="4">
        <v>44</v>
      </c>
      <c r="K185" s="5">
        <v>0</v>
      </c>
      <c r="L185" s="5">
        <v>10</v>
      </c>
      <c r="M185" s="6">
        <f t="shared" si="4"/>
        <v>0.90196078431372551</v>
      </c>
      <c r="N185" s="6">
        <f t="shared" si="5"/>
        <v>1.0232558139534884</v>
      </c>
    </row>
    <row r="186" spans="1:14">
      <c r="A186" s="5" t="s">
        <v>1300</v>
      </c>
      <c r="B186" s="5" t="s">
        <v>1299</v>
      </c>
      <c r="C186" s="5" t="s">
        <v>576</v>
      </c>
      <c r="D186" s="5" t="s">
        <v>40</v>
      </c>
      <c r="E186" s="5">
        <v>119</v>
      </c>
      <c r="F186" s="5">
        <v>115</v>
      </c>
      <c r="G186" s="5">
        <v>27</v>
      </c>
      <c r="H186" s="5">
        <v>33</v>
      </c>
      <c r="I186" s="4">
        <v>105</v>
      </c>
      <c r="J186" s="4">
        <v>94</v>
      </c>
      <c r="K186" s="5">
        <v>27</v>
      </c>
      <c r="L186" s="5">
        <v>26</v>
      </c>
      <c r="M186" s="6">
        <f t="shared" si="4"/>
        <v>0.88235294117647056</v>
      </c>
      <c r="N186" s="6">
        <f t="shared" si="5"/>
        <v>0.81739130434782614</v>
      </c>
    </row>
    <row r="187" spans="1:14">
      <c r="A187" s="5" t="s">
        <v>1298</v>
      </c>
      <c r="B187" s="5" t="s">
        <v>1297</v>
      </c>
      <c r="C187" s="5" t="s">
        <v>286</v>
      </c>
      <c r="D187" s="5">
        <v>6.8000000000000005E-4</v>
      </c>
      <c r="E187" s="5">
        <v>121</v>
      </c>
      <c r="F187" s="5">
        <v>109</v>
      </c>
      <c r="G187" s="5">
        <v>131</v>
      </c>
      <c r="H187" s="5">
        <v>135</v>
      </c>
      <c r="I187" s="4">
        <v>94</v>
      </c>
      <c r="J187" s="4">
        <v>83</v>
      </c>
      <c r="K187" s="5">
        <v>72</v>
      </c>
      <c r="L187" s="5">
        <v>63</v>
      </c>
      <c r="M187" s="6">
        <f t="shared" si="4"/>
        <v>0.77685950413223137</v>
      </c>
      <c r="N187" s="6">
        <f t="shared" si="5"/>
        <v>0.76146788990825687</v>
      </c>
    </row>
    <row r="188" spans="1:14">
      <c r="A188" s="5" t="s">
        <v>1296</v>
      </c>
      <c r="B188" s="5" t="s">
        <v>1295</v>
      </c>
      <c r="C188" s="5" t="s">
        <v>88</v>
      </c>
      <c r="D188" s="5">
        <v>1.8000000000000001E-4</v>
      </c>
      <c r="E188" s="5">
        <v>104</v>
      </c>
      <c r="F188" s="5">
        <v>95</v>
      </c>
      <c r="G188" s="5">
        <v>206</v>
      </c>
      <c r="H188" s="5">
        <v>196</v>
      </c>
      <c r="I188" s="4">
        <v>89</v>
      </c>
      <c r="J188" s="4">
        <v>75</v>
      </c>
      <c r="K188" s="5">
        <v>130</v>
      </c>
      <c r="L188" s="5">
        <v>125</v>
      </c>
      <c r="M188" s="6">
        <f t="shared" si="4"/>
        <v>0.85576923076923073</v>
      </c>
      <c r="N188" s="6">
        <f t="shared" si="5"/>
        <v>0.78947368421052633</v>
      </c>
    </row>
    <row r="189" spans="1:14">
      <c r="A189" s="5" t="s">
        <v>1294</v>
      </c>
      <c r="B189" s="5" t="s">
        <v>1293</v>
      </c>
      <c r="C189" s="5" t="s">
        <v>53</v>
      </c>
      <c r="D189" s="5">
        <v>0.4</v>
      </c>
      <c r="E189" s="5">
        <v>6</v>
      </c>
      <c r="F189" s="5">
        <v>8</v>
      </c>
      <c r="G189" s="5">
        <v>11</v>
      </c>
      <c r="H189" s="5">
        <v>13</v>
      </c>
      <c r="I189" s="4">
        <v>7</v>
      </c>
      <c r="J189" s="4">
        <v>10</v>
      </c>
      <c r="K189" s="5">
        <v>3</v>
      </c>
      <c r="L189" s="5">
        <v>8</v>
      </c>
      <c r="M189" s="6">
        <f t="shared" si="4"/>
        <v>1.1666666666666667</v>
      </c>
      <c r="N189" s="6">
        <f t="shared" si="5"/>
        <v>1.25</v>
      </c>
    </row>
    <row r="190" spans="1:14">
      <c r="A190" s="5" t="s">
        <v>1292</v>
      </c>
      <c r="B190" s="5" t="s">
        <v>1291</v>
      </c>
      <c r="C190" s="5" t="s">
        <v>272</v>
      </c>
      <c r="D190" s="5">
        <v>4.4999999999999998E-2</v>
      </c>
      <c r="E190" s="5">
        <v>69</v>
      </c>
      <c r="F190" s="5">
        <v>67</v>
      </c>
      <c r="G190" s="5">
        <v>84</v>
      </c>
      <c r="H190" s="5">
        <v>98</v>
      </c>
      <c r="I190" s="4">
        <v>47</v>
      </c>
      <c r="J190" s="4">
        <v>47</v>
      </c>
      <c r="K190" s="5">
        <v>80</v>
      </c>
      <c r="L190" s="5">
        <v>59</v>
      </c>
      <c r="M190" s="6">
        <f t="shared" si="4"/>
        <v>0.6811594202898551</v>
      </c>
      <c r="N190" s="6">
        <f t="shared" si="5"/>
        <v>0.70149253731343286</v>
      </c>
    </row>
    <row r="191" spans="1:14">
      <c r="A191" s="5" t="s">
        <v>1290</v>
      </c>
      <c r="B191" s="5" t="s">
        <v>1289</v>
      </c>
      <c r="C191" s="5" t="s">
        <v>174</v>
      </c>
      <c r="D191" s="5" t="s">
        <v>40</v>
      </c>
      <c r="E191" s="5">
        <v>206</v>
      </c>
      <c r="F191" s="5">
        <v>181</v>
      </c>
      <c r="G191" s="5">
        <v>41</v>
      </c>
      <c r="H191" s="5">
        <v>49</v>
      </c>
      <c r="I191" s="4">
        <v>157</v>
      </c>
      <c r="J191" s="4">
        <v>152</v>
      </c>
      <c r="K191" s="5">
        <v>34</v>
      </c>
      <c r="L191" s="5">
        <v>29</v>
      </c>
      <c r="M191" s="6">
        <f t="shared" si="4"/>
        <v>0.76213592233009708</v>
      </c>
      <c r="N191" s="6">
        <f t="shared" si="5"/>
        <v>0.83977900552486184</v>
      </c>
    </row>
    <row r="192" spans="1:14">
      <c r="A192" s="5" t="s">
        <v>1288</v>
      </c>
      <c r="B192" s="5" t="s">
        <v>1287</v>
      </c>
      <c r="C192" s="5" t="s">
        <v>80</v>
      </c>
      <c r="D192" s="5">
        <v>1.4E-2</v>
      </c>
      <c r="E192" s="5">
        <v>43</v>
      </c>
      <c r="F192" s="5">
        <v>39</v>
      </c>
      <c r="G192" s="5">
        <v>59</v>
      </c>
      <c r="H192" s="5">
        <v>52</v>
      </c>
      <c r="I192" s="4">
        <v>48</v>
      </c>
      <c r="J192" s="4">
        <v>42</v>
      </c>
      <c r="K192" s="5">
        <v>56</v>
      </c>
      <c r="L192" s="5">
        <v>58</v>
      </c>
      <c r="M192" s="6">
        <f t="shared" si="4"/>
        <v>1.1162790697674418</v>
      </c>
      <c r="N192" s="6">
        <f t="shared" si="5"/>
        <v>1.0769230769230769</v>
      </c>
    </row>
    <row r="193" spans="1:14">
      <c r="A193" s="5" t="s">
        <v>1286</v>
      </c>
      <c r="B193" s="5" t="s">
        <v>1285</v>
      </c>
      <c r="C193" s="5" t="s">
        <v>1284</v>
      </c>
      <c r="D193" s="5">
        <v>3.2000000000000001E-2</v>
      </c>
      <c r="E193" s="5">
        <v>15</v>
      </c>
      <c r="F193" s="5">
        <v>9</v>
      </c>
      <c r="G193" s="5">
        <v>37</v>
      </c>
      <c r="H193" s="5">
        <v>34</v>
      </c>
      <c r="I193" s="4">
        <v>18</v>
      </c>
      <c r="J193" s="4">
        <v>11</v>
      </c>
      <c r="K193" s="5">
        <v>20</v>
      </c>
      <c r="L193" s="5">
        <v>12</v>
      </c>
      <c r="M193" s="6">
        <f t="shared" si="4"/>
        <v>1.2</v>
      </c>
      <c r="N193" s="6">
        <f t="shared" si="5"/>
        <v>1.2222222222222223</v>
      </c>
    </row>
    <row r="194" spans="1:14">
      <c r="A194" s="5" t="s">
        <v>1283</v>
      </c>
      <c r="B194" s="5" t="s">
        <v>1282</v>
      </c>
      <c r="C194" s="5" t="s">
        <v>331</v>
      </c>
      <c r="D194" s="5">
        <v>0.34</v>
      </c>
      <c r="E194" s="5">
        <v>14</v>
      </c>
      <c r="F194" s="5">
        <v>5</v>
      </c>
      <c r="G194" s="5">
        <v>7</v>
      </c>
      <c r="H194" s="5">
        <v>3</v>
      </c>
      <c r="I194" s="4">
        <v>3</v>
      </c>
      <c r="J194" s="4">
        <v>5</v>
      </c>
      <c r="K194" s="5">
        <v>4</v>
      </c>
      <c r="L194" s="5">
        <v>2</v>
      </c>
      <c r="M194" s="6">
        <f t="shared" si="4"/>
        <v>0.21428571428571427</v>
      </c>
      <c r="N194" s="6">
        <f t="shared" si="5"/>
        <v>1</v>
      </c>
    </row>
    <row r="195" spans="1:14">
      <c r="A195" s="5" t="s">
        <v>1281</v>
      </c>
      <c r="B195" s="5" t="s">
        <v>1280</v>
      </c>
      <c r="C195" s="5" t="s">
        <v>433</v>
      </c>
      <c r="D195" s="5">
        <v>3.7000000000000002E-3</v>
      </c>
      <c r="E195" s="5">
        <v>119</v>
      </c>
      <c r="F195" s="5">
        <v>103</v>
      </c>
      <c r="G195" s="5">
        <v>91</v>
      </c>
      <c r="H195" s="5">
        <v>98</v>
      </c>
      <c r="I195" s="4">
        <v>128</v>
      </c>
      <c r="J195" s="4">
        <v>119</v>
      </c>
      <c r="K195" s="5">
        <v>98</v>
      </c>
      <c r="L195" s="5">
        <v>94</v>
      </c>
      <c r="M195" s="6">
        <f t="shared" si="4"/>
        <v>1.0756302521008403</v>
      </c>
      <c r="N195" s="6">
        <f t="shared" si="5"/>
        <v>1.1553398058252426</v>
      </c>
    </row>
    <row r="196" spans="1:14">
      <c r="A196" s="5" t="s">
        <v>1279</v>
      </c>
      <c r="B196" s="5" t="s">
        <v>1278</v>
      </c>
      <c r="C196" s="5" t="s">
        <v>94</v>
      </c>
      <c r="D196" s="5">
        <v>5.1999999999999998E-3</v>
      </c>
      <c r="E196" s="5">
        <v>35</v>
      </c>
      <c r="F196" s="5">
        <v>31</v>
      </c>
      <c r="G196" s="5">
        <v>36</v>
      </c>
      <c r="H196" s="5">
        <v>36</v>
      </c>
      <c r="I196" s="4">
        <v>23</v>
      </c>
      <c r="J196" s="4">
        <v>25</v>
      </c>
      <c r="K196" s="5">
        <v>26</v>
      </c>
      <c r="L196" s="5">
        <v>27</v>
      </c>
      <c r="M196" s="6">
        <f t="shared" si="4"/>
        <v>0.65714285714285714</v>
      </c>
      <c r="N196" s="6">
        <f t="shared" si="5"/>
        <v>0.80645161290322576</v>
      </c>
    </row>
    <row r="197" spans="1:14">
      <c r="A197" s="5" t="s">
        <v>1277</v>
      </c>
      <c r="B197" s="5" t="s">
        <v>1276</v>
      </c>
      <c r="C197" s="5" t="s">
        <v>639</v>
      </c>
      <c r="D197" s="5">
        <v>1.2999999999999999E-3</v>
      </c>
      <c r="E197" s="5">
        <v>15</v>
      </c>
      <c r="F197" s="5">
        <v>12</v>
      </c>
      <c r="G197" s="5">
        <v>28</v>
      </c>
      <c r="H197" s="5">
        <v>31</v>
      </c>
      <c r="I197" s="4">
        <v>15</v>
      </c>
      <c r="J197" s="4">
        <v>13</v>
      </c>
      <c r="K197" s="5">
        <v>30</v>
      </c>
      <c r="L197" s="5">
        <v>33</v>
      </c>
      <c r="M197" s="6">
        <f t="shared" si="4"/>
        <v>1</v>
      </c>
      <c r="N197" s="6">
        <f t="shared" si="5"/>
        <v>1.0833333333333333</v>
      </c>
    </row>
    <row r="198" spans="1:14">
      <c r="A198" s="5" t="s">
        <v>1275</v>
      </c>
      <c r="B198" s="5" t="s">
        <v>1274</v>
      </c>
      <c r="C198" s="5" t="s">
        <v>639</v>
      </c>
      <c r="D198" s="5">
        <v>1.1000000000000001E-3</v>
      </c>
      <c r="E198" s="5">
        <v>12</v>
      </c>
      <c r="F198" s="5">
        <v>10</v>
      </c>
      <c r="G198" s="5">
        <v>25</v>
      </c>
      <c r="H198" s="5">
        <v>28</v>
      </c>
      <c r="I198" s="4">
        <v>12</v>
      </c>
      <c r="J198" s="4">
        <v>10</v>
      </c>
      <c r="K198" s="5">
        <v>27</v>
      </c>
      <c r="L198" s="5">
        <v>30</v>
      </c>
      <c r="M198" s="6">
        <f t="shared" ref="M198:M261" si="6">I198/E198</f>
        <v>1</v>
      </c>
      <c r="N198" s="6">
        <f t="shared" ref="N198:N261" si="7">J198/F198</f>
        <v>1</v>
      </c>
    </row>
    <row r="199" spans="1:14">
      <c r="A199" s="5" t="s">
        <v>1273</v>
      </c>
      <c r="B199" s="5" t="s">
        <v>1272</v>
      </c>
      <c r="C199" s="5" t="s">
        <v>471</v>
      </c>
      <c r="D199" s="5">
        <v>6.5000000000000002E-2</v>
      </c>
      <c r="E199" s="5">
        <v>13</v>
      </c>
      <c r="F199" s="5">
        <v>13</v>
      </c>
      <c r="G199" s="5">
        <v>15</v>
      </c>
      <c r="H199" s="5">
        <v>21</v>
      </c>
      <c r="I199" s="4">
        <v>10</v>
      </c>
      <c r="J199" s="4">
        <v>7</v>
      </c>
      <c r="K199" s="5">
        <v>9</v>
      </c>
      <c r="L199" s="5">
        <v>10</v>
      </c>
      <c r="M199" s="6">
        <f t="shared" si="6"/>
        <v>0.76923076923076927</v>
      </c>
      <c r="N199" s="6">
        <f t="shared" si="7"/>
        <v>0.53846153846153844</v>
      </c>
    </row>
    <row r="200" spans="1:14">
      <c r="A200" s="5" t="s">
        <v>1271</v>
      </c>
      <c r="B200" s="5" t="s">
        <v>1270</v>
      </c>
      <c r="C200" s="5" t="s">
        <v>212</v>
      </c>
      <c r="D200" s="5">
        <v>3.4000000000000002E-4</v>
      </c>
      <c r="E200" s="5">
        <v>25</v>
      </c>
      <c r="F200" s="5">
        <v>24</v>
      </c>
      <c r="G200" s="5">
        <v>49</v>
      </c>
      <c r="H200" s="5">
        <v>49</v>
      </c>
      <c r="I200" s="4">
        <v>39</v>
      </c>
      <c r="J200" s="4">
        <v>35</v>
      </c>
      <c r="K200" s="5">
        <v>39</v>
      </c>
      <c r="L200" s="5">
        <v>36</v>
      </c>
      <c r="M200" s="6">
        <f t="shared" si="6"/>
        <v>1.56</v>
      </c>
      <c r="N200" s="6">
        <f t="shared" si="7"/>
        <v>1.4583333333333333</v>
      </c>
    </row>
    <row r="201" spans="1:14">
      <c r="A201" s="5" t="s">
        <v>1269</v>
      </c>
      <c r="B201" s="5" t="s">
        <v>1268</v>
      </c>
      <c r="C201" s="5" t="s">
        <v>203</v>
      </c>
      <c r="D201" s="5" t="s">
        <v>40</v>
      </c>
      <c r="E201" s="5">
        <v>5</v>
      </c>
      <c r="F201" s="5">
        <v>7</v>
      </c>
      <c r="G201" s="5">
        <v>48</v>
      </c>
      <c r="H201" s="5">
        <v>49</v>
      </c>
      <c r="I201" s="4">
        <v>15</v>
      </c>
      <c r="J201" s="4">
        <v>12</v>
      </c>
      <c r="K201" s="5">
        <v>41</v>
      </c>
      <c r="L201" s="5">
        <v>38</v>
      </c>
      <c r="M201" s="6">
        <f t="shared" si="6"/>
        <v>3</v>
      </c>
      <c r="N201" s="6">
        <f t="shared" si="7"/>
        <v>1.7142857142857142</v>
      </c>
    </row>
    <row r="202" spans="1:14">
      <c r="A202" s="5" t="s">
        <v>1267</v>
      </c>
      <c r="B202" s="5" t="s">
        <v>1266</v>
      </c>
      <c r="C202" s="5" t="s">
        <v>261</v>
      </c>
      <c r="D202" s="5">
        <v>4.8000000000000001E-2</v>
      </c>
      <c r="E202" s="5">
        <v>2</v>
      </c>
      <c r="F202" s="5">
        <v>3</v>
      </c>
      <c r="G202" s="5">
        <v>0</v>
      </c>
      <c r="H202" s="5">
        <v>1</v>
      </c>
      <c r="I202" s="4">
        <v>1</v>
      </c>
      <c r="J202" s="4">
        <v>2</v>
      </c>
      <c r="K202" s="5">
        <v>0</v>
      </c>
      <c r="L202" s="5">
        <v>0</v>
      </c>
      <c r="M202" s="6">
        <f t="shared" si="6"/>
        <v>0.5</v>
      </c>
      <c r="N202" s="6">
        <f t="shared" si="7"/>
        <v>0.66666666666666663</v>
      </c>
    </row>
    <row r="203" spans="1:14">
      <c r="A203" s="5" t="s">
        <v>1265</v>
      </c>
      <c r="B203" s="5" t="s">
        <v>1264</v>
      </c>
      <c r="C203" s="5" t="s">
        <v>148</v>
      </c>
      <c r="D203" s="5">
        <v>1.6999999999999999E-3</v>
      </c>
      <c r="E203" s="5">
        <v>90</v>
      </c>
      <c r="F203" s="5">
        <v>87</v>
      </c>
      <c r="G203" s="5">
        <v>67</v>
      </c>
      <c r="H203" s="5">
        <v>69</v>
      </c>
      <c r="I203" s="4">
        <v>130</v>
      </c>
      <c r="J203" s="4">
        <v>111</v>
      </c>
      <c r="K203" s="5">
        <v>91</v>
      </c>
      <c r="L203" s="5">
        <v>93</v>
      </c>
      <c r="M203" s="6">
        <f t="shared" si="6"/>
        <v>1.4444444444444444</v>
      </c>
      <c r="N203" s="6">
        <f t="shared" si="7"/>
        <v>1.2758620689655173</v>
      </c>
    </row>
    <row r="204" spans="1:14">
      <c r="A204" s="5" t="s">
        <v>1263</v>
      </c>
      <c r="B204" s="5" t="s">
        <v>1262</v>
      </c>
      <c r="C204" s="5" t="s">
        <v>185</v>
      </c>
      <c r="D204" s="5">
        <v>2.2000000000000001E-3</v>
      </c>
      <c r="E204" s="5">
        <v>385</v>
      </c>
      <c r="F204" s="5">
        <v>368</v>
      </c>
      <c r="G204" s="5">
        <v>351</v>
      </c>
      <c r="H204" s="5">
        <v>328</v>
      </c>
      <c r="I204" s="4">
        <v>397</v>
      </c>
      <c r="J204" s="4">
        <v>394</v>
      </c>
      <c r="K204" s="5">
        <v>348</v>
      </c>
      <c r="L204" s="5">
        <v>334</v>
      </c>
      <c r="M204" s="6">
        <f t="shared" si="6"/>
        <v>1.0311688311688312</v>
      </c>
      <c r="N204" s="6">
        <f t="shared" si="7"/>
        <v>1.0706521739130435</v>
      </c>
    </row>
    <row r="205" spans="1:14">
      <c r="A205" s="5" t="s">
        <v>1261</v>
      </c>
      <c r="B205" s="5" t="s">
        <v>1260</v>
      </c>
      <c r="C205" s="5" t="s">
        <v>102</v>
      </c>
      <c r="D205" s="5">
        <v>1.9E-2</v>
      </c>
      <c r="E205" s="5">
        <v>77</v>
      </c>
      <c r="F205" s="5">
        <v>77</v>
      </c>
      <c r="G205" s="5">
        <v>71</v>
      </c>
      <c r="H205" s="5">
        <v>64</v>
      </c>
      <c r="I205" s="4">
        <v>92</v>
      </c>
      <c r="J205" s="4">
        <v>104</v>
      </c>
      <c r="K205" s="5">
        <v>55</v>
      </c>
      <c r="L205" s="5">
        <v>61</v>
      </c>
      <c r="M205" s="6">
        <f t="shared" si="6"/>
        <v>1.1948051948051948</v>
      </c>
      <c r="N205" s="6">
        <f t="shared" si="7"/>
        <v>1.3506493506493507</v>
      </c>
    </row>
    <row r="206" spans="1:14">
      <c r="A206" s="5" t="s">
        <v>1259</v>
      </c>
      <c r="B206" s="5" t="s">
        <v>1258</v>
      </c>
      <c r="C206" s="5" t="s">
        <v>712</v>
      </c>
      <c r="D206" s="5">
        <v>2.0999999999999999E-3</v>
      </c>
      <c r="E206" s="5">
        <v>103</v>
      </c>
      <c r="F206" s="5">
        <v>85</v>
      </c>
      <c r="G206" s="5">
        <v>179</v>
      </c>
      <c r="H206" s="5">
        <v>161</v>
      </c>
      <c r="I206" s="4">
        <v>54</v>
      </c>
      <c r="J206" s="4">
        <v>51</v>
      </c>
      <c r="K206" s="5">
        <v>126</v>
      </c>
      <c r="L206" s="5">
        <v>107</v>
      </c>
      <c r="M206" s="6">
        <f t="shared" si="6"/>
        <v>0.52427184466019416</v>
      </c>
      <c r="N206" s="6">
        <f t="shared" si="7"/>
        <v>0.6</v>
      </c>
    </row>
    <row r="207" spans="1:14">
      <c r="A207" s="5" t="s">
        <v>1257</v>
      </c>
      <c r="B207" s="5" t="s">
        <v>1256</v>
      </c>
      <c r="C207" s="5" t="s">
        <v>159</v>
      </c>
      <c r="D207" s="5">
        <v>1.5E-3</v>
      </c>
      <c r="E207" s="5">
        <v>157</v>
      </c>
      <c r="F207" s="5">
        <v>150</v>
      </c>
      <c r="G207" s="5">
        <v>264</v>
      </c>
      <c r="H207" s="5">
        <v>263</v>
      </c>
      <c r="I207" s="4">
        <v>201</v>
      </c>
      <c r="J207" s="4">
        <v>191</v>
      </c>
      <c r="K207" s="5">
        <v>274</v>
      </c>
      <c r="L207" s="5">
        <v>240</v>
      </c>
      <c r="M207" s="6">
        <f t="shared" si="6"/>
        <v>1.2802547770700636</v>
      </c>
      <c r="N207" s="6">
        <f t="shared" si="7"/>
        <v>1.2733333333333334</v>
      </c>
    </row>
    <row r="208" spans="1:14">
      <c r="A208" s="5" t="s">
        <v>1255</v>
      </c>
      <c r="B208" s="5" t="s">
        <v>1254</v>
      </c>
      <c r="C208" s="5" t="s">
        <v>165</v>
      </c>
      <c r="D208" s="5">
        <v>3.8000000000000002E-4</v>
      </c>
      <c r="E208" s="5">
        <v>15</v>
      </c>
      <c r="F208" s="5">
        <v>14</v>
      </c>
      <c r="G208" s="5">
        <v>55</v>
      </c>
      <c r="H208" s="5">
        <v>49</v>
      </c>
      <c r="I208" s="4">
        <v>14</v>
      </c>
      <c r="J208" s="4">
        <v>18</v>
      </c>
      <c r="K208" s="5">
        <v>44</v>
      </c>
      <c r="L208" s="5">
        <v>42</v>
      </c>
      <c r="M208" s="6">
        <f t="shared" si="6"/>
        <v>0.93333333333333335</v>
      </c>
      <c r="N208" s="6">
        <f t="shared" si="7"/>
        <v>1.2857142857142858</v>
      </c>
    </row>
    <row r="209" spans="1:14">
      <c r="A209" s="5" t="s">
        <v>1253</v>
      </c>
      <c r="B209" s="5" t="s">
        <v>1252</v>
      </c>
      <c r="C209" s="5" t="s">
        <v>94</v>
      </c>
      <c r="D209" s="5">
        <v>5.6000000000000001E-2</v>
      </c>
      <c r="E209" s="5">
        <v>9</v>
      </c>
      <c r="F209" s="5">
        <v>6</v>
      </c>
      <c r="G209" s="5">
        <v>10</v>
      </c>
      <c r="H209" s="5">
        <v>13</v>
      </c>
      <c r="I209" s="4">
        <v>5</v>
      </c>
      <c r="J209" s="4">
        <v>5</v>
      </c>
      <c r="K209" s="5">
        <v>14</v>
      </c>
      <c r="L209" s="5">
        <v>10</v>
      </c>
      <c r="M209" s="6">
        <f t="shared" si="6"/>
        <v>0.55555555555555558</v>
      </c>
      <c r="N209" s="6">
        <f t="shared" si="7"/>
        <v>0.83333333333333337</v>
      </c>
    </row>
    <row r="210" spans="1:14">
      <c r="A210" s="5" t="s">
        <v>1251</v>
      </c>
      <c r="B210" s="5" t="s">
        <v>1250</v>
      </c>
      <c r="C210" s="5" t="s">
        <v>203</v>
      </c>
      <c r="D210" s="5">
        <v>4.0000000000000001E-3</v>
      </c>
      <c r="E210" s="5">
        <v>6</v>
      </c>
      <c r="F210" s="5">
        <v>6</v>
      </c>
      <c r="G210" s="5">
        <v>16</v>
      </c>
      <c r="H210" s="5">
        <v>21</v>
      </c>
      <c r="I210" s="4">
        <v>5</v>
      </c>
      <c r="J210" s="4">
        <v>5</v>
      </c>
      <c r="K210" s="5">
        <v>14</v>
      </c>
      <c r="L210" s="5">
        <v>13</v>
      </c>
      <c r="M210" s="6">
        <f t="shared" si="6"/>
        <v>0.83333333333333337</v>
      </c>
      <c r="N210" s="6">
        <f t="shared" si="7"/>
        <v>0.83333333333333337</v>
      </c>
    </row>
    <row r="211" spans="1:14">
      <c r="A211" s="5" t="s">
        <v>1249</v>
      </c>
      <c r="B211" s="5" t="s">
        <v>1248</v>
      </c>
      <c r="C211" s="5" t="s">
        <v>715</v>
      </c>
      <c r="D211" s="5">
        <v>0.02</v>
      </c>
      <c r="E211" s="5">
        <v>5</v>
      </c>
      <c r="F211" s="5">
        <v>4</v>
      </c>
      <c r="G211" s="5">
        <v>4</v>
      </c>
      <c r="H211" s="5">
        <v>3</v>
      </c>
      <c r="I211" s="4">
        <v>5</v>
      </c>
      <c r="J211" s="4">
        <v>4</v>
      </c>
      <c r="K211" s="5">
        <v>2</v>
      </c>
      <c r="L211" s="5">
        <v>2</v>
      </c>
      <c r="M211" s="6">
        <f t="shared" si="6"/>
        <v>1</v>
      </c>
      <c r="N211" s="6">
        <f t="shared" si="7"/>
        <v>1</v>
      </c>
    </row>
    <row r="212" spans="1:14">
      <c r="A212" s="5" t="s">
        <v>1247</v>
      </c>
      <c r="B212" s="5" t="s">
        <v>1246</v>
      </c>
      <c r="C212" s="5" t="s">
        <v>130</v>
      </c>
      <c r="D212" s="5">
        <v>4.8999999999999998E-3</v>
      </c>
      <c r="E212" s="5">
        <v>3</v>
      </c>
      <c r="F212" s="5">
        <v>1</v>
      </c>
      <c r="G212" s="5">
        <v>7</v>
      </c>
      <c r="H212" s="5">
        <v>7</v>
      </c>
      <c r="I212" s="4">
        <v>3</v>
      </c>
      <c r="J212" s="4">
        <v>2</v>
      </c>
      <c r="K212" s="5">
        <v>8</v>
      </c>
      <c r="L212" s="5">
        <v>7</v>
      </c>
      <c r="M212" s="6">
        <f t="shared" si="6"/>
        <v>1</v>
      </c>
      <c r="N212" s="6">
        <f t="shared" si="7"/>
        <v>2</v>
      </c>
    </row>
    <row r="213" spans="1:14">
      <c r="A213" s="5" t="s">
        <v>1245</v>
      </c>
      <c r="B213" s="5" t="s">
        <v>1244</v>
      </c>
      <c r="C213" s="5" t="s">
        <v>406</v>
      </c>
      <c r="D213" s="5">
        <v>1.8000000000000001E-4</v>
      </c>
      <c r="E213" s="5">
        <v>5</v>
      </c>
      <c r="F213" s="5">
        <v>4</v>
      </c>
      <c r="G213" s="5">
        <v>16</v>
      </c>
      <c r="H213" s="5">
        <v>16</v>
      </c>
      <c r="I213" s="4">
        <v>7</v>
      </c>
      <c r="J213" s="4">
        <v>8</v>
      </c>
      <c r="K213" s="5">
        <v>17</v>
      </c>
      <c r="L213" s="5">
        <v>18</v>
      </c>
      <c r="M213" s="6">
        <f t="shared" si="6"/>
        <v>1.4</v>
      </c>
      <c r="N213" s="6">
        <f t="shared" si="7"/>
        <v>2</v>
      </c>
    </row>
    <row r="214" spans="1:14">
      <c r="A214" s="5" t="s">
        <v>1243</v>
      </c>
      <c r="B214" s="5" t="s">
        <v>1242</v>
      </c>
      <c r="C214" s="5" t="s">
        <v>77</v>
      </c>
      <c r="D214" s="5">
        <v>0.02</v>
      </c>
      <c r="E214" s="5">
        <v>4</v>
      </c>
      <c r="F214" s="5">
        <v>5</v>
      </c>
      <c r="G214" s="5">
        <v>18</v>
      </c>
      <c r="H214" s="5">
        <v>13</v>
      </c>
      <c r="I214" s="4">
        <v>10</v>
      </c>
      <c r="J214" s="4">
        <v>8</v>
      </c>
      <c r="K214" s="5">
        <v>13</v>
      </c>
      <c r="L214" s="5">
        <v>12</v>
      </c>
      <c r="M214" s="6">
        <f t="shared" si="6"/>
        <v>2.5</v>
      </c>
      <c r="N214" s="6">
        <f t="shared" si="7"/>
        <v>1.6</v>
      </c>
    </row>
    <row r="215" spans="1:14">
      <c r="A215" s="5" t="s">
        <v>1241</v>
      </c>
      <c r="B215" s="5" t="s">
        <v>1240</v>
      </c>
      <c r="C215" s="5" t="s">
        <v>94</v>
      </c>
      <c r="D215" s="5">
        <v>3.7000000000000002E-3</v>
      </c>
      <c r="E215" s="5">
        <v>1</v>
      </c>
      <c r="F215" s="5">
        <v>1</v>
      </c>
      <c r="G215" s="5">
        <v>0</v>
      </c>
      <c r="H215" s="5">
        <v>0</v>
      </c>
      <c r="I215" s="4">
        <v>3</v>
      </c>
      <c r="J215" s="4">
        <v>2</v>
      </c>
      <c r="K215" s="5">
        <v>0</v>
      </c>
      <c r="L215" s="5">
        <v>0</v>
      </c>
      <c r="M215" s="6">
        <f t="shared" si="6"/>
        <v>3</v>
      </c>
      <c r="N215" s="6">
        <f t="shared" si="7"/>
        <v>2</v>
      </c>
    </row>
    <row r="216" spans="1:14">
      <c r="A216" s="5" t="s">
        <v>1239</v>
      </c>
      <c r="B216" s="5" t="s">
        <v>1238</v>
      </c>
      <c r="C216" s="5" t="s">
        <v>77</v>
      </c>
      <c r="D216" s="5">
        <v>6.9000000000000006E-2</v>
      </c>
      <c r="E216" s="5">
        <v>4</v>
      </c>
      <c r="F216" s="5">
        <v>4</v>
      </c>
      <c r="G216" s="5">
        <v>7</v>
      </c>
      <c r="H216" s="5">
        <v>7</v>
      </c>
      <c r="I216" s="4">
        <v>3</v>
      </c>
      <c r="J216" s="4">
        <v>4</v>
      </c>
      <c r="K216" s="5">
        <v>3</v>
      </c>
      <c r="L216" s="5">
        <v>0</v>
      </c>
      <c r="M216" s="6">
        <f t="shared" si="6"/>
        <v>0.75</v>
      </c>
      <c r="N216" s="6">
        <f t="shared" si="7"/>
        <v>1</v>
      </c>
    </row>
    <row r="217" spans="1:14">
      <c r="A217" s="5" t="s">
        <v>1237</v>
      </c>
      <c r="B217" s="5" t="s">
        <v>1236</v>
      </c>
      <c r="C217" s="5" t="s">
        <v>280</v>
      </c>
      <c r="D217" s="5">
        <v>4.4999999999999998E-2</v>
      </c>
      <c r="E217" s="5">
        <v>8</v>
      </c>
      <c r="F217" s="5">
        <v>9</v>
      </c>
      <c r="G217" s="5">
        <v>24</v>
      </c>
      <c r="H217" s="5">
        <v>21</v>
      </c>
      <c r="I217" s="4">
        <v>22</v>
      </c>
      <c r="J217" s="4">
        <v>15</v>
      </c>
      <c r="K217" s="5">
        <v>18</v>
      </c>
      <c r="L217" s="5">
        <v>15</v>
      </c>
      <c r="M217" s="6">
        <f t="shared" si="6"/>
        <v>2.75</v>
      </c>
      <c r="N217" s="6">
        <f t="shared" si="7"/>
        <v>1.6666666666666667</v>
      </c>
    </row>
    <row r="218" spans="1:14">
      <c r="A218" s="5" t="s">
        <v>1235</v>
      </c>
      <c r="B218" s="5" t="s">
        <v>1234</v>
      </c>
      <c r="C218" s="5" t="s">
        <v>130</v>
      </c>
      <c r="D218" s="5">
        <v>0.25</v>
      </c>
      <c r="E218" s="5">
        <v>7</v>
      </c>
      <c r="F218" s="5">
        <v>8</v>
      </c>
      <c r="G218" s="5">
        <v>9</v>
      </c>
      <c r="H218" s="5">
        <v>10</v>
      </c>
      <c r="I218" s="4">
        <v>5</v>
      </c>
      <c r="J218" s="4">
        <v>6</v>
      </c>
      <c r="K218" s="5">
        <v>6</v>
      </c>
      <c r="L218" s="5">
        <v>9</v>
      </c>
      <c r="M218" s="6">
        <f t="shared" si="6"/>
        <v>0.7142857142857143</v>
      </c>
      <c r="N218" s="6">
        <f t="shared" si="7"/>
        <v>0.75</v>
      </c>
    </row>
    <row r="219" spans="1:14">
      <c r="A219" s="5" t="s">
        <v>1233</v>
      </c>
      <c r="B219" s="5" t="s">
        <v>1232</v>
      </c>
      <c r="C219" s="5" t="s">
        <v>47</v>
      </c>
      <c r="D219" s="5">
        <v>1.4999999999999999E-2</v>
      </c>
      <c r="E219" s="5">
        <v>8</v>
      </c>
      <c r="F219" s="5">
        <v>8</v>
      </c>
      <c r="G219" s="5">
        <v>18</v>
      </c>
      <c r="H219" s="5">
        <v>21</v>
      </c>
      <c r="I219" s="4">
        <v>10</v>
      </c>
      <c r="J219" s="4">
        <v>8</v>
      </c>
      <c r="K219" s="5">
        <v>11</v>
      </c>
      <c r="L219" s="5">
        <v>14</v>
      </c>
      <c r="M219" s="6">
        <f t="shared" si="6"/>
        <v>1.25</v>
      </c>
      <c r="N219" s="6">
        <f t="shared" si="7"/>
        <v>1</v>
      </c>
    </row>
    <row r="220" spans="1:14">
      <c r="A220" s="5" t="s">
        <v>1231</v>
      </c>
      <c r="B220" s="5" t="s">
        <v>1230</v>
      </c>
      <c r="C220" s="5" t="s">
        <v>266</v>
      </c>
      <c r="D220" s="5">
        <v>2.1999999999999999E-2</v>
      </c>
      <c r="E220" s="5">
        <v>8</v>
      </c>
      <c r="F220" s="5">
        <v>7</v>
      </c>
      <c r="G220" s="5">
        <v>13</v>
      </c>
      <c r="H220" s="5">
        <v>11</v>
      </c>
      <c r="I220" s="4">
        <v>6</v>
      </c>
      <c r="J220" s="4">
        <v>7</v>
      </c>
      <c r="K220" s="5">
        <v>9</v>
      </c>
      <c r="L220" s="5">
        <v>9</v>
      </c>
      <c r="M220" s="6">
        <f t="shared" si="6"/>
        <v>0.75</v>
      </c>
      <c r="N220" s="6">
        <f t="shared" si="7"/>
        <v>1</v>
      </c>
    </row>
    <row r="221" spans="1:14">
      <c r="A221" s="5" t="s">
        <v>1229</v>
      </c>
      <c r="B221" s="5" t="s">
        <v>1228</v>
      </c>
      <c r="C221" s="5" t="s">
        <v>105</v>
      </c>
      <c r="D221" s="5">
        <v>1.0999999999999999E-2</v>
      </c>
      <c r="E221" s="5">
        <v>9</v>
      </c>
      <c r="F221" s="5">
        <v>8</v>
      </c>
      <c r="G221" s="5">
        <v>14</v>
      </c>
      <c r="H221" s="5">
        <v>15</v>
      </c>
      <c r="I221" s="4">
        <v>8</v>
      </c>
      <c r="J221" s="4">
        <v>5</v>
      </c>
      <c r="K221" s="5">
        <v>6</v>
      </c>
      <c r="L221" s="5">
        <v>7</v>
      </c>
      <c r="M221" s="6">
        <f t="shared" si="6"/>
        <v>0.88888888888888884</v>
      </c>
      <c r="N221" s="6">
        <f t="shared" si="7"/>
        <v>0.625</v>
      </c>
    </row>
    <row r="222" spans="1:14">
      <c r="A222" s="5" t="s">
        <v>1227</v>
      </c>
      <c r="B222" s="5" t="s">
        <v>1226</v>
      </c>
      <c r="C222" s="5" t="s">
        <v>212</v>
      </c>
      <c r="D222" s="5">
        <v>4.3E-3</v>
      </c>
      <c r="E222" s="5">
        <v>16</v>
      </c>
      <c r="F222" s="5">
        <v>13</v>
      </c>
      <c r="G222" s="5">
        <v>16</v>
      </c>
      <c r="H222" s="5">
        <v>16</v>
      </c>
      <c r="I222" s="4">
        <v>9</v>
      </c>
      <c r="J222" s="4">
        <v>10</v>
      </c>
      <c r="K222" s="5">
        <v>8</v>
      </c>
      <c r="L222" s="5">
        <v>8</v>
      </c>
      <c r="M222" s="6">
        <f t="shared" si="6"/>
        <v>0.5625</v>
      </c>
      <c r="N222" s="6">
        <f t="shared" si="7"/>
        <v>0.76923076923076927</v>
      </c>
    </row>
    <row r="223" spans="1:14">
      <c r="A223" s="5" t="s">
        <v>1225</v>
      </c>
      <c r="B223" s="5" t="s">
        <v>1224</v>
      </c>
      <c r="C223" s="5" t="s">
        <v>47</v>
      </c>
      <c r="D223" s="5">
        <v>2.5999999999999999E-2</v>
      </c>
      <c r="E223" s="5">
        <v>5</v>
      </c>
      <c r="F223" s="5">
        <v>5</v>
      </c>
      <c r="G223" s="5">
        <v>9</v>
      </c>
      <c r="H223" s="5">
        <v>12</v>
      </c>
      <c r="I223" s="4">
        <v>5</v>
      </c>
      <c r="J223" s="4">
        <v>6</v>
      </c>
      <c r="K223" s="5">
        <v>4</v>
      </c>
      <c r="L223" s="5">
        <v>4</v>
      </c>
      <c r="M223" s="6">
        <f t="shared" si="6"/>
        <v>1</v>
      </c>
      <c r="N223" s="6">
        <f t="shared" si="7"/>
        <v>1.2</v>
      </c>
    </row>
    <row r="224" spans="1:14">
      <c r="A224" s="5" t="s">
        <v>1223</v>
      </c>
      <c r="B224" s="5" t="s">
        <v>1222</v>
      </c>
      <c r="C224" s="5" t="s">
        <v>724</v>
      </c>
      <c r="D224" s="5">
        <v>5.2999999999999999E-2</v>
      </c>
      <c r="E224" s="5">
        <v>243</v>
      </c>
      <c r="F224" s="5">
        <v>215</v>
      </c>
      <c r="G224" s="5">
        <v>261</v>
      </c>
      <c r="H224" s="5">
        <v>266</v>
      </c>
      <c r="I224" s="4">
        <v>227</v>
      </c>
      <c r="J224" s="4">
        <v>201</v>
      </c>
      <c r="K224" s="5">
        <v>204</v>
      </c>
      <c r="L224" s="5">
        <v>210</v>
      </c>
      <c r="M224" s="6">
        <f t="shared" si="6"/>
        <v>0.93415637860082301</v>
      </c>
      <c r="N224" s="6">
        <f t="shared" si="7"/>
        <v>0.93488372093023253</v>
      </c>
    </row>
    <row r="225" spans="1:14">
      <c r="A225" s="5" t="s">
        <v>1221</v>
      </c>
      <c r="B225" s="5" t="s">
        <v>1220</v>
      </c>
      <c r="C225" s="5" t="s">
        <v>514</v>
      </c>
      <c r="D225" s="5">
        <v>2.3000000000000001E-4</v>
      </c>
      <c r="E225" s="5">
        <v>39</v>
      </c>
      <c r="F225" s="5">
        <v>30</v>
      </c>
      <c r="G225" s="5">
        <v>130</v>
      </c>
      <c r="H225" s="5">
        <v>137</v>
      </c>
      <c r="I225" s="4">
        <v>51</v>
      </c>
      <c r="J225" s="4">
        <v>34</v>
      </c>
      <c r="K225" s="5">
        <v>133</v>
      </c>
      <c r="L225" s="5">
        <v>122</v>
      </c>
      <c r="M225" s="6">
        <f t="shared" si="6"/>
        <v>1.3076923076923077</v>
      </c>
      <c r="N225" s="6">
        <f t="shared" si="7"/>
        <v>1.1333333333333333</v>
      </c>
    </row>
    <row r="226" spans="1:14">
      <c r="A226" s="5" t="s">
        <v>1219</v>
      </c>
      <c r="B226" s="5" t="s">
        <v>1218</v>
      </c>
      <c r="C226" s="5" t="s">
        <v>139</v>
      </c>
      <c r="D226" s="5" t="s">
        <v>40</v>
      </c>
      <c r="E226" s="5">
        <v>6</v>
      </c>
      <c r="F226" s="5">
        <v>2</v>
      </c>
      <c r="G226" s="5">
        <v>48</v>
      </c>
      <c r="H226" s="5">
        <v>50</v>
      </c>
      <c r="I226" s="4">
        <v>8</v>
      </c>
      <c r="J226" s="4">
        <v>8</v>
      </c>
      <c r="K226" s="5">
        <v>42</v>
      </c>
      <c r="L226" s="5">
        <v>45</v>
      </c>
      <c r="M226" s="6">
        <f t="shared" si="6"/>
        <v>1.3333333333333333</v>
      </c>
      <c r="N226" s="6">
        <f t="shared" si="7"/>
        <v>4</v>
      </c>
    </row>
    <row r="227" spans="1:14">
      <c r="A227" s="5" t="s">
        <v>1217</v>
      </c>
      <c r="B227" s="5" t="s">
        <v>1216</v>
      </c>
      <c r="C227" s="5" t="s">
        <v>50</v>
      </c>
      <c r="D227" s="5">
        <v>0.28000000000000003</v>
      </c>
      <c r="E227" s="5">
        <v>22</v>
      </c>
      <c r="F227" s="5">
        <v>12</v>
      </c>
      <c r="G227" s="5">
        <v>28</v>
      </c>
      <c r="H227" s="5">
        <v>23</v>
      </c>
      <c r="I227" s="4">
        <v>17</v>
      </c>
      <c r="J227" s="4">
        <v>11</v>
      </c>
      <c r="K227" s="5">
        <v>19</v>
      </c>
      <c r="L227" s="5">
        <v>21</v>
      </c>
      <c r="M227" s="6">
        <f t="shared" si="6"/>
        <v>0.77272727272727271</v>
      </c>
      <c r="N227" s="6">
        <f t="shared" si="7"/>
        <v>0.91666666666666663</v>
      </c>
    </row>
    <row r="228" spans="1:14">
      <c r="A228" s="5" t="s">
        <v>1215</v>
      </c>
      <c r="B228" s="5" t="s">
        <v>1214</v>
      </c>
      <c r="C228" s="5" t="s">
        <v>576</v>
      </c>
      <c r="D228" s="5">
        <v>1.1999999999999999E-3</v>
      </c>
      <c r="E228" s="5">
        <v>25</v>
      </c>
      <c r="F228" s="5">
        <v>21</v>
      </c>
      <c r="G228" s="5">
        <v>29</v>
      </c>
      <c r="H228" s="5">
        <v>28</v>
      </c>
      <c r="I228" s="4">
        <v>29</v>
      </c>
      <c r="J228" s="4">
        <v>27</v>
      </c>
      <c r="K228" s="5">
        <v>35</v>
      </c>
      <c r="L228" s="5">
        <v>34</v>
      </c>
      <c r="M228" s="6">
        <f t="shared" si="6"/>
        <v>1.1599999999999999</v>
      </c>
      <c r="N228" s="6">
        <f t="shared" si="7"/>
        <v>1.2857142857142858</v>
      </c>
    </row>
    <row r="229" spans="1:14">
      <c r="A229" s="5" t="s">
        <v>1213</v>
      </c>
      <c r="B229" s="5" t="s">
        <v>1212</v>
      </c>
      <c r="C229" s="5" t="s">
        <v>142</v>
      </c>
      <c r="D229" s="5">
        <v>0.14000000000000001</v>
      </c>
      <c r="E229" s="5">
        <v>19</v>
      </c>
      <c r="F229" s="5">
        <v>17</v>
      </c>
      <c r="G229" s="5">
        <v>24</v>
      </c>
      <c r="H229" s="5">
        <v>29</v>
      </c>
      <c r="I229" s="4">
        <v>21</v>
      </c>
      <c r="J229" s="4">
        <v>20</v>
      </c>
      <c r="K229" s="5">
        <v>21</v>
      </c>
      <c r="L229" s="5">
        <v>23</v>
      </c>
      <c r="M229" s="6">
        <f t="shared" si="6"/>
        <v>1.1052631578947369</v>
      </c>
      <c r="N229" s="6">
        <f t="shared" si="7"/>
        <v>1.1764705882352942</v>
      </c>
    </row>
    <row r="230" spans="1:14">
      <c r="A230" s="5" t="s">
        <v>1211</v>
      </c>
      <c r="B230" s="5" t="s">
        <v>1210</v>
      </c>
      <c r="C230" s="5" t="s">
        <v>293</v>
      </c>
      <c r="D230" s="5">
        <v>1.9000000000000001E-4</v>
      </c>
      <c r="E230" s="5">
        <v>2</v>
      </c>
      <c r="F230" s="5">
        <v>3</v>
      </c>
      <c r="G230" s="5">
        <v>5</v>
      </c>
      <c r="H230" s="5">
        <v>6</v>
      </c>
      <c r="I230" s="4">
        <v>21</v>
      </c>
      <c r="J230" s="4">
        <v>22</v>
      </c>
      <c r="K230" s="5">
        <v>28</v>
      </c>
      <c r="L230" s="5">
        <v>24</v>
      </c>
      <c r="M230" s="6">
        <f t="shared" si="6"/>
        <v>10.5</v>
      </c>
      <c r="N230" s="6">
        <f t="shared" si="7"/>
        <v>7.333333333333333</v>
      </c>
    </row>
    <row r="231" spans="1:14">
      <c r="A231" s="5" t="s">
        <v>1209</v>
      </c>
      <c r="B231" s="5" t="s">
        <v>1208</v>
      </c>
      <c r="C231" s="5" t="s">
        <v>283</v>
      </c>
      <c r="D231" s="5">
        <v>0.16</v>
      </c>
      <c r="E231" s="5">
        <v>4</v>
      </c>
      <c r="F231" s="5">
        <v>2</v>
      </c>
      <c r="G231" s="5">
        <v>0</v>
      </c>
      <c r="H231" s="5">
        <v>0</v>
      </c>
      <c r="I231" s="4">
        <v>1</v>
      </c>
      <c r="J231" s="4">
        <v>2</v>
      </c>
      <c r="K231" s="5">
        <v>1</v>
      </c>
      <c r="L231" s="5">
        <v>3</v>
      </c>
      <c r="M231" s="6">
        <f t="shared" si="6"/>
        <v>0.25</v>
      </c>
      <c r="N231" s="6">
        <f t="shared" si="7"/>
        <v>1</v>
      </c>
    </row>
    <row r="232" spans="1:14">
      <c r="A232" s="5" t="s">
        <v>1207</v>
      </c>
      <c r="B232" s="5" t="s">
        <v>1206</v>
      </c>
      <c r="C232" s="5" t="s">
        <v>328</v>
      </c>
      <c r="D232" s="5">
        <v>6.8000000000000005E-2</v>
      </c>
      <c r="E232" s="5">
        <v>2</v>
      </c>
      <c r="F232" s="5">
        <v>5</v>
      </c>
      <c r="G232" s="5">
        <v>10</v>
      </c>
      <c r="H232" s="5">
        <v>14</v>
      </c>
      <c r="I232" s="4">
        <v>7</v>
      </c>
      <c r="J232" s="4">
        <v>6</v>
      </c>
      <c r="K232" s="5">
        <v>7</v>
      </c>
      <c r="L232" s="5">
        <v>7</v>
      </c>
      <c r="M232" s="6">
        <f t="shared" si="6"/>
        <v>3.5</v>
      </c>
      <c r="N232" s="6">
        <f t="shared" si="7"/>
        <v>1.2</v>
      </c>
    </row>
    <row r="233" spans="1:14">
      <c r="A233" s="5" t="s">
        <v>1205</v>
      </c>
      <c r="B233" s="5" t="s">
        <v>1204</v>
      </c>
      <c r="C233" s="5" t="s">
        <v>159</v>
      </c>
      <c r="D233" s="5">
        <v>2.4000000000000001E-4</v>
      </c>
      <c r="E233" s="5">
        <v>15</v>
      </c>
      <c r="F233" s="5">
        <v>16</v>
      </c>
      <c r="G233" s="5">
        <v>104</v>
      </c>
      <c r="H233" s="5">
        <v>110</v>
      </c>
      <c r="I233" s="4">
        <v>9</v>
      </c>
      <c r="J233" s="4">
        <v>13</v>
      </c>
      <c r="K233" s="5">
        <v>115</v>
      </c>
      <c r="L233" s="5">
        <v>95</v>
      </c>
      <c r="M233" s="6">
        <f t="shared" si="6"/>
        <v>0.6</v>
      </c>
      <c r="N233" s="6">
        <f t="shared" si="7"/>
        <v>0.8125</v>
      </c>
    </row>
    <row r="234" spans="1:14">
      <c r="A234" s="5" t="s">
        <v>1203</v>
      </c>
      <c r="B234" s="5" t="s">
        <v>1202</v>
      </c>
      <c r="C234" s="5" t="s">
        <v>223</v>
      </c>
      <c r="D234" s="5">
        <v>4.7999999999999996E-3</v>
      </c>
      <c r="E234" s="5">
        <v>2</v>
      </c>
      <c r="F234" s="5">
        <v>2</v>
      </c>
      <c r="G234" s="5">
        <v>15</v>
      </c>
      <c r="H234" s="5">
        <v>18</v>
      </c>
      <c r="I234" s="4">
        <v>1</v>
      </c>
      <c r="J234" s="4">
        <v>2</v>
      </c>
      <c r="K234" s="5">
        <v>15</v>
      </c>
      <c r="L234" s="5">
        <v>10</v>
      </c>
      <c r="M234" s="6">
        <f t="shared" si="6"/>
        <v>0.5</v>
      </c>
      <c r="N234" s="6">
        <f t="shared" si="7"/>
        <v>1</v>
      </c>
    </row>
    <row r="235" spans="1:14">
      <c r="A235" s="5" t="s">
        <v>1201</v>
      </c>
      <c r="B235" s="5" t="s">
        <v>1200</v>
      </c>
      <c r="C235" s="5" t="s">
        <v>142</v>
      </c>
      <c r="D235" s="5">
        <v>2E-3</v>
      </c>
      <c r="E235" s="5">
        <v>3</v>
      </c>
      <c r="F235" s="5">
        <v>7</v>
      </c>
      <c r="G235" s="5">
        <v>29</v>
      </c>
      <c r="H235" s="5">
        <v>26</v>
      </c>
      <c r="I235" s="4">
        <v>9</v>
      </c>
      <c r="J235" s="4">
        <v>5</v>
      </c>
      <c r="K235" s="5">
        <v>22</v>
      </c>
      <c r="L235" s="5">
        <v>23</v>
      </c>
      <c r="M235" s="6">
        <f t="shared" si="6"/>
        <v>3</v>
      </c>
      <c r="N235" s="6">
        <f t="shared" si="7"/>
        <v>0.7142857142857143</v>
      </c>
    </row>
    <row r="236" spans="1:14">
      <c r="A236" s="5" t="s">
        <v>1199</v>
      </c>
      <c r="B236" s="5" t="s">
        <v>1198</v>
      </c>
      <c r="C236" s="5" t="s">
        <v>328</v>
      </c>
      <c r="D236" s="5" t="s">
        <v>40</v>
      </c>
      <c r="E236" s="5">
        <v>3</v>
      </c>
      <c r="F236" s="5">
        <v>6</v>
      </c>
      <c r="G236" s="5">
        <v>30</v>
      </c>
      <c r="H236" s="5">
        <v>30</v>
      </c>
      <c r="I236" s="4">
        <v>8</v>
      </c>
      <c r="J236" s="4">
        <v>7</v>
      </c>
      <c r="K236" s="5">
        <v>26</v>
      </c>
      <c r="L236" s="5">
        <v>25</v>
      </c>
      <c r="M236" s="6">
        <f t="shared" si="6"/>
        <v>2.6666666666666665</v>
      </c>
      <c r="N236" s="6">
        <f t="shared" si="7"/>
        <v>1.1666666666666667</v>
      </c>
    </row>
    <row r="237" spans="1:14">
      <c r="A237" s="5" t="s">
        <v>1197</v>
      </c>
      <c r="B237" s="5" t="s">
        <v>1196</v>
      </c>
      <c r="C237" s="5" t="s">
        <v>277</v>
      </c>
      <c r="D237" s="5" t="s">
        <v>40</v>
      </c>
      <c r="E237" s="5">
        <v>9</v>
      </c>
      <c r="F237" s="5">
        <v>9</v>
      </c>
      <c r="G237" s="5">
        <v>34</v>
      </c>
      <c r="H237" s="5">
        <v>33</v>
      </c>
      <c r="I237" s="4">
        <v>15</v>
      </c>
      <c r="J237" s="4">
        <v>13</v>
      </c>
      <c r="K237" s="5">
        <v>39</v>
      </c>
      <c r="L237" s="5">
        <v>35</v>
      </c>
      <c r="M237" s="6">
        <f t="shared" si="6"/>
        <v>1.6666666666666667</v>
      </c>
      <c r="N237" s="6">
        <f t="shared" si="7"/>
        <v>1.4444444444444444</v>
      </c>
    </row>
    <row r="238" spans="1:14">
      <c r="A238" s="5" t="s">
        <v>1195</v>
      </c>
      <c r="B238" s="5" t="s">
        <v>1194</v>
      </c>
      <c r="C238" s="5" t="s">
        <v>145</v>
      </c>
      <c r="D238" s="5">
        <v>3.8999999999999999E-4</v>
      </c>
      <c r="E238" s="5">
        <v>13</v>
      </c>
      <c r="F238" s="5">
        <v>11</v>
      </c>
      <c r="G238" s="5">
        <v>25</v>
      </c>
      <c r="H238" s="5">
        <v>23</v>
      </c>
      <c r="I238" s="4">
        <v>27</v>
      </c>
      <c r="J238" s="4">
        <v>24</v>
      </c>
      <c r="K238" s="5">
        <v>31</v>
      </c>
      <c r="L238" s="5">
        <v>32</v>
      </c>
      <c r="M238" s="6">
        <f t="shared" si="6"/>
        <v>2.0769230769230771</v>
      </c>
      <c r="N238" s="6">
        <f t="shared" si="7"/>
        <v>2.1818181818181817</v>
      </c>
    </row>
    <row r="239" spans="1:14">
      <c r="A239" s="5" t="s">
        <v>1193</v>
      </c>
      <c r="B239" s="5" t="s">
        <v>1192</v>
      </c>
      <c r="C239" s="5" t="s">
        <v>212</v>
      </c>
      <c r="D239" s="5">
        <v>4.1000000000000002E-2</v>
      </c>
      <c r="E239" s="5">
        <v>19</v>
      </c>
      <c r="F239" s="5">
        <v>21</v>
      </c>
      <c r="G239" s="5">
        <v>46</v>
      </c>
      <c r="H239" s="5">
        <v>35</v>
      </c>
      <c r="I239" s="4">
        <v>35</v>
      </c>
      <c r="J239" s="4">
        <v>35</v>
      </c>
      <c r="K239" s="5">
        <v>35</v>
      </c>
      <c r="L239" s="5">
        <v>35</v>
      </c>
      <c r="M239" s="6">
        <f t="shared" si="6"/>
        <v>1.8421052631578947</v>
      </c>
      <c r="N239" s="6">
        <f t="shared" si="7"/>
        <v>1.6666666666666667</v>
      </c>
    </row>
    <row r="240" spans="1:14">
      <c r="A240" s="5" t="s">
        <v>1191</v>
      </c>
      <c r="B240" s="5" t="s">
        <v>1190</v>
      </c>
      <c r="C240" s="5" t="s">
        <v>1189</v>
      </c>
      <c r="D240" s="5">
        <v>3.2000000000000002E-3</v>
      </c>
      <c r="E240" s="5">
        <v>49</v>
      </c>
      <c r="F240" s="5">
        <v>50</v>
      </c>
      <c r="G240" s="5">
        <v>80</v>
      </c>
      <c r="H240" s="5">
        <v>75</v>
      </c>
      <c r="I240" s="4">
        <v>62</v>
      </c>
      <c r="J240" s="4">
        <v>59</v>
      </c>
      <c r="K240" s="5">
        <v>71</v>
      </c>
      <c r="L240" s="5">
        <v>73</v>
      </c>
      <c r="M240" s="6">
        <f t="shared" si="6"/>
        <v>1.2653061224489797</v>
      </c>
      <c r="N240" s="6">
        <f t="shared" si="7"/>
        <v>1.18</v>
      </c>
    </row>
    <row r="241" spans="1:14">
      <c r="A241" s="5" t="s">
        <v>1188</v>
      </c>
      <c r="B241" s="5" t="s">
        <v>1187</v>
      </c>
      <c r="C241" s="5" t="s">
        <v>212</v>
      </c>
      <c r="D241" s="5">
        <v>2.5999999999999999E-2</v>
      </c>
      <c r="E241" s="5">
        <v>23</v>
      </c>
      <c r="F241" s="5">
        <v>19</v>
      </c>
      <c r="G241" s="5">
        <v>12</v>
      </c>
      <c r="H241" s="5">
        <v>13</v>
      </c>
      <c r="I241" s="4">
        <v>26</v>
      </c>
      <c r="J241" s="4">
        <v>31</v>
      </c>
      <c r="K241" s="5">
        <v>19</v>
      </c>
      <c r="L241" s="5">
        <v>13</v>
      </c>
      <c r="M241" s="6">
        <f t="shared" si="6"/>
        <v>1.1304347826086956</v>
      </c>
      <c r="N241" s="6">
        <f t="shared" si="7"/>
        <v>1.631578947368421</v>
      </c>
    </row>
    <row r="242" spans="1:14">
      <c r="A242" s="5" t="s">
        <v>1186</v>
      </c>
      <c r="B242" s="5" t="s">
        <v>1185</v>
      </c>
      <c r="C242" s="5" t="s">
        <v>442</v>
      </c>
      <c r="D242" s="5">
        <v>1.4E-3</v>
      </c>
      <c r="E242" s="5">
        <v>46</v>
      </c>
      <c r="F242" s="5">
        <v>49</v>
      </c>
      <c r="G242" s="5">
        <v>24</v>
      </c>
      <c r="H242" s="5">
        <v>24</v>
      </c>
      <c r="I242" s="4">
        <v>52</v>
      </c>
      <c r="J242" s="4">
        <v>52</v>
      </c>
      <c r="K242" s="5">
        <v>18</v>
      </c>
      <c r="L242" s="5">
        <v>24</v>
      </c>
      <c r="M242" s="6">
        <f t="shared" si="6"/>
        <v>1.1304347826086956</v>
      </c>
      <c r="N242" s="6">
        <f t="shared" si="7"/>
        <v>1.0612244897959184</v>
      </c>
    </row>
    <row r="243" spans="1:14">
      <c r="A243" s="5" t="s">
        <v>1184</v>
      </c>
      <c r="B243" s="5" t="s">
        <v>1183</v>
      </c>
      <c r="C243" s="5" t="s">
        <v>71</v>
      </c>
      <c r="D243" s="5" t="s">
        <v>40</v>
      </c>
      <c r="E243" s="5">
        <v>1</v>
      </c>
      <c r="F243" s="5">
        <v>1</v>
      </c>
      <c r="G243" s="5">
        <v>35</v>
      </c>
      <c r="H243" s="5">
        <v>33</v>
      </c>
      <c r="I243" s="4">
        <v>19</v>
      </c>
      <c r="J243" s="4">
        <v>15</v>
      </c>
      <c r="K243" s="5">
        <v>91</v>
      </c>
      <c r="L243" s="5">
        <v>83</v>
      </c>
      <c r="M243" s="6">
        <f t="shared" si="6"/>
        <v>19</v>
      </c>
      <c r="N243" s="6">
        <f t="shared" si="7"/>
        <v>15</v>
      </c>
    </row>
    <row r="244" spans="1:14">
      <c r="A244" s="5" t="s">
        <v>1182</v>
      </c>
      <c r="B244" s="5" t="s">
        <v>1181</v>
      </c>
      <c r="C244" s="5" t="s">
        <v>433</v>
      </c>
      <c r="D244" s="5">
        <v>0.27</v>
      </c>
      <c r="E244" s="5">
        <v>2</v>
      </c>
      <c r="F244" s="5">
        <v>2</v>
      </c>
      <c r="G244" s="5">
        <v>5</v>
      </c>
      <c r="H244" s="5">
        <v>15</v>
      </c>
      <c r="I244" s="4">
        <v>3</v>
      </c>
      <c r="J244" s="4">
        <v>3</v>
      </c>
      <c r="K244" s="5">
        <v>5</v>
      </c>
      <c r="L244" s="5">
        <v>6</v>
      </c>
      <c r="M244" s="6">
        <f t="shared" si="6"/>
        <v>1.5</v>
      </c>
      <c r="N244" s="6">
        <f t="shared" si="7"/>
        <v>1.5</v>
      </c>
    </row>
    <row r="245" spans="1:14">
      <c r="A245" s="5" t="s">
        <v>1180</v>
      </c>
      <c r="B245" s="5" t="s">
        <v>1179</v>
      </c>
      <c r="C245" s="5" t="s">
        <v>145</v>
      </c>
      <c r="D245" s="5" t="s">
        <v>40</v>
      </c>
      <c r="E245" s="5">
        <v>259</v>
      </c>
      <c r="F245" s="5">
        <v>253</v>
      </c>
      <c r="G245" s="5">
        <v>110</v>
      </c>
      <c r="H245" s="5">
        <v>116</v>
      </c>
      <c r="I245" s="4">
        <v>334</v>
      </c>
      <c r="J245" s="4">
        <v>322</v>
      </c>
      <c r="K245" s="5">
        <v>137</v>
      </c>
      <c r="L245" s="5">
        <v>135</v>
      </c>
      <c r="M245" s="6">
        <f t="shared" si="6"/>
        <v>1.2895752895752897</v>
      </c>
      <c r="N245" s="6">
        <f t="shared" si="7"/>
        <v>1.2727272727272727</v>
      </c>
    </row>
    <row r="246" spans="1:14">
      <c r="A246" s="5" t="s">
        <v>1178</v>
      </c>
      <c r="B246" s="5" t="s">
        <v>1177</v>
      </c>
      <c r="C246" s="5" t="s">
        <v>114</v>
      </c>
      <c r="D246" s="5" t="s">
        <v>40</v>
      </c>
      <c r="E246" s="5">
        <v>71</v>
      </c>
      <c r="F246" s="5">
        <v>67</v>
      </c>
      <c r="G246" s="5">
        <v>14</v>
      </c>
      <c r="H246" s="5">
        <v>16</v>
      </c>
      <c r="I246" s="4">
        <v>79</v>
      </c>
      <c r="J246" s="4">
        <v>69</v>
      </c>
      <c r="K246" s="5">
        <v>14</v>
      </c>
      <c r="L246" s="5">
        <v>12</v>
      </c>
      <c r="M246" s="6">
        <f t="shared" si="6"/>
        <v>1.1126760563380282</v>
      </c>
      <c r="N246" s="6">
        <f t="shared" si="7"/>
        <v>1.0298507462686568</v>
      </c>
    </row>
    <row r="247" spans="1:14">
      <c r="A247" s="5" t="s">
        <v>1176</v>
      </c>
      <c r="B247" s="5" t="s">
        <v>1175</v>
      </c>
      <c r="C247" s="5" t="s">
        <v>41</v>
      </c>
      <c r="D247" s="5">
        <v>5.1000000000000004E-3</v>
      </c>
      <c r="E247" s="5">
        <v>19</v>
      </c>
      <c r="F247" s="5">
        <v>20</v>
      </c>
      <c r="G247" s="5">
        <v>35</v>
      </c>
      <c r="H247" s="5">
        <v>40</v>
      </c>
      <c r="I247" s="4">
        <v>20</v>
      </c>
      <c r="J247" s="4">
        <v>18</v>
      </c>
      <c r="K247" s="5">
        <v>26</v>
      </c>
      <c r="L247" s="5">
        <v>28</v>
      </c>
      <c r="M247" s="6">
        <f t="shared" si="6"/>
        <v>1.0526315789473684</v>
      </c>
      <c r="N247" s="6">
        <f t="shared" si="7"/>
        <v>0.9</v>
      </c>
    </row>
    <row r="248" spans="1:14">
      <c r="A248" s="5" t="s">
        <v>1174</v>
      </c>
      <c r="B248" s="5" t="s">
        <v>1173</v>
      </c>
      <c r="C248" s="5" t="s">
        <v>159</v>
      </c>
      <c r="D248" s="5">
        <v>3.3E-3</v>
      </c>
      <c r="E248" s="5">
        <v>10</v>
      </c>
      <c r="F248" s="5">
        <v>9</v>
      </c>
      <c r="G248" s="5">
        <v>8</v>
      </c>
      <c r="H248" s="5">
        <v>9</v>
      </c>
      <c r="I248" s="4">
        <v>8</v>
      </c>
      <c r="J248" s="4">
        <v>8</v>
      </c>
      <c r="K248" s="5">
        <v>4</v>
      </c>
      <c r="L248" s="5">
        <v>5</v>
      </c>
      <c r="M248" s="6">
        <f t="shared" si="6"/>
        <v>0.8</v>
      </c>
      <c r="N248" s="6">
        <f t="shared" si="7"/>
        <v>0.88888888888888884</v>
      </c>
    </row>
    <row r="249" spans="1:14">
      <c r="A249" s="5" t="s">
        <v>1172</v>
      </c>
      <c r="B249" s="5" t="s">
        <v>1171</v>
      </c>
      <c r="C249" s="5" t="s">
        <v>151</v>
      </c>
      <c r="D249" s="5">
        <v>0.82</v>
      </c>
      <c r="E249" s="5">
        <v>3</v>
      </c>
      <c r="F249" s="5">
        <v>4</v>
      </c>
      <c r="G249" s="5">
        <v>5</v>
      </c>
      <c r="H249" s="5">
        <v>4</v>
      </c>
      <c r="I249" s="4">
        <v>3</v>
      </c>
      <c r="J249" s="4">
        <v>3</v>
      </c>
      <c r="K249" s="5">
        <v>5</v>
      </c>
      <c r="L249" s="5">
        <v>2</v>
      </c>
      <c r="M249" s="6">
        <f t="shared" si="6"/>
        <v>1</v>
      </c>
      <c r="N249" s="6">
        <f t="shared" si="7"/>
        <v>0.75</v>
      </c>
    </row>
    <row r="250" spans="1:14">
      <c r="A250" s="5" t="s">
        <v>1170</v>
      </c>
      <c r="B250" s="5" t="s">
        <v>1169</v>
      </c>
      <c r="C250" s="5" t="s">
        <v>406</v>
      </c>
      <c r="D250" s="5" t="s">
        <v>40</v>
      </c>
      <c r="E250" s="5">
        <v>22</v>
      </c>
      <c r="F250" s="5">
        <v>20</v>
      </c>
      <c r="G250" s="5">
        <v>33</v>
      </c>
      <c r="H250" s="5">
        <v>33</v>
      </c>
      <c r="I250" s="4">
        <v>15</v>
      </c>
      <c r="J250" s="4">
        <v>14</v>
      </c>
      <c r="K250" s="5">
        <v>15</v>
      </c>
      <c r="L250" s="5">
        <v>14</v>
      </c>
      <c r="M250" s="6">
        <f t="shared" si="6"/>
        <v>0.68181818181818177</v>
      </c>
      <c r="N250" s="6">
        <f t="shared" si="7"/>
        <v>0.7</v>
      </c>
    </row>
    <row r="251" spans="1:14">
      <c r="A251" s="5" t="s">
        <v>1168</v>
      </c>
      <c r="B251" s="5" t="s">
        <v>1167</v>
      </c>
      <c r="C251" s="5" t="s">
        <v>406</v>
      </c>
      <c r="D251" s="5">
        <v>6.6E-3</v>
      </c>
      <c r="E251" s="5">
        <v>55</v>
      </c>
      <c r="F251" s="5">
        <v>38</v>
      </c>
      <c r="G251" s="5">
        <v>88</v>
      </c>
      <c r="H251" s="5">
        <v>82</v>
      </c>
      <c r="I251" s="4">
        <v>34</v>
      </c>
      <c r="J251" s="4">
        <v>30</v>
      </c>
      <c r="K251" s="5">
        <v>60</v>
      </c>
      <c r="L251" s="5">
        <v>62</v>
      </c>
      <c r="M251" s="6">
        <f t="shared" si="6"/>
        <v>0.61818181818181817</v>
      </c>
      <c r="N251" s="6">
        <f t="shared" si="7"/>
        <v>0.78947368421052633</v>
      </c>
    </row>
    <row r="252" spans="1:14">
      <c r="A252" s="5" t="s">
        <v>1166</v>
      </c>
      <c r="B252" s="5" t="s">
        <v>1165</v>
      </c>
      <c r="C252" s="5" t="s">
        <v>514</v>
      </c>
      <c r="D252" s="5">
        <v>2.8E-3</v>
      </c>
      <c r="E252" s="5">
        <v>40</v>
      </c>
      <c r="F252" s="5">
        <v>32</v>
      </c>
      <c r="G252" s="5">
        <v>73</v>
      </c>
      <c r="H252" s="5">
        <v>68</v>
      </c>
      <c r="I252" s="4">
        <v>39</v>
      </c>
      <c r="J252" s="4">
        <v>34</v>
      </c>
      <c r="K252" s="5">
        <v>46</v>
      </c>
      <c r="L252" s="5">
        <v>45</v>
      </c>
      <c r="M252" s="6">
        <f t="shared" si="6"/>
        <v>0.97499999999999998</v>
      </c>
      <c r="N252" s="6">
        <f t="shared" si="7"/>
        <v>1.0625</v>
      </c>
    </row>
    <row r="253" spans="1:14">
      <c r="A253" s="5" t="s">
        <v>1164</v>
      </c>
      <c r="B253" s="5" t="s">
        <v>1163</v>
      </c>
      <c r="C253" s="5" t="s">
        <v>1162</v>
      </c>
      <c r="D253" s="5">
        <v>1.2999999999999999E-4</v>
      </c>
      <c r="E253" s="5">
        <v>153</v>
      </c>
      <c r="F253" s="5">
        <v>139</v>
      </c>
      <c r="G253" s="5">
        <v>271</v>
      </c>
      <c r="H253" s="5">
        <v>284</v>
      </c>
      <c r="I253" s="4">
        <v>135</v>
      </c>
      <c r="J253" s="4">
        <v>117</v>
      </c>
      <c r="K253" s="5">
        <v>163</v>
      </c>
      <c r="L253" s="5">
        <v>162</v>
      </c>
      <c r="M253" s="6">
        <f t="shared" si="6"/>
        <v>0.88235294117647056</v>
      </c>
      <c r="N253" s="6">
        <f t="shared" si="7"/>
        <v>0.84172661870503596</v>
      </c>
    </row>
    <row r="254" spans="1:14">
      <c r="A254" s="5" t="s">
        <v>1161</v>
      </c>
      <c r="B254" s="5" t="s">
        <v>1160</v>
      </c>
      <c r="C254" s="5" t="s">
        <v>59</v>
      </c>
      <c r="D254" s="5">
        <v>8.0000000000000002E-3</v>
      </c>
      <c r="E254" s="5">
        <v>9</v>
      </c>
      <c r="F254" s="5">
        <v>9</v>
      </c>
      <c r="G254" s="5">
        <v>13</v>
      </c>
      <c r="H254" s="5">
        <v>14</v>
      </c>
      <c r="I254" s="4">
        <v>9</v>
      </c>
      <c r="J254" s="4">
        <v>8</v>
      </c>
      <c r="K254" s="5">
        <v>7</v>
      </c>
      <c r="L254" s="5">
        <v>8</v>
      </c>
      <c r="M254" s="6">
        <f t="shared" si="6"/>
        <v>1</v>
      </c>
      <c r="N254" s="6">
        <f t="shared" si="7"/>
        <v>0.88888888888888884</v>
      </c>
    </row>
    <row r="255" spans="1:14">
      <c r="A255" s="5" t="s">
        <v>1159</v>
      </c>
      <c r="B255" s="5" t="s">
        <v>1158</v>
      </c>
      <c r="C255" s="5" t="s">
        <v>41</v>
      </c>
      <c r="D255" s="5">
        <v>0.37</v>
      </c>
      <c r="E255" s="5">
        <v>4</v>
      </c>
      <c r="F255" s="5">
        <v>6</v>
      </c>
      <c r="G255" s="5">
        <v>7</v>
      </c>
      <c r="H255" s="5">
        <v>9</v>
      </c>
      <c r="I255" s="4">
        <v>6</v>
      </c>
      <c r="J255" s="4">
        <v>4</v>
      </c>
      <c r="K255" s="5">
        <v>5</v>
      </c>
      <c r="L255" s="5">
        <v>5</v>
      </c>
      <c r="M255" s="6">
        <f t="shared" si="6"/>
        <v>1.5</v>
      </c>
      <c r="N255" s="6">
        <f t="shared" si="7"/>
        <v>0.66666666666666663</v>
      </c>
    </row>
    <row r="256" spans="1:14">
      <c r="A256" s="5" t="s">
        <v>1157</v>
      </c>
      <c r="B256" s="5" t="s">
        <v>1156</v>
      </c>
      <c r="C256" s="5" t="s">
        <v>1155</v>
      </c>
      <c r="D256" s="5">
        <v>3.6000000000000002E-4</v>
      </c>
      <c r="E256" s="5">
        <v>7</v>
      </c>
      <c r="F256" s="5">
        <v>7</v>
      </c>
      <c r="G256" s="5">
        <v>65</v>
      </c>
      <c r="H256" s="5">
        <v>74</v>
      </c>
      <c r="I256" s="4">
        <v>8</v>
      </c>
      <c r="J256" s="4">
        <v>5</v>
      </c>
      <c r="K256" s="5">
        <v>20</v>
      </c>
      <c r="L256" s="5">
        <v>26</v>
      </c>
      <c r="M256" s="6">
        <f t="shared" si="6"/>
        <v>1.1428571428571428</v>
      </c>
      <c r="N256" s="6">
        <f t="shared" si="7"/>
        <v>0.7142857142857143</v>
      </c>
    </row>
    <row r="257" spans="1:14">
      <c r="A257" s="5" t="s">
        <v>1154</v>
      </c>
      <c r="B257" s="5" t="s">
        <v>1153</v>
      </c>
      <c r="C257" s="5" t="s">
        <v>1152</v>
      </c>
      <c r="D257" s="5">
        <v>9.7999999999999997E-3</v>
      </c>
      <c r="E257" s="5">
        <v>11</v>
      </c>
      <c r="F257" s="5">
        <v>15</v>
      </c>
      <c r="G257" s="5">
        <v>58</v>
      </c>
      <c r="H257" s="5">
        <v>53</v>
      </c>
      <c r="I257" s="4">
        <v>12</v>
      </c>
      <c r="J257" s="4">
        <v>10</v>
      </c>
      <c r="K257" s="5">
        <v>20</v>
      </c>
      <c r="L257" s="5">
        <v>34</v>
      </c>
      <c r="M257" s="6">
        <f t="shared" si="6"/>
        <v>1.0909090909090908</v>
      </c>
      <c r="N257" s="6">
        <f t="shared" si="7"/>
        <v>0.66666666666666663</v>
      </c>
    </row>
    <row r="258" spans="1:14">
      <c r="A258" s="5" t="s">
        <v>1151</v>
      </c>
      <c r="B258" s="5" t="s">
        <v>1150</v>
      </c>
      <c r="C258" s="5" t="s">
        <v>1149</v>
      </c>
      <c r="D258" s="5">
        <v>1.4E-2</v>
      </c>
      <c r="E258" s="5">
        <v>13</v>
      </c>
      <c r="F258" s="5">
        <v>9</v>
      </c>
      <c r="G258" s="5">
        <v>38</v>
      </c>
      <c r="H258" s="5">
        <v>30</v>
      </c>
      <c r="I258" s="4">
        <v>11</v>
      </c>
      <c r="J258" s="4">
        <v>6</v>
      </c>
      <c r="K258" s="5">
        <v>24</v>
      </c>
      <c r="L258" s="5">
        <v>18</v>
      </c>
      <c r="M258" s="6">
        <f t="shared" si="6"/>
        <v>0.84615384615384615</v>
      </c>
      <c r="N258" s="6">
        <f t="shared" si="7"/>
        <v>0.66666666666666663</v>
      </c>
    </row>
    <row r="259" spans="1:14">
      <c r="A259" s="5" t="s">
        <v>1148</v>
      </c>
      <c r="B259" s="5" t="s">
        <v>1147</v>
      </c>
      <c r="C259" s="5" t="s">
        <v>56</v>
      </c>
      <c r="D259" s="5">
        <v>0.16</v>
      </c>
      <c r="E259" s="5">
        <v>3</v>
      </c>
      <c r="F259" s="5">
        <v>3</v>
      </c>
      <c r="G259" s="5">
        <v>2</v>
      </c>
      <c r="H259" s="5">
        <v>0</v>
      </c>
      <c r="I259" s="4">
        <v>1</v>
      </c>
      <c r="J259" s="4">
        <v>2</v>
      </c>
      <c r="K259" s="5">
        <v>2</v>
      </c>
      <c r="L259" s="5">
        <v>1</v>
      </c>
      <c r="M259" s="6">
        <f t="shared" si="6"/>
        <v>0.33333333333333331</v>
      </c>
      <c r="N259" s="6">
        <f t="shared" si="7"/>
        <v>0.66666666666666663</v>
      </c>
    </row>
    <row r="260" spans="1:14">
      <c r="A260" s="5" t="s">
        <v>1146</v>
      </c>
      <c r="B260" s="5" t="s">
        <v>1145</v>
      </c>
      <c r="C260" s="5" t="s">
        <v>97</v>
      </c>
      <c r="D260" s="5">
        <v>3.5999999999999999E-3</v>
      </c>
      <c r="E260" s="5">
        <v>5</v>
      </c>
      <c r="F260" s="5">
        <v>5</v>
      </c>
      <c r="G260" s="5">
        <v>22</v>
      </c>
      <c r="H260" s="5">
        <v>22</v>
      </c>
      <c r="I260" s="4">
        <v>15</v>
      </c>
      <c r="J260" s="4">
        <v>13</v>
      </c>
      <c r="K260" s="5">
        <v>25</v>
      </c>
      <c r="L260" s="5">
        <v>19</v>
      </c>
      <c r="M260" s="6">
        <f t="shared" si="6"/>
        <v>3</v>
      </c>
      <c r="N260" s="6">
        <f t="shared" si="7"/>
        <v>2.6</v>
      </c>
    </row>
    <row r="261" spans="1:14">
      <c r="A261" s="5" t="s">
        <v>1144</v>
      </c>
      <c r="B261" s="5" t="s">
        <v>1143</v>
      </c>
      <c r="C261" s="5" t="s">
        <v>145</v>
      </c>
      <c r="D261" s="5">
        <v>0.2</v>
      </c>
      <c r="E261" s="5">
        <v>3</v>
      </c>
      <c r="F261" s="5">
        <v>1</v>
      </c>
      <c r="G261" s="5">
        <v>2</v>
      </c>
      <c r="H261" s="5">
        <v>1</v>
      </c>
      <c r="I261" s="4">
        <v>1</v>
      </c>
      <c r="J261" s="4">
        <v>1</v>
      </c>
      <c r="K261" s="5">
        <v>0</v>
      </c>
      <c r="L261" s="5">
        <v>0</v>
      </c>
      <c r="M261" s="6">
        <f t="shared" si="6"/>
        <v>0.33333333333333331</v>
      </c>
      <c r="N261" s="6">
        <f t="shared" si="7"/>
        <v>1</v>
      </c>
    </row>
    <row r="262" spans="1:14">
      <c r="A262" s="5" t="s">
        <v>1142</v>
      </c>
      <c r="B262" s="5" t="s">
        <v>1141</v>
      </c>
      <c r="C262" s="5" t="s">
        <v>47</v>
      </c>
      <c r="D262" s="5">
        <v>1.9E-2</v>
      </c>
      <c r="E262" s="5">
        <v>3</v>
      </c>
      <c r="F262" s="5">
        <v>5</v>
      </c>
      <c r="G262" s="5">
        <v>8</v>
      </c>
      <c r="H262" s="5">
        <v>11</v>
      </c>
      <c r="I262" s="4">
        <v>2</v>
      </c>
      <c r="J262" s="4">
        <v>2</v>
      </c>
      <c r="K262" s="5">
        <v>8</v>
      </c>
      <c r="L262" s="5">
        <v>7</v>
      </c>
      <c r="M262" s="6">
        <f t="shared" ref="M262:M325" si="8">I262/E262</f>
        <v>0.66666666666666663</v>
      </c>
      <c r="N262" s="6">
        <f t="shared" ref="N262:N325" si="9">J262/F262</f>
        <v>0.4</v>
      </c>
    </row>
    <row r="263" spans="1:14">
      <c r="A263" s="5" t="s">
        <v>1140</v>
      </c>
      <c r="B263" s="5" t="s">
        <v>1139</v>
      </c>
      <c r="C263" s="5" t="s">
        <v>80</v>
      </c>
      <c r="D263" s="5">
        <v>4.4000000000000003E-3</v>
      </c>
      <c r="E263" s="5">
        <v>6</v>
      </c>
      <c r="F263" s="5">
        <v>8</v>
      </c>
      <c r="G263" s="5">
        <v>11</v>
      </c>
      <c r="H263" s="5">
        <v>12</v>
      </c>
      <c r="I263" s="4">
        <v>7</v>
      </c>
      <c r="J263" s="4">
        <v>7</v>
      </c>
      <c r="K263" s="5">
        <v>14</v>
      </c>
      <c r="L263" s="5">
        <v>15</v>
      </c>
      <c r="M263" s="6">
        <f t="shared" si="8"/>
        <v>1.1666666666666667</v>
      </c>
      <c r="N263" s="6">
        <f t="shared" si="9"/>
        <v>0.875</v>
      </c>
    </row>
    <row r="264" spans="1:14">
      <c r="A264" s="5" t="s">
        <v>1138</v>
      </c>
      <c r="B264" s="5" t="s">
        <v>1137</v>
      </c>
      <c r="C264" s="5" t="s">
        <v>293</v>
      </c>
      <c r="D264" s="5">
        <v>5.1999999999999998E-2</v>
      </c>
      <c r="E264" s="5">
        <v>143</v>
      </c>
      <c r="F264" s="5">
        <v>137</v>
      </c>
      <c r="G264" s="5">
        <v>161</v>
      </c>
      <c r="H264" s="5">
        <v>160</v>
      </c>
      <c r="I264" s="4">
        <v>121</v>
      </c>
      <c r="J264" s="4">
        <v>120</v>
      </c>
      <c r="K264" s="5">
        <v>148</v>
      </c>
      <c r="L264" s="5">
        <v>123</v>
      </c>
      <c r="M264" s="6">
        <f t="shared" si="8"/>
        <v>0.84615384615384615</v>
      </c>
      <c r="N264" s="6">
        <f t="shared" si="9"/>
        <v>0.87591240875912413</v>
      </c>
    </row>
    <row r="265" spans="1:14">
      <c r="A265" s="5" t="s">
        <v>1136</v>
      </c>
      <c r="B265" s="5" t="s">
        <v>1135</v>
      </c>
      <c r="C265" s="5" t="s">
        <v>406</v>
      </c>
      <c r="D265" s="5">
        <v>3.8E-3</v>
      </c>
      <c r="E265" s="5">
        <v>6</v>
      </c>
      <c r="F265" s="5">
        <v>4</v>
      </c>
      <c r="G265" s="5">
        <v>20</v>
      </c>
      <c r="H265" s="5">
        <v>16</v>
      </c>
      <c r="I265" s="4">
        <v>10</v>
      </c>
      <c r="J265" s="4">
        <v>12</v>
      </c>
      <c r="K265" s="5">
        <v>20</v>
      </c>
      <c r="L265" s="5">
        <v>22</v>
      </c>
      <c r="M265" s="6">
        <f t="shared" si="8"/>
        <v>1.6666666666666667</v>
      </c>
      <c r="N265" s="6">
        <f t="shared" si="9"/>
        <v>3</v>
      </c>
    </row>
    <row r="266" spans="1:14">
      <c r="A266" s="5" t="s">
        <v>1134</v>
      </c>
      <c r="B266" s="5" t="s">
        <v>1133</v>
      </c>
      <c r="C266" s="5" t="s">
        <v>1132</v>
      </c>
      <c r="D266" s="5">
        <v>5.7000000000000002E-3</v>
      </c>
      <c r="E266" s="5">
        <v>5</v>
      </c>
      <c r="F266" s="5">
        <v>7</v>
      </c>
      <c r="G266" s="5">
        <v>21</v>
      </c>
      <c r="H266" s="5">
        <v>19</v>
      </c>
      <c r="I266" s="4">
        <v>8</v>
      </c>
      <c r="J266" s="4">
        <v>3</v>
      </c>
      <c r="K266" s="5">
        <v>3</v>
      </c>
      <c r="L266" s="5">
        <v>2</v>
      </c>
      <c r="M266" s="6">
        <f t="shared" si="8"/>
        <v>1.6</v>
      </c>
      <c r="N266" s="6">
        <f t="shared" si="9"/>
        <v>0.42857142857142855</v>
      </c>
    </row>
    <row r="267" spans="1:14">
      <c r="A267" s="5" t="s">
        <v>1131</v>
      </c>
      <c r="B267" s="5" t="s">
        <v>1130</v>
      </c>
      <c r="C267" s="5" t="s">
        <v>212</v>
      </c>
      <c r="D267" s="5" t="s">
        <v>40</v>
      </c>
      <c r="E267" s="5">
        <v>1295</v>
      </c>
      <c r="F267" s="5">
        <v>1224</v>
      </c>
      <c r="G267" s="5">
        <v>1299</v>
      </c>
      <c r="H267" s="5">
        <v>1302</v>
      </c>
      <c r="I267" s="4">
        <v>1805</v>
      </c>
      <c r="J267" s="4">
        <v>1728</v>
      </c>
      <c r="K267" s="5">
        <v>1153</v>
      </c>
      <c r="L267" s="5">
        <v>1107</v>
      </c>
      <c r="M267" s="6">
        <f t="shared" si="8"/>
        <v>1.3938223938223939</v>
      </c>
      <c r="N267" s="6">
        <f t="shared" si="9"/>
        <v>1.411764705882353</v>
      </c>
    </row>
    <row r="268" spans="1:14">
      <c r="A268" s="5" t="s">
        <v>1129</v>
      </c>
      <c r="B268" s="5" t="s">
        <v>1128</v>
      </c>
      <c r="C268" s="5" t="s">
        <v>1127</v>
      </c>
      <c r="D268" s="5">
        <v>5.2999999999999999E-2</v>
      </c>
      <c r="E268" s="5">
        <v>5</v>
      </c>
      <c r="F268" s="5">
        <v>7</v>
      </c>
      <c r="G268" s="5">
        <v>5</v>
      </c>
      <c r="H268" s="5">
        <v>5</v>
      </c>
      <c r="I268" s="4">
        <v>8</v>
      </c>
      <c r="J268" s="4">
        <v>10</v>
      </c>
      <c r="K268" s="5">
        <v>4</v>
      </c>
      <c r="L268" s="5">
        <v>3</v>
      </c>
      <c r="M268" s="6">
        <f t="shared" si="8"/>
        <v>1.6</v>
      </c>
      <c r="N268" s="6">
        <f t="shared" si="9"/>
        <v>1.4285714285714286</v>
      </c>
    </row>
    <row r="269" spans="1:14">
      <c r="A269" s="5" t="s">
        <v>1126</v>
      </c>
      <c r="B269" s="5" t="s">
        <v>1125</v>
      </c>
      <c r="C269" s="5" t="s">
        <v>130</v>
      </c>
      <c r="D269" s="5" t="s">
        <v>40</v>
      </c>
      <c r="E269" s="5">
        <v>2</v>
      </c>
      <c r="F269" s="5">
        <v>4</v>
      </c>
      <c r="G269" s="5">
        <v>26</v>
      </c>
      <c r="H269" s="5">
        <v>25</v>
      </c>
      <c r="I269" s="4">
        <v>4</v>
      </c>
      <c r="J269" s="4">
        <v>5</v>
      </c>
      <c r="K269" s="5">
        <v>25</v>
      </c>
      <c r="L269" s="5">
        <v>24</v>
      </c>
      <c r="M269" s="6">
        <f t="shared" si="8"/>
        <v>2</v>
      </c>
      <c r="N269" s="6">
        <f t="shared" si="9"/>
        <v>1.25</v>
      </c>
    </row>
    <row r="270" spans="1:14">
      <c r="A270" s="5" t="s">
        <v>1124</v>
      </c>
      <c r="B270" s="5" t="s">
        <v>1123</v>
      </c>
      <c r="C270" s="5" t="s">
        <v>130</v>
      </c>
      <c r="D270" s="5">
        <v>1.4999999999999999E-2</v>
      </c>
      <c r="E270" s="5">
        <v>44</v>
      </c>
      <c r="F270" s="5">
        <v>41</v>
      </c>
      <c r="G270" s="5">
        <v>70</v>
      </c>
      <c r="H270" s="5">
        <v>70</v>
      </c>
      <c r="I270" s="4">
        <v>47</v>
      </c>
      <c r="J270" s="4">
        <v>39</v>
      </c>
      <c r="K270" s="5">
        <v>56</v>
      </c>
      <c r="L270" s="5">
        <v>65</v>
      </c>
      <c r="M270" s="6">
        <f t="shared" si="8"/>
        <v>1.0681818181818181</v>
      </c>
      <c r="N270" s="6">
        <f t="shared" si="9"/>
        <v>0.95121951219512191</v>
      </c>
    </row>
    <row r="271" spans="1:14">
      <c r="A271" s="5" t="s">
        <v>1122</v>
      </c>
      <c r="B271" s="5" t="s">
        <v>1121</v>
      </c>
      <c r="C271" s="5" t="s">
        <v>586</v>
      </c>
      <c r="D271" s="5">
        <v>1.5E-3</v>
      </c>
      <c r="E271" s="5">
        <v>190</v>
      </c>
      <c r="F271" s="5">
        <v>181</v>
      </c>
      <c r="G271" s="5">
        <v>251</v>
      </c>
      <c r="H271" s="5">
        <v>250</v>
      </c>
      <c r="I271" s="4">
        <v>190</v>
      </c>
      <c r="J271" s="4">
        <v>164</v>
      </c>
      <c r="K271" s="5">
        <v>231</v>
      </c>
      <c r="L271" s="5">
        <v>232</v>
      </c>
      <c r="M271" s="6">
        <f t="shared" si="8"/>
        <v>1</v>
      </c>
      <c r="N271" s="6">
        <f t="shared" si="9"/>
        <v>0.90607734806629836</v>
      </c>
    </row>
    <row r="272" spans="1:14">
      <c r="A272" s="5" t="s">
        <v>1120</v>
      </c>
      <c r="B272" s="5" t="s">
        <v>1119</v>
      </c>
      <c r="C272" s="5" t="s">
        <v>325</v>
      </c>
      <c r="D272" s="5">
        <v>7.2999999999999996E-4</v>
      </c>
      <c r="E272" s="5">
        <v>350</v>
      </c>
      <c r="F272" s="5">
        <v>338</v>
      </c>
      <c r="G272" s="5">
        <v>641</v>
      </c>
      <c r="H272" s="5">
        <v>620</v>
      </c>
      <c r="I272" s="4">
        <v>461</v>
      </c>
      <c r="J272" s="4">
        <v>424</v>
      </c>
      <c r="K272" s="5">
        <v>567</v>
      </c>
      <c r="L272" s="5">
        <v>513</v>
      </c>
      <c r="M272" s="6">
        <f t="shared" si="8"/>
        <v>1.3171428571428572</v>
      </c>
      <c r="N272" s="6">
        <f t="shared" si="9"/>
        <v>1.2544378698224852</v>
      </c>
    </row>
    <row r="273" spans="1:14">
      <c r="A273" s="5" t="s">
        <v>1118</v>
      </c>
      <c r="B273" s="5" t="s">
        <v>1117</v>
      </c>
      <c r="C273" s="5" t="s">
        <v>325</v>
      </c>
      <c r="D273" s="5">
        <v>4.2000000000000002E-4</v>
      </c>
      <c r="E273" s="5">
        <v>86</v>
      </c>
      <c r="F273" s="5">
        <v>79</v>
      </c>
      <c r="G273" s="5">
        <v>140</v>
      </c>
      <c r="H273" s="5">
        <v>133</v>
      </c>
      <c r="I273" s="4">
        <v>115</v>
      </c>
      <c r="J273" s="4">
        <v>114</v>
      </c>
      <c r="K273" s="5">
        <v>129</v>
      </c>
      <c r="L273" s="5">
        <v>127</v>
      </c>
      <c r="M273" s="6">
        <f t="shared" si="8"/>
        <v>1.3372093023255813</v>
      </c>
      <c r="N273" s="6">
        <f t="shared" si="9"/>
        <v>1.4430379746835442</v>
      </c>
    </row>
    <row r="274" spans="1:14">
      <c r="A274" s="5" t="s">
        <v>1116</v>
      </c>
      <c r="B274" s="5" t="s">
        <v>1115</v>
      </c>
      <c r="C274" s="5" t="s">
        <v>53</v>
      </c>
      <c r="D274" s="5" t="s">
        <v>40</v>
      </c>
      <c r="E274" s="5">
        <v>9</v>
      </c>
      <c r="F274" s="5">
        <v>9</v>
      </c>
      <c r="G274" s="5">
        <v>65</v>
      </c>
      <c r="H274" s="5">
        <v>56</v>
      </c>
      <c r="I274" s="4">
        <v>26</v>
      </c>
      <c r="J274" s="4">
        <v>24</v>
      </c>
      <c r="K274" s="5">
        <v>70</v>
      </c>
      <c r="L274" s="5">
        <v>69</v>
      </c>
      <c r="M274" s="6">
        <f t="shared" si="8"/>
        <v>2.8888888888888888</v>
      </c>
      <c r="N274" s="6">
        <f t="shared" si="9"/>
        <v>2.6666666666666665</v>
      </c>
    </row>
    <row r="275" spans="1:14">
      <c r="A275" s="5" t="s">
        <v>1114</v>
      </c>
      <c r="B275" s="5" t="s">
        <v>1113</v>
      </c>
      <c r="C275" s="5" t="s">
        <v>549</v>
      </c>
      <c r="D275" s="5">
        <v>5.0000000000000001E-3</v>
      </c>
      <c r="E275" s="5">
        <v>4</v>
      </c>
      <c r="F275" s="5">
        <v>3</v>
      </c>
      <c r="G275" s="5">
        <v>15</v>
      </c>
      <c r="H275" s="5">
        <v>16</v>
      </c>
      <c r="I275" s="4">
        <v>5</v>
      </c>
      <c r="J275" s="4">
        <v>4</v>
      </c>
      <c r="K275" s="5">
        <v>12</v>
      </c>
      <c r="L275" s="5">
        <v>16</v>
      </c>
      <c r="M275" s="6">
        <f t="shared" si="8"/>
        <v>1.25</v>
      </c>
      <c r="N275" s="6">
        <f t="shared" si="9"/>
        <v>1.3333333333333333</v>
      </c>
    </row>
    <row r="276" spans="1:14">
      <c r="A276" s="5" t="s">
        <v>1112</v>
      </c>
      <c r="B276" s="5" t="s">
        <v>1111</v>
      </c>
      <c r="C276" s="5" t="s">
        <v>151</v>
      </c>
      <c r="D276" s="5">
        <v>1.1000000000000001E-3</v>
      </c>
      <c r="E276" s="5">
        <v>18</v>
      </c>
      <c r="F276" s="5">
        <v>15</v>
      </c>
      <c r="G276" s="5">
        <v>45</v>
      </c>
      <c r="H276" s="5">
        <v>42</v>
      </c>
      <c r="I276" s="4">
        <v>18</v>
      </c>
      <c r="J276" s="4">
        <v>11</v>
      </c>
      <c r="K276" s="5">
        <v>44</v>
      </c>
      <c r="L276" s="5">
        <v>48</v>
      </c>
      <c r="M276" s="6">
        <f t="shared" si="8"/>
        <v>1</v>
      </c>
      <c r="N276" s="6">
        <f t="shared" si="9"/>
        <v>0.73333333333333328</v>
      </c>
    </row>
    <row r="277" spans="1:14">
      <c r="A277" s="5" t="s">
        <v>1110</v>
      </c>
      <c r="B277" s="5" t="s">
        <v>1109</v>
      </c>
      <c r="C277" s="5" t="s">
        <v>223</v>
      </c>
      <c r="D277" s="5">
        <v>3.3E-4</v>
      </c>
      <c r="E277" s="5">
        <v>4</v>
      </c>
      <c r="F277" s="5">
        <v>2</v>
      </c>
      <c r="G277" s="5">
        <v>25</v>
      </c>
      <c r="H277" s="5">
        <v>29</v>
      </c>
      <c r="I277" s="4">
        <v>9</v>
      </c>
      <c r="J277" s="4">
        <v>5</v>
      </c>
      <c r="K277" s="5">
        <v>29</v>
      </c>
      <c r="L277" s="5">
        <v>28</v>
      </c>
      <c r="M277" s="6">
        <f t="shared" si="8"/>
        <v>2.25</v>
      </c>
      <c r="N277" s="6">
        <f t="shared" si="9"/>
        <v>2.5</v>
      </c>
    </row>
    <row r="278" spans="1:14">
      <c r="A278" s="5" t="s">
        <v>1108</v>
      </c>
      <c r="B278" s="5" t="s">
        <v>1107</v>
      </c>
      <c r="C278" s="5" t="s">
        <v>283</v>
      </c>
      <c r="D278" s="5">
        <v>9.7000000000000003E-3</v>
      </c>
      <c r="E278" s="5">
        <v>3</v>
      </c>
      <c r="F278" s="5">
        <v>4</v>
      </c>
      <c r="G278" s="5">
        <v>8</v>
      </c>
      <c r="H278" s="5">
        <v>10</v>
      </c>
      <c r="I278" s="4">
        <v>2</v>
      </c>
      <c r="J278" s="4">
        <v>1</v>
      </c>
      <c r="K278" s="5">
        <v>7</v>
      </c>
      <c r="L278" s="5">
        <v>9</v>
      </c>
      <c r="M278" s="6">
        <f t="shared" si="8"/>
        <v>0.66666666666666663</v>
      </c>
      <c r="N278" s="6">
        <f t="shared" si="9"/>
        <v>0.25</v>
      </c>
    </row>
    <row r="279" spans="1:14">
      <c r="A279" s="5" t="s">
        <v>1106</v>
      </c>
      <c r="B279" s="5" t="s">
        <v>1105</v>
      </c>
      <c r="C279" s="5" t="s">
        <v>280</v>
      </c>
      <c r="D279" s="5">
        <v>1.1E-4</v>
      </c>
      <c r="E279" s="5">
        <v>40</v>
      </c>
      <c r="F279" s="5">
        <v>41</v>
      </c>
      <c r="G279" s="5">
        <v>18</v>
      </c>
      <c r="H279" s="5">
        <v>19</v>
      </c>
      <c r="I279" s="4">
        <v>43</v>
      </c>
      <c r="J279" s="4">
        <v>44</v>
      </c>
      <c r="K279" s="5">
        <v>15</v>
      </c>
      <c r="L279" s="5">
        <v>14</v>
      </c>
      <c r="M279" s="6">
        <f t="shared" si="8"/>
        <v>1.075</v>
      </c>
      <c r="N279" s="6">
        <f t="shared" si="9"/>
        <v>1.0731707317073171</v>
      </c>
    </row>
    <row r="280" spans="1:14">
      <c r="A280" s="5" t="s">
        <v>1104</v>
      </c>
      <c r="B280" s="5" t="s">
        <v>1103</v>
      </c>
      <c r="C280" s="5" t="s">
        <v>65</v>
      </c>
      <c r="D280" s="5">
        <v>0.19</v>
      </c>
      <c r="E280" s="5">
        <v>2</v>
      </c>
      <c r="F280" s="5">
        <v>6</v>
      </c>
      <c r="G280" s="5">
        <v>11</v>
      </c>
      <c r="H280" s="5">
        <v>10</v>
      </c>
      <c r="I280" s="4">
        <v>1</v>
      </c>
      <c r="J280" s="4">
        <v>5</v>
      </c>
      <c r="K280" s="5">
        <v>9</v>
      </c>
      <c r="L280" s="5">
        <v>5</v>
      </c>
      <c r="M280" s="6">
        <f t="shared" si="8"/>
        <v>0.5</v>
      </c>
      <c r="N280" s="6">
        <f t="shared" si="9"/>
        <v>0.83333333333333337</v>
      </c>
    </row>
    <row r="281" spans="1:14">
      <c r="A281" s="5" t="s">
        <v>1102</v>
      </c>
      <c r="B281" s="5" t="s">
        <v>1101</v>
      </c>
      <c r="C281" s="5" t="s">
        <v>130</v>
      </c>
      <c r="D281" s="5">
        <v>1.6E-2</v>
      </c>
      <c r="E281" s="5">
        <v>50</v>
      </c>
      <c r="F281" s="5">
        <v>48</v>
      </c>
      <c r="G281" s="5">
        <v>70</v>
      </c>
      <c r="H281" s="5">
        <v>79</v>
      </c>
      <c r="I281" s="4">
        <v>51</v>
      </c>
      <c r="J281" s="4">
        <v>51</v>
      </c>
      <c r="K281" s="5">
        <v>60</v>
      </c>
      <c r="L281" s="5">
        <v>64</v>
      </c>
      <c r="M281" s="6">
        <f t="shared" si="8"/>
        <v>1.02</v>
      </c>
      <c r="N281" s="6">
        <f t="shared" si="9"/>
        <v>1.0625</v>
      </c>
    </row>
    <row r="282" spans="1:14">
      <c r="A282" s="5" t="s">
        <v>1100</v>
      </c>
      <c r="B282" s="5" t="s">
        <v>1099</v>
      </c>
      <c r="C282" s="5" t="s">
        <v>130</v>
      </c>
      <c r="D282" s="5">
        <v>2.5999999999999998E-4</v>
      </c>
      <c r="E282" s="5">
        <v>82</v>
      </c>
      <c r="F282" s="5">
        <v>76</v>
      </c>
      <c r="G282" s="5">
        <v>142</v>
      </c>
      <c r="H282" s="5">
        <v>150</v>
      </c>
      <c r="I282" s="4">
        <v>94</v>
      </c>
      <c r="J282" s="4">
        <v>88</v>
      </c>
      <c r="K282" s="5">
        <v>120</v>
      </c>
      <c r="L282" s="5">
        <v>123</v>
      </c>
      <c r="M282" s="6">
        <f t="shared" si="8"/>
        <v>1.1463414634146341</v>
      </c>
      <c r="N282" s="6">
        <f t="shared" si="9"/>
        <v>1.1578947368421053</v>
      </c>
    </row>
    <row r="283" spans="1:14">
      <c r="A283" s="5" t="s">
        <v>1098</v>
      </c>
      <c r="B283" s="5" t="s">
        <v>1097</v>
      </c>
      <c r="C283" s="5" t="s">
        <v>209</v>
      </c>
      <c r="D283" s="5">
        <v>0.21</v>
      </c>
      <c r="E283" s="5">
        <v>1</v>
      </c>
      <c r="F283" s="5">
        <v>4</v>
      </c>
      <c r="G283" s="5">
        <v>2</v>
      </c>
      <c r="H283" s="5">
        <v>1</v>
      </c>
      <c r="I283" s="4">
        <v>9</v>
      </c>
      <c r="J283" s="4">
        <v>4</v>
      </c>
      <c r="K283" s="5">
        <v>1</v>
      </c>
      <c r="L283" s="5">
        <v>2</v>
      </c>
      <c r="M283" s="6">
        <f t="shared" si="8"/>
        <v>9</v>
      </c>
      <c r="N283" s="6">
        <f t="shared" si="9"/>
        <v>1</v>
      </c>
    </row>
    <row r="284" spans="1:14">
      <c r="A284" s="5" t="s">
        <v>1096</v>
      </c>
      <c r="B284" s="5" t="s">
        <v>1095</v>
      </c>
      <c r="C284" s="5" t="s">
        <v>639</v>
      </c>
      <c r="D284" s="5">
        <v>0.67</v>
      </c>
      <c r="E284" s="5">
        <v>2</v>
      </c>
      <c r="F284" s="5">
        <v>1</v>
      </c>
      <c r="G284" s="5">
        <v>2</v>
      </c>
      <c r="H284" s="5">
        <v>3</v>
      </c>
      <c r="I284" s="4">
        <v>2</v>
      </c>
      <c r="J284" s="4">
        <v>2</v>
      </c>
      <c r="K284" s="5">
        <v>2</v>
      </c>
      <c r="L284" s="5">
        <v>1</v>
      </c>
      <c r="M284" s="6">
        <f t="shared" si="8"/>
        <v>1</v>
      </c>
      <c r="N284" s="6">
        <f t="shared" si="9"/>
        <v>2</v>
      </c>
    </row>
    <row r="285" spans="1:14">
      <c r="A285" s="5" t="s">
        <v>1094</v>
      </c>
      <c r="B285" s="5" t="s">
        <v>1093</v>
      </c>
      <c r="C285" s="5" t="s">
        <v>442</v>
      </c>
      <c r="D285" s="5">
        <v>2.7E-2</v>
      </c>
      <c r="E285" s="5">
        <v>22</v>
      </c>
      <c r="F285" s="5">
        <v>20</v>
      </c>
      <c r="G285" s="5">
        <v>34</v>
      </c>
      <c r="H285" s="5">
        <v>28</v>
      </c>
      <c r="I285" s="4">
        <v>28</v>
      </c>
      <c r="J285" s="4">
        <v>26</v>
      </c>
      <c r="K285" s="5">
        <v>31</v>
      </c>
      <c r="L285" s="5">
        <v>31</v>
      </c>
      <c r="M285" s="6">
        <f t="shared" si="8"/>
        <v>1.2727272727272727</v>
      </c>
      <c r="N285" s="6">
        <f t="shared" si="9"/>
        <v>1.3</v>
      </c>
    </row>
    <row r="286" spans="1:14">
      <c r="A286" s="5" t="s">
        <v>1092</v>
      </c>
      <c r="B286" s="5" t="s">
        <v>1091</v>
      </c>
      <c r="C286" s="5" t="s">
        <v>71</v>
      </c>
      <c r="D286" s="5">
        <v>1.4999999999999999E-2</v>
      </c>
      <c r="E286" s="5">
        <v>16</v>
      </c>
      <c r="F286" s="5">
        <v>19</v>
      </c>
      <c r="G286" s="5">
        <v>29</v>
      </c>
      <c r="H286" s="5">
        <v>28</v>
      </c>
      <c r="I286" s="4">
        <v>23</v>
      </c>
      <c r="J286" s="4">
        <v>18</v>
      </c>
      <c r="K286" s="5">
        <v>29</v>
      </c>
      <c r="L286" s="5">
        <v>31</v>
      </c>
      <c r="M286" s="6">
        <f t="shared" si="8"/>
        <v>1.4375</v>
      </c>
      <c r="N286" s="6">
        <f t="shared" si="9"/>
        <v>0.94736842105263153</v>
      </c>
    </row>
    <row r="287" spans="1:14">
      <c r="A287" s="5" t="s">
        <v>1090</v>
      </c>
      <c r="B287" s="5" t="s">
        <v>1089</v>
      </c>
      <c r="C287" s="5" t="s">
        <v>620</v>
      </c>
      <c r="D287" s="5">
        <v>0.15</v>
      </c>
      <c r="E287" s="5">
        <v>17</v>
      </c>
      <c r="F287" s="5">
        <v>15</v>
      </c>
      <c r="G287" s="5">
        <v>28</v>
      </c>
      <c r="H287" s="5">
        <v>28</v>
      </c>
      <c r="I287" s="4">
        <v>24</v>
      </c>
      <c r="J287" s="4">
        <v>13</v>
      </c>
      <c r="K287" s="5">
        <v>24</v>
      </c>
      <c r="L287" s="5">
        <v>23</v>
      </c>
      <c r="M287" s="6">
        <f t="shared" si="8"/>
        <v>1.411764705882353</v>
      </c>
      <c r="N287" s="6">
        <f t="shared" si="9"/>
        <v>0.8666666666666667</v>
      </c>
    </row>
    <row r="288" spans="1:14">
      <c r="A288" s="5" t="s">
        <v>1088</v>
      </c>
      <c r="B288" s="5" t="s">
        <v>1087</v>
      </c>
      <c r="C288" s="5" t="s">
        <v>1086</v>
      </c>
      <c r="D288" s="5">
        <v>2.9E-4</v>
      </c>
      <c r="E288" s="5">
        <v>107</v>
      </c>
      <c r="F288" s="5">
        <v>111</v>
      </c>
      <c r="G288" s="5">
        <v>58</v>
      </c>
      <c r="H288" s="5">
        <v>56</v>
      </c>
      <c r="I288" s="4">
        <v>108</v>
      </c>
      <c r="J288" s="4">
        <v>97</v>
      </c>
      <c r="K288" s="5">
        <v>51</v>
      </c>
      <c r="L288" s="5">
        <v>51</v>
      </c>
      <c r="M288" s="6">
        <f t="shared" si="8"/>
        <v>1.0093457943925233</v>
      </c>
      <c r="N288" s="6">
        <f t="shared" si="9"/>
        <v>0.87387387387387383</v>
      </c>
    </row>
    <row r="289" spans="1:14">
      <c r="A289" s="5" t="s">
        <v>1085</v>
      </c>
      <c r="B289" s="5" t="s">
        <v>1084</v>
      </c>
      <c r="C289" s="5" t="s">
        <v>206</v>
      </c>
      <c r="D289" s="5">
        <v>0.22</v>
      </c>
      <c r="E289" s="5">
        <v>63</v>
      </c>
      <c r="F289" s="5">
        <v>57</v>
      </c>
      <c r="G289" s="5">
        <v>82</v>
      </c>
      <c r="H289" s="5">
        <v>82</v>
      </c>
      <c r="I289" s="4">
        <v>87</v>
      </c>
      <c r="J289" s="4">
        <v>70</v>
      </c>
      <c r="K289" s="5">
        <v>68</v>
      </c>
      <c r="L289" s="5">
        <v>70</v>
      </c>
      <c r="M289" s="6">
        <f t="shared" si="8"/>
        <v>1.3809523809523809</v>
      </c>
      <c r="N289" s="6">
        <f t="shared" si="9"/>
        <v>1.2280701754385965</v>
      </c>
    </row>
    <row r="290" spans="1:14">
      <c r="A290" s="5" t="s">
        <v>1083</v>
      </c>
      <c r="B290" s="5" t="s">
        <v>1082</v>
      </c>
      <c r="C290" s="5" t="s">
        <v>47</v>
      </c>
      <c r="D290" s="5">
        <v>1.6000000000000001E-3</v>
      </c>
      <c r="E290" s="5">
        <v>17</v>
      </c>
      <c r="F290" s="5">
        <v>14</v>
      </c>
      <c r="G290" s="5">
        <v>10</v>
      </c>
      <c r="H290" s="5">
        <v>9</v>
      </c>
      <c r="I290" s="4">
        <v>23</v>
      </c>
      <c r="J290" s="4">
        <v>20</v>
      </c>
      <c r="K290" s="5">
        <v>9</v>
      </c>
      <c r="L290" s="5">
        <v>7</v>
      </c>
      <c r="M290" s="6">
        <f t="shared" si="8"/>
        <v>1.3529411764705883</v>
      </c>
      <c r="N290" s="6">
        <f t="shared" si="9"/>
        <v>1.4285714285714286</v>
      </c>
    </row>
    <row r="291" spans="1:14">
      <c r="A291" s="5" t="s">
        <v>1081</v>
      </c>
      <c r="B291" s="5" t="s">
        <v>1080</v>
      </c>
      <c r="C291" s="5" t="s">
        <v>328</v>
      </c>
      <c r="D291" s="5">
        <v>0.01</v>
      </c>
      <c r="E291" s="5">
        <v>9</v>
      </c>
      <c r="F291" s="5">
        <v>11</v>
      </c>
      <c r="G291" s="5">
        <v>27</v>
      </c>
      <c r="H291" s="5">
        <v>29</v>
      </c>
      <c r="I291" s="4">
        <v>17</v>
      </c>
      <c r="J291" s="4">
        <v>15</v>
      </c>
      <c r="K291" s="5">
        <v>20</v>
      </c>
      <c r="L291" s="5">
        <v>15</v>
      </c>
      <c r="M291" s="6">
        <f t="shared" si="8"/>
        <v>1.8888888888888888</v>
      </c>
      <c r="N291" s="6">
        <f t="shared" si="9"/>
        <v>1.3636363636363635</v>
      </c>
    </row>
    <row r="292" spans="1:14">
      <c r="A292" s="5" t="s">
        <v>1079</v>
      </c>
      <c r="B292" s="5" t="s">
        <v>1078</v>
      </c>
      <c r="C292" s="5" t="s">
        <v>715</v>
      </c>
      <c r="D292" s="5">
        <v>2.0000000000000001E-4</v>
      </c>
      <c r="E292" s="5">
        <v>25</v>
      </c>
      <c r="F292" s="5">
        <v>22</v>
      </c>
      <c r="G292" s="5">
        <v>7</v>
      </c>
      <c r="H292" s="5">
        <v>8</v>
      </c>
      <c r="I292" s="4">
        <v>28</v>
      </c>
      <c r="J292" s="4">
        <v>26</v>
      </c>
      <c r="K292" s="5">
        <v>4</v>
      </c>
      <c r="L292" s="5">
        <v>7</v>
      </c>
      <c r="M292" s="6">
        <f t="shared" si="8"/>
        <v>1.1200000000000001</v>
      </c>
      <c r="N292" s="6">
        <f t="shared" si="9"/>
        <v>1.1818181818181819</v>
      </c>
    </row>
    <row r="293" spans="1:14">
      <c r="A293" s="5" t="s">
        <v>1077</v>
      </c>
      <c r="B293" s="5" t="s">
        <v>1076</v>
      </c>
      <c r="C293" s="5" t="s">
        <v>80</v>
      </c>
      <c r="D293" s="5">
        <v>4.1999999999999997E-3</v>
      </c>
      <c r="E293" s="5">
        <v>101</v>
      </c>
      <c r="F293" s="5">
        <v>80</v>
      </c>
      <c r="G293" s="5">
        <v>44</v>
      </c>
      <c r="H293" s="5">
        <v>40</v>
      </c>
      <c r="I293" s="4">
        <v>93</v>
      </c>
      <c r="J293" s="4">
        <v>78</v>
      </c>
      <c r="K293" s="5">
        <v>51</v>
      </c>
      <c r="L293" s="5">
        <v>52</v>
      </c>
      <c r="M293" s="6">
        <f t="shared" si="8"/>
        <v>0.92079207920792083</v>
      </c>
      <c r="N293" s="6">
        <f t="shared" si="9"/>
        <v>0.97499999999999998</v>
      </c>
    </row>
    <row r="294" spans="1:14">
      <c r="A294" s="5" t="s">
        <v>1075</v>
      </c>
      <c r="B294" s="5" t="s">
        <v>1074</v>
      </c>
      <c r="C294" s="5" t="s">
        <v>117</v>
      </c>
      <c r="D294" s="5">
        <v>2.7E-2</v>
      </c>
      <c r="E294" s="5">
        <v>98</v>
      </c>
      <c r="F294" s="5">
        <v>80</v>
      </c>
      <c r="G294" s="5">
        <v>76</v>
      </c>
      <c r="H294" s="5">
        <v>68</v>
      </c>
      <c r="I294" s="4">
        <v>111</v>
      </c>
      <c r="J294" s="4">
        <v>82</v>
      </c>
      <c r="K294" s="5">
        <v>48</v>
      </c>
      <c r="L294" s="5">
        <v>45</v>
      </c>
      <c r="M294" s="6">
        <f t="shared" si="8"/>
        <v>1.1326530612244898</v>
      </c>
      <c r="N294" s="6">
        <f t="shared" si="9"/>
        <v>1.0249999999999999</v>
      </c>
    </row>
    <row r="295" spans="1:14">
      <c r="A295" s="5" t="s">
        <v>1073</v>
      </c>
      <c r="B295" s="5" t="s">
        <v>1072</v>
      </c>
      <c r="C295" s="5" t="s">
        <v>1071</v>
      </c>
      <c r="D295" s="5">
        <v>6.9999999999999999E-4</v>
      </c>
      <c r="E295" s="5">
        <v>35</v>
      </c>
      <c r="F295" s="5">
        <v>38</v>
      </c>
      <c r="G295" s="5">
        <v>97</v>
      </c>
      <c r="H295" s="5">
        <v>95</v>
      </c>
      <c r="I295" s="4">
        <v>46</v>
      </c>
      <c r="J295" s="4">
        <v>50</v>
      </c>
      <c r="K295" s="5">
        <v>93</v>
      </c>
      <c r="L295" s="5">
        <v>81</v>
      </c>
      <c r="M295" s="6">
        <f t="shared" si="8"/>
        <v>1.3142857142857143</v>
      </c>
      <c r="N295" s="6">
        <f t="shared" si="9"/>
        <v>1.3157894736842106</v>
      </c>
    </row>
    <row r="296" spans="1:14">
      <c r="A296" s="5" t="s">
        <v>1070</v>
      </c>
      <c r="B296" s="5" t="s">
        <v>1069</v>
      </c>
      <c r="C296" s="5" t="s">
        <v>168</v>
      </c>
      <c r="D296" s="5">
        <v>7.9000000000000001E-4</v>
      </c>
      <c r="E296" s="5">
        <v>173</v>
      </c>
      <c r="F296" s="5">
        <v>150</v>
      </c>
      <c r="G296" s="5">
        <v>96</v>
      </c>
      <c r="H296" s="5">
        <v>103</v>
      </c>
      <c r="I296" s="4">
        <v>199</v>
      </c>
      <c r="J296" s="4">
        <v>174</v>
      </c>
      <c r="K296" s="5">
        <v>91</v>
      </c>
      <c r="L296" s="5">
        <v>96</v>
      </c>
      <c r="M296" s="6">
        <f t="shared" si="8"/>
        <v>1.1502890173410405</v>
      </c>
      <c r="N296" s="6">
        <f t="shared" si="9"/>
        <v>1.1599999999999999</v>
      </c>
    </row>
    <row r="297" spans="1:14">
      <c r="A297" s="5" t="s">
        <v>1068</v>
      </c>
      <c r="B297" s="5" t="s">
        <v>1067</v>
      </c>
      <c r="C297" s="5" t="s">
        <v>586</v>
      </c>
      <c r="D297" s="5">
        <v>4.2999999999999999E-4</v>
      </c>
      <c r="E297" s="5">
        <v>11</v>
      </c>
      <c r="F297" s="5">
        <v>9</v>
      </c>
      <c r="G297" s="5">
        <v>36</v>
      </c>
      <c r="H297" s="5">
        <v>33</v>
      </c>
      <c r="I297" s="4">
        <v>11</v>
      </c>
      <c r="J297" s="4">
        <v>5</v>
      </c>
      <c r="K297" s="5">
        <v>39</v>
      </c>
      <c r="L297" s="5">
        <v>41</v>
      </c>
      <c r="M297" s="6">
        <f t="shared" si="8"/>
        <v>1</v>
      </c>
      <c r="N297" s="6">
        <f t="shared" si="9"/>
        <v>0.55555555555555558</v>
      </c>
    </row>
    <row r="298" spans="1:14">
      <c r="A298" s="5" t="s">
        <v>1066</v>
      </c>
      <c r="B298" s="5" t="s">
        <v>1065</v>
      </c>
      <c r="C298" s="5" t="s">
        <v>651</v>
      </c>
      <c r="D298" s="5">
        <v>2.5999999999999999E-2</v>
      </c>
      <c r="E298" s="5">
        <v>16</v>
      </c>
      <c r="F298" s="5">
        <v>11</v>
      </c>
      <c r="G298" s="5">
        <v>9</v>
      </c>
      <c r="H298" s="5">
        <v>13</v>
      </c>
      <c r="I298" s="4">
        <v>21</v>
      </c>
      <c r="J298" s="4">
        <v>19</v>
      </c>
      <c r="K298" s="5">
        <v>9</v>
      </c>
      <c r="L298" s="5">
        <v>6</v>
      </c>
      <c r="M298" s="6">
        <f t="shared" si="8"/>
        <v>1.3125</v>
      </c>
      <c r="N298" s="6">
        <f t="shared" si="9"/>
        <v>1.7272727272727273</v>
      </c>
    </row>
    <row r="299" spans="1:14">
      <c r="A299" s="5" t="s">
        <v>1064</v>
      </c>
      <c r="B299" s="5" t="s">
        <v>1063</v>
      </c>
      <c r="C299" s="5" t="s">
        <v>203</v>
      </c>
      <c r="D299" s="5">
        <v>1.4E-3</v>
      </c>
      <c r="E299" s="5">
        <v>171</v>
      </c>
      <c r="F299" s="5">
        <v>151</v>
      </c>
      <c r="G299" s="5">
        <v>135</v>
      </c>
      <c r="H299" s="5">
        <v>149</v>
      </c>
      <c r="I299" s="4">
        <v>219</v>
      </c>
      <c r="J299" s="4">
        <v>225</v>
      </c>
      <c r="K299" s="5">
        <v>190</v>
      </c>
      <c r="L299" s="5">
        <v>186</v>
      </c>
      <c r="M299" s="6">
        <f t="shared" si="8"/>
        <v>1.2807017543859649</v>
      </c>
      <c r="N299" s="6">
        <f t="shared" si="9"/>
        <v>1.490066225165563</v>
      </c>
    </row>
    <row r="300" spans="1:14">
      <c r="A300" s="5" t="s">
        <v>1062</v>
      </c>
      <c r="B300" s="5" t="s">
        <v>1061</v>
      </c>
      <c r="C300" s="5" t="s">
        <v>44</v>
      </c>
      <c r="D300" s="5" t="s">
        <v>40</v>
      </c>
      <c r="E300" s="5">
        <v>130</v>
      </c>
      <c r="F300" s="5">
        <v>121</v>
      </c>
      <c r="G300" s="5">
        <v>14</v>
      </c>
      <c r="H300" s="5">
        <v>12</v>
      </c>
      <c r="I300" s="4">
        <v>150</v>
      </c>
      <c r="J300" s="4">
        <v>132</v>
      </c>
      <c r="K300" s="5">
        <v>13</v>
      </c>
      <c r="L300" s="5">
        <v>12</v>
      </c>
      <c r="M300" s="6">
        <f t="shared" si="8"/>
        <v>1.1538461538461537</v>
      </c>
      <c r="N300" s="6">
        <f t="shared" si="9"/>
        <v>1.0909090909090908</v>
      </c>
    </row>
    <row r="301" spans="1:14">
      <c r="A301" s="5" t="s">
        <v>1060</v>
      </c>
      <c r="B301" s="5" t="s">
        <v>1059</v>
      </c>
      <c r="C301" s="5" t="s">
        <v>433</v>
      </c>
      <c r="D301" s="5">
        <v>7.6999999999999996E-4</v>
      </c>
      <c r="E301" s="5">
        <v>44</v>
      </c>
      <c r="F301" s="5">
        <v>39</v>
      </c>
      <c r="G301" s="5">
        <v>25</v>
      </c>
      <c r="H301" s="5">
        <v>28</v>
      </c>
      <c r="I301" s="4">
        <v>53</v>
      </c>
      <c r="J301" s="4">
        <v>56</v>
      </c>
      <c r="K301" s="5">
        <v>26</v>
      </c>
      <c r="L301" s="5">
        <v>27</v>
      </c>
      <c r="M301" s="6">
        <f t="shared" si="8"/>
        <v>1.2045454545454546</v>
      </c>
      <c r="N301" s="6">
        <f t="shared" si="9"/>
        <v>1.4358974358974359</v>
      </c>
    </row>
    <row r="302" spans="1:14">
      <c r="A302" s="5" t="s">
        <v>1058</v>
      </c>
      <c r="B302" s="5" t="s">
        <v>1057</v>
      </c>
      <c r="C302" s="5" t="s">
        <v>136</v>
      </c>
      <c r="D302" s="5" t="s">
        <v>40</v>
      </c>
      <c r="E302" s="5">
        <v>306</v>
      </c>
      <c r="F302" s="5">
        <v>293</v>
      </c>
      <c r="G302" s="5">
        <v>184</v>
      </c>
      <c r="H302" s="5">
        <v>176</v>
      </c>
      <c r="I302" s="4">
        <v>352</v>
      </c>
      <c r="J302" s="4">
        <v>354</v>
      </c>
      <c r="K302" s="5">
        <v>143</v>
      </c>
      <c r="L302" s="5">
        <v>136</v>
      </c>
      <c r="M302" s="6">
        <f t="shared" si="8"/>
        <v>1.1503267973856208</v>
      </c>
      <c r="N302" s="6">
        <f t="shared" si="9"/>
        <v>1.2081911262798635</v>
      </c>
    </row>
    <row r="303" spans="1:14">
      <c r="A303" s="5" t="s">
        <v>1056</v>
      </c>
      <c r="B303" s="5" t="s">
        <v>1055</v>
      </c>
      <c r="C303" s="5" t="s">
        <v>1054</v>
      </c>
      <c r="D303" s="5">
        <v>2.8E-3</v>
      </c>
      <c r="E303" s="5">
        <v>101</v>
      </c>
      <c r="F303" s="5">
        <v>89</v>
      </c>
      <c r="G303" s="5">
        <v>76</v>
      </c>
      <c r="H303" s="5">
        <v>82</v>
      </c>
      <c r="I303" s="4">
        <v>100</v>
      </c>
      <c r="J303" s="4">
        <v>92</v>
      </c>
      <c r="K303" s="5">
        <v>69</v>
      </c>
      <c r="L303" s="5">
        <v>71</v>
      </c>
      <c r="M303" s="6">
        <f t="shared" si="8"/>
        <v>0.99009900990099009</v>
      </c>
      <c r="N303" s="6">
        <f t="shared" si="9"/>
        <v>1.0337078651685394</v>
      </c>
    </row>
    <row r="304" spans="1:14">
      <c r="A304" s="5" t="s">
        <v>1053</v>
      </c>
      <c r="B304" s="5" t="s">
        <v>1052</v>
      </c>
      <c r="C304" s="5" t="s">
        <v>123</v>
      </c>
      <c r="D304" s="5">
        <v>0.01</v>
      </c>
      <c r="E304" s="5">
        <v>7</v>
      </c>
      <c r="F304" s="5">
        <v>7</v>
      </c>
      <c r="G304" s="5">
        <v>1</v>
      </c>
      <c r="H304" s="5">
        <v>1</v>
      </c>
      <c r="I304" s="4">
        <v>2</v>
      </c>
      <c r="J304" s="4">
        <v>4</v>
      </c>
      <c r="K304" s="5">
        <v>0</v>
      </c>
      <c r="L304" s="5">
        <v>2</v>
      </c>
      <c r="M304" s="6">
        <f t="shared" si="8"/>
        <v>0.2857142857142857</v>
      </c>
      <c r="N304" s="6">
        <f t="shared" si="9"/>
        <v>0.5714285714285714</v>
      </c>
    </row>
    <row r="305" spans="1:14">
      <c r="A305" s="5" t="s">
        <v>1051</v>
      </c>
      <c r="B305" s="5" t="s">
        <v>1050</v>
      </c>
      <c r="C305" s="5" t="s">
        <v>203</v>
      </c>
      <c r="D305" s="5">
        <v>0.38</v>
      </c>
      <c r="E305" s="5">
        <v>9</v>
      </c>
      <c r="F305" s="5">
        <v>13</v>
      </c>
      <c r="G305" s="5">
        <v>16</v>
      </c>
      <c r="H305" s="5">
        <v>17</v>
      </c>
      <c r="I305" s="4">
        <v>15</v>
      </c>
      <c r="J305" s="4">
        <v>15</v>
      </c>
      <c r="K305" s="5">
        <v>14</v>
      </c>
      <c r="L305" s="5">
        <v>14</v>
      </c>
      <c r="M305" s="6">
        <f t="shared" si="8"/>
        <v>1.6666666666666667</v>
      </c>
      <c r="N305" s="6">
        <f t="shared" si="9"/>
        <v>1.1538461538461537</v>
      </c>
    </row>
    <row r="306" spans="1:14">
      <c r="A306" s="5" t="s">
        <v>1049</v>
      </c>
      <c r="B306" s="5" t="s">
        <v>1048</v>
      </c>
      <c r="C306" s="5" t="s">
        <v>77</v>
      </c>
      <c r="D306" s="5">
        <v>0.23</v>
      </c>
      <c r="E306" s="5">
        <v>4</v>
      </c>
      <c r="F306" s="5">
        <v>4</v>
      </c>
      <c r="G306" s="5">
        <v>5</v>
      </c>
      <c r="H306" s="5">
        <v>4</v>
      </c>
      <c r="I306" s="4">
        <v>3</v>
      </c>
      <c r="J306" s="4">
        <v>2</v>
      </c>
      <c r="K306" s="5">
        <v>5</v>
      </c>
      <c r="L306" s="5">
        <v>3</v>
      </c>
      <c r="M306" s="6">
        <f t="shared" si="8"/>
        <v>0.75</v>
      </c>
      <c r="N306" s="6">
        <f t="shared" si="9"/>
        <v>0.5</v>
      </c>
    </row>
    <row r="307" spans="1:14">
      <c r="A307" s="5" t="s">
        <v>1047</v>
      </c>
      <c r="B307" s="5" t="s">
        <v>1046</v>
      </c>
      <c r="C307" s="5" t="s">
        <v>142</v>
      </c>
      <c r="D307" s="5">
        <v>5.5000000000000003E-4</v>
      </c>
      <c r="E307" s="5">
        <v>8</v>
      </c>
      <c r="F307" s="5">
        <v>8</v>
      </c>
      <c r="G307" s="5">
        <v>22</v>
      </c>
      <c r="H307" s="5">
        <v>22</v>
      </c>
      <c r="I307" s="4">
        <v>8</v>
      </c>
      <c r="J307" s="4">
        <v>5</v>
      </c>
      <c r="K307" s="5">
        <v>8</v>
      </c>
      <c r="L307" s="5">
        <v>7</v>
      </c>
      <c r="M307" s="6">
        <f t="shared" si="8"/>
        <v>1</v>
      </c>
      <c r="N307" s="6">
        <f t="shared" si="9"/>
        <v>0.625</v>
      </c>
    </row>
    <row r="308" spans="1:14">
      <c r="A308" s="5" t="s">
        <v>1045</v>
      </c>
      <c r="B308" s="5" t="s">
        <v>1044</v>
      </c>
      <c r="C308" s="5" t="s">
        <v>786</v>
      </c>
      <c r="D308" s="5">
        <v>7.1999999999999998E-3</v>
      </c>
      <c r="E308" s="5">
        <v>26</v>
      </c>
      <c r="F308" s="5">
        <v>23</v>
      </c>
      <c r="G308" s="5">
        <v>42</v>
      </c>
      <c r="H308" s="5">
        <v>38</v>
      </c>
      <c r="I308" s="4">
        <v>24</v>
      </c>
      <c r="J308" s="4">
        <v>20</v>
      </c>
      <c r="K308" s="5">
        <v>27</v>
      </c>
      <c r="L308" s="5">
        <v>28</v>
      </c>
      <c r="M308" s="6">
        <f t="shared" si="8"/>
        <v>0.92307692307692313</v>
      </c>
      <c r="N308" s="6">
        <f t="shared" si="9"/>
        <v>0.86956521739130432</v>
      </c>
    </row>
    <row r="309" spans="1:14">
      <c r="A309" s="5" t="s">
        <v>1043</v>
      </c>
      <c r="B309" s="5" t="s">
        <v>1042</v>
      </c>
      <c r="C309" s="5" t="s">
        <v>105</v>
      </c>
      <c r="D309" s="5">
        <v>0.38</v>
      </c>
      <c r="E309" s="5">
        <v>2</v>
      </c>
      <c r="F309" s="5">
        <v>3</v>
      </c>
      <c r="G309" s="5">
        <v>2</v>
      </c>
      <c r="H309" s="5">
        <v>5</v>
      </c>
      <c r="I309" s="4">
        <v>3</v>
      </c>
      <c r="J309" s="4">
        <v>2</v>
      </c>
      <c r="K309" s="5">
        <v>1</v>
      </c>
      <c r="L309" s="5">
        <v>1</v>
      </c>
      <c r="M309" s="6">
        <f t="shared" si="8"/>
        <v>1.5</v>
      </c>
      <c r="N309" s="6">
        <f t="shared" si="9"/>
        <v>0.66666666666666663</v>
      </c>
    </row>
    <row r="310" spans="1:14">
      <c r="A310" s="5" t="s">
        <v>1041</v>
      </c>
      <c r="B310" s="5" t="s">
        <v>1040</v>
      </c>
      <c r="C310" s="5" t="s">
        <v>83</v>
      </c>
      <c r="D310" s="5">
        <v>1.2E-4</v>
      </c>
      <c r="E310" s="5">
        <v>5</v>
      </c>
      <c r="F310" s="5">
        <v>5</v>
      </c>
      <c r="G310" s="5">
        <v>22</v>
      </c>
      <c r="H310" s="5">
        <v>20</v>
      </c>
      <c r="I310" s="4">
        <v>2</v>
      </c>
      <c r="J310" s="4">
        <v>1</v>
      </c>
      <c r="K310" s="5">
        <v>3</v>
      </c>
      <c r="L310" s="5">
        <v>4</v>
      </c>
      <c r="M310" s="6">
        <f t="shared" si="8"/>
        <v>0.4</v>
      </c>
      <c r="N310" s="6">
        <f t="shared" si="9"/>
        <v>0.2</v>
      </c>
    </row>
    <row r="311" spans="1:14">
      <c r="A311" s="5" t="s">
        <v>1039</v>
      </c>
      <c r="B311" s="5" t="s">
        <v>1038</v>
      </c>
      <c r="C311" s="5" t="s">
        <v>286</v>
      </c>
      <c r="D311" s="5">
        <v>5.3E-3</v>
      </c>
      <c r="E311" s="5">
        <v>10</v>
      </c>
      <c r="F311" s="5">
        <v>7</v>
      </c>
      <c r="G311" s="5">
        <v>25</v>
      </c>
      <c r="H311" s="5">
        <v>21</v>
      </c>
      <c r="I311" s="4">
        <v>11</v>
      </c>
      <c r="J311" s="4">
        <v>12</v>
      </c>
      <c r="K311" s="5">
        <v>19</v>
      </c>
      <c r="L311" s="5">
        <v>20</v>
      </c>
      <c r="M311" s="6">
        <f t="shared" si="8"/>
        <v>1.1000000000000001</v>
      </c>
      <c r="N311" s="6">
        <f t="shared" si="9"/>
        <v>1.7142857142857142</v>
      </c>
    </row>
    <row r="312" spans="1:14">
      <c r="A312" s="5" t="s">
        <v>1037</v>
      </c>
      <c r="B312" s="5" t="s">
        <v>1036</v>
      </c>
      <c r="C312" s="5" t="s">
        <v>1035</v>
      </c>
      <c r="D312" s="5" t="s">
        <v>40</v>
      </c>
      <c r="E312" s="5">
        <v>432</v>
      </c>
      <c r="F312" s="5">
        <v>414</v>
      </c>
      <c r="G312" s="5">
        <v>820</v>
      </c>
      <c r="H312" s="5">
        <v>841</v>
      </c>
      <c r="I312" s="4">
        <v>414</v>
      </c>
      <c r="J312" s="4">
        <v>391</v>
      </c>
      <c r="K312" s="5">
        <v>724</v>
      </c>
      <c r="L312" s="5">
        <v>690</v>
      </c>
      <c r="M312" s="6">
        <f t="shared" si="8"/>
        <v>0.95833333333333337</v>
      </c>
      <c r="N312" s="6">
        <f t="shared" si="9"/>
        <v>0.94444444444444442</v>
      </c>
    </row>
    <row r="313" spans="1:14">
      <c r="A313" s="5" t="s">
        <v>1034</v>
      </c>
      <c r="B313" s="5" t="s">
        <v>1033</v>
      </c>
      <c r="C313" s="5" t="s">
        <v>1032</v>
      </c>
      <c r="D313" s="5">
        <v>2.2000000000000001E-4</v>
      </c>
      <c r="E313" s="5">
        <v>467</v>
      </c>
      <c r="F313" s="5">
        <v>397</v>
      </c>
      <c r="G313" s="5">
        <v>831</v>
      </c>
      <c r="H313" s="5">
        <v>861</v>
      </c>
      <c r="I313" s="4">
        <v>404</v>
      </c>
      <c r="J313" s="4">
        <v>415</v>
      </c>
      <c r="K313" s="5">
        <v>722</v>
      </c>
      <c r="L313" s="5">
        <v>673</v>
      </c>
      <c r="M313" s="6">
        <f t="shared" si="8"/>
        <v>0.86509635974304067</v>
      </c>
      <c r="N313" s="6">
        <f t="shared" si="9"/>
        <v>1.0453400503778338</v>
      </c>
    </row>
    <row r="314" spans="1:14">
      <c r="A314" s="5" t="s">
        <v>1031</v>
      </c>
      <c r="B314" s="5" t="s">
        <v>1030</v>
      </c>
      <c r="C314" s="5" t="s">
        <v>77</v>
      </c>
      <c r="D314" s="5">
        <v>2.1999999999999999E-2</v>
      </c>
      <c r="E314" s="5">
        <v>5</v>
      </c>
      <c r="F314" s="5">
        <v>3</v>
      </c>
      <c r="G314" s="5">
        <v>2</v>
      </c>
      <c r="H314" s="5">
        <v>2</v>
      </c>
      <c r="I314" s="4">
        <v>5</v>
      </c>
      <c r="J314" s="4">
        <v>4</v>
      </c>
      <c r="K314" s="5">
        <v>1</v>
      </c>
      <c r="L314" s="5">
        <v>1</v>
      </c>
      <c r="M314" s="6">
        <f t="shared" si="8"/>
        <v>1</v>
      </c>
      <c r="N314" s="6">
        <f t="shared" si="9"/>
        <v>1.3333333333333333</v>
      </c>
    </row>
    <row r="315" spans="1:14">
      <c r="A315" s="5" t="s">
        <v>1029</v>
      </c>
      <c r="B315" s="5" t="s">
        <v>1028</v>
      </c>
      <c r="C315" s="5" t="s">
        <v>433</v>
      </c>
      <c r="D315" s="5" t="s">
        <v>40</v>
      </c>
      <c r="E315" s="5">
        <v>81</v>
      </c>
      <c r="F315" s="5">
        <v>68</v>
      </c>
      <c r="G315" s="5">
        <v>217</v>
      </c>
      <c r="H315" s="5">
        <v>220</v>
      </c>
      <c r="I315" s="4">
        <v>124</v>
      </c>
      <c r="J315" s="4">
        <v>127</v>
      </c>
      <c r="K315" s="5">
        <v>240</v>
      </c>
      <c r="L315" s="5">
        <v>226</v>
      </c>
      <c r="M315" s="6">
        <f t="shared" si="8"/>
        <v>1.5308641975308641</v>
      </c>
      <c r="N315" s="6">
        <f t="shared" si="9"/>
        <v>1.8676470588235294</v>
      </c>
    </row>
    <row r="316" spans="1:14">
      <c r="A316" s="5" t="s">
        <v>1027</v>
      </c>
      <c r="B316" s="5" t="s">
        <v>1026</v>
      </c>
      <c r="C316" s="5" t="s">
        <v>74</v>
      </c>
      <c r="D316" s="5" t="s">
        <v>40</v>
      </c>
      <c r="E316" s="5">
        <v>84</v>
      </c>
      <c r="F316" s="5">
        <v>73</v>
      </c>
      <c r="G316" s="5">
        <v>212</v>
      </c>
      <c r="H316" s="5">
        <v>218</v>
      </c>
      <c r="I316" s="4">
        <v>94</v>
      </c>
      <c r="J316" s="4">
        <v>95</v>
      </c>
      <c r="K316" s="5">
        <v>196</v>
      </c>
      <c r="L316" s="5">
        <v>178</v>
      </c>
      <c r="M316" s="6">
        <f t="shared" si="8"/>
        <v>1.1190476190476191</v>
      </c>
      <c r="N316" s="6">
        <f t="shared" si="9"/>
        <v>1.3013698630136987</v>
      </c>
    </row>
    <row r="317" spans="1:14">
      <c r="A317" s="5" t="s">
        <v>1025</v>
      </c>
      <c r="B317" s="5" t="s">
        <v>1024</v>
      </c>
      <c r="C317" s="5" t="s">
        <v>68</v>
      </c>
      <c r="D317" s="5">
        <v>4.2999999999999999E-4</v>
      </c>
      <c r="E317" s="5">
        <v>29</v>
      </c>
      <c r="F317" s="5">
        <v>29</v>
      </c>
      <c r="G317" s="5">
        <v>71</v>
      </c>
      <c r="H317" s="5">
        <v>70</v>
      </c>
      <c r="I317" s="4">
        <v>32</v>
      </c>
      <c r="J317" s="4">
        <v>36</v>
      </c>
      <c r="K317" s="5">
        <v>57</v>
      </c>
      <c r="L317" s="5">
        <v>60</v>
      </c>
      <c r="M317" s="6">
        <f t="shared" si="8"/>
        <v>1.103448275862069</v>
      </c>
      <c r="N317" s="6">
        <f t="shared" si="9"/>
        <v>1.2413793103448276</v>
      </c>
    </row>
    <row r="318" spans="1:14">
      <c r="A318" s="5" t="s">
        <v>1023</v>
      </c>
      <c r="B318" s="5" t="s">
        <v>1022</v>
      </c>
      <c r="C318" s="5" t="s">
        <v>159</v>
      </c>
      <c r="D318" s="5">
        <v>2.1000000000000001E-4</v>
      </c>
      <c r="E318" s="5">
        <v>86</v>
      </c>
      <c r="F318" s="5">
        <v>76</v>
      </c>
      <c r="G318" s="5">
        <v>148</v>
      </c>
      <c r="H318" s="5">
        <v>157</v>
      </c>
      <c r="I318" s="4">
        <v>86</v>
      </c>
      <c r="J318" s="4">
        <v>88</v>
      </c>
      <c r="K318" s="5">
        <v>132</v>
      </c>
      <c r="L318" s="5">
        <v>129</v>
      </c>
      <c r="M318" s="6">
        <f t="shared" si="8"/>
        <v>1</v>
      </c>
      <c r="N318" s="6">
        <f t="shared" si="9"/>
        <v>1.1578947368421053</v>
      </c>
    </row>
    <row r="319" spans="1:14">
      <c r="A319" s="5" t="s">
        <v>1021</v>
      </c>
      <c r="B319" s="5" t="s">
        <v>1020</v>
      </c>
      <c r="C319" s="5" t="s">
        <v>65</v>
      </c>
      <c r="D319" s="5">
        <v>0.1</v>
      </c>
      <c r="E319" s="5">
        <v>2</v>
      </c>
      <c r="F319" s="5">
        <v>1</v>
      </c>
      <c r="G319" s="5">
        <v>4</v>
      </c>
      <c r="H319" s="5">
        <v>6</v>
      </c>
      <c r="I319" s="4">
        <v>3</v>
      </c>
      <c r="J319" s="4">
        <v>2</v>
      </c>
      <c r="K319" s="5">
        <v>3</v>
      </c>
      <c r="L319" s="5">
        <v>2</v>
      </c>
      <c r="M319" s="6">
        <f t="shared" si="8"/>
        <v>1.5</v>
      </c>
      <c r="N319" s="6">
        <f t="shared" si="9"/>
        <v>2</v>
      </c>
    </row>
    <row r="320" spans="1:14">
      <c r="A320" s="5" t="s">
        <v>1019</v>
      </c>
      <c r="B320" s="5" t="s">
        <v>1018</v>
      </c>
      <c r="C320" s="5" t="s">
        <v>142</v>
      </c>
      <c r="D320" s="5">
        <v>1.2E-2</v>
      </c>
      <c r="E320" s="5">
        <v>4</v>
      </c>
      <c r="F320" s="5">
        <v>5</v>
      </c>
      <c r="G320" s="5">
        <v>12</v>
      </c>
      <c r="H320" s="5">
        <v>16</v>
      </c>
      <c r="I320" s="4">
        <v>2</v>
      </c>
      <c r="J320" s="4">
        <v>3</v>
      </c>
      <c r="K320" s="5">
        <v>4</v>
      </c>
      <c r="L320" s="5">
        <v>6</v>
      </c>
      <c r="M320" s="6">
        <f t="shared" si="8"/>
        <v>0.5</v>
      </c>
      <c r="N320" s="6">
        <f t="shared" si="9"/>
        <v>0.6</v>
      </c>
    </row>
    <row r="321" spans="1:14">
      <c r="A321" s="5" t="s">
        <v>1017</v>
      </c>
      <c r="B321" s="5" t="s">
        <v>1016</v>
      </c>
      <c r="C321" s="5" t="s">
        <v>71</v>
      </c>
      <c r="D321" s="5">
        <v>7.1999999999999998E-3</v>
      </c>
      <c r="E321" s="5">
        <v>6</v>
      </c>
      <c r="F321" s="5">
        <v>3</v>
      </c>
      <c r="G321" s="5">
        <v>15</v>
      </c>
      <c r="H321" s="5">
        <v>15</v>
      </c>
      <c r="I321" s="4">
        <v>9</v>
      </c>
      <c r="J321" s="4">
        <v>8</v>
      </c>
      <c r="K321" s="5">
        <v>12</v>
      </c>
      <c r="L321" s="5">
        <v>14</v>
      </c>
      <c r="M321" s="6">
        <f t="shared" si="8"/>
        <v>1.5</v>
      </c>
      <c r="N321" s="6">
        <f t="shared" si="9"/>
        <v>2.6666666666666665</v>
      </c>
    </row>
    <row r="322" spans="1:14">
      <c r="A322" s="5" t="s">
        <v>1015</v>
      </c>
      <c r="B322" s="5" t="s">
        <v>1014</v>
      </c>
      <c r="C322" s="5" t="s">
        <v>576</v>
      </c>
      <c r="D322" s="5">
        <v>1E-4</v>
      </c>
      <c r="E322" s="5">
        <v>3</v>
      </c>
      <c r="F322" s="5">
        <v>2</v>
      </c>
      <c r="G322" s="5">
        <v>43</v>
      </c>
      <c r="H322" s="5">
        <v>38</v>
      </c>
      <c r="I322" s="4">
        <v>4</v>
      </c>
      <c r="J322" s="4">
        <v>3</v>
      </c>
      <c r="K322" s="5">
        <v>48</v>
      </c>
      <c r="L322" s="5">
        <v>52</v>
      </c>
      <c r="M322" s="6">
        <f t="shared" si="8"/>
        <v>1.3333333333333333</v>
      </c>
      <c r="N322" s="6">
        <f t="shared" si="9"/>
        <v>1.5</v>
      </c>
    </row>
    <row r="323" spans="1:14">
      <c r="A323" s="5" t="s">
        <v>1013</v>
      </c>
      <c r="B323" s="5" t="s">
        <v>1012</v>
      </c>
      <c r="C323" s="5" t="s">
        <v>419</v>
      </c>
      <c r="D323" s="5">
        <v>2.3000000000000001E-4</v>
      </c>
      <c r="E323" s="5">
        <v>5</v>
      </c>
      <c r="F323" s="5">
        <v>5</v>
      </c>
      <c r="G323" s="5">
        <v>30</v>
      </c>
      <c r="H323" s="5">
        <v>27</v>
      </c>
      <c r="I323" s="4">
        <v>9</v>
      </c>
      <c r="J323" s="4">
        <v>5</v>
      </c>
      <c r="K323" s="5">
        <v>28</v>
      </c>
      <c r="L323" s="5">
        <v>28</v>
      </c>
      <c r="M323" s="6">
        <f t="shared" si="8"/>
        <v>1.8</v>
      </c>
      <c r="N323" s="6">
        <f t="shared" si="9"/>
        <v>1</v>
      </c>
    </row>
    <row r="324" spans="1:14">
      <c r="A324" s="5" t="s">
        <v>1011</v>
      </c>
      <c r="B324" s="5" t="s">
        <v>1010</v>
      </c>
      <c r="C324" s="5" t="s">
        <v>1009</v>
      </c>
      <c r="D324" s="5">
        <v>1E-4</v>
      </c>
      <c r="E324" s="5">
        <v>54</v>
      </c>
      <c r="F324" s="5">
        <v>48</v>
      </c>
      <c r="G324" s="5">
        <v>211</v>
      </c>
      <c r="H324" s="5">
        <v>190</v>
      </c>
      <c r="I324" s="4">
        <v>19</v>
      </c>
      <c r="J324" s="4">
        <v>22</v>
      </c>
      <c r="K324" s="5">
        <v>61</v>
      </c>
      <c r="L324" s="5">
        <v>57</v>
      </c>
      <c r="M324" s="6">
        <f t="shared" si="8"/>
        <v>0.35185185185185186</v>
      </c>
      <c r="N324" s="6">
        <f t="shared" si="9"/>
        <v>0.45833333333333331</v>
      </c>
    </row>
    <row r="325" spans="1:14">
      <c r="A325" s="5" t="s">
        <v>1008</v>
      </c>
      <c r="B325" s="5" t="s">
        <v>1007</v>
      </c>
      <c r="C325" s="5" t="s">
        <v>882</v>
      </c>
      <c r="D325" s="5" t="s">
        <v>40</v>
      </c>
      <c r="E325" s="5">
        <v>10</v>
      </c>
      <c r="F325" s="5">
        <v>9</v>
      </c>
      <c r="G325" s="5">
        <v>63</v>
      </c>
      <c r="H325" s="5">
        <v>61</v>
      </c>
      <c r="I325" s="4">
        <v>23</v>
      </c>
      <c r="J325" s="4">
        <v>16</v>
      </c>
      <c r="K325" s="5">
        <v>59</v>
      </c>
      <c r="L325" s="5">
        <v>55</v>
      </c>
      <c r="M325" s="6">
        <f t="shared" si="8"/>
        <v>2.2999999999999998</v>
      </c>
      <c r="N325" s="6">
        <f t="shared" si="9"/>
        <v>1.7777777777777777</v>
      </c>
    </row>
    <row r="326" spans="1:14">
      <c r="A326" s="5" t="s">
        <v>1006</v>
      </c>
      <c r="B326" s="5" t="s">
        <v>1005</v>
      </c>
      <c r="C326" s="5" t="s">
        <v>209</v>
      </c>
      <c r="D326" s="5">
        <v>1.8E-3</v>
      </c>
      <c r="E326" s="5">
        <v>20</v>
      </c>
      <c r="F326" s="5">
        <v>18</v>
      </c>
      <c r="G326" s="5">
        <v>60</v>
      </c>
      <c r="H326" s="5">
        <v>60</v>
      </c>
      <c r="I326" s="4">
        <v>34</v>
      </c>
      <c r="J326" s="4">
        <v>37</v>
      </c>
      <c r="K326" s="5">
        <v>60</v>
      </c>
      <c r="L326" s="5">
        <v>70</v>
      </c>
      <c r="M326" s="6">
        <f t="shared" ref="M326:M389" si="10">I326/E326</f>
        <v>1.7</v>
      </c>
      <c r="N326" s="6">
        <f t="shared" ref="N326:N389" si="11">J326/F326</f>
        <v>2.0555555555555554</v>
      </c>
    </row>
    <row r="327" spans="1:14">
      <c r="A327" s="5" t="s">
        <v>1004</v>
      </c>
      <c r="B327" s="5" t="s">
        <v>1003</v>
      </c>
      <c r="C327" s="5" t="s">
        <v>41</v>
      </c>
      <c r="D327" s="5">
        <v>6.7999999999999996E-3</v>
      </c>
      <c r="E327" s="5">
        <v>18</v>
      </c>
      <c r="F327" s="5">
        <v>17</v>
      </c>
      <c r="G327" s="5">
        <v>40</v>
      </c>
      <c r="H327" s="5">
        <v>44</v>
      </c>
      <c r="I327" s="4">
        <v>22</v>
      </c>
      <c r="J327" s="4">
        <v>20</v>
      </c>
      <c r="K327" s="5">
        <v>29</v>
      </c>
      <c r="L327" s="5">
        <v>22</v>
      </c>
      <c r="M327" s="6">
        <f t="shared" si="10"/>
        <v>1.2222222222222223</v>
      </c>
      <c r="N327" s="6">
        <f t="shared" si="11"/>
        <v>1.1764705882352942</v>
      </c>
    </row>
    <row r="328" spans="1:14">
      <c r="A328" s="5" t="s">
        <v>1002</v>
      </c>
      <c r="B328" s="5" t="s">
        <v>1001</v>
      </c>
      <c r="C328" s="5" t="s">
        <v>41</v>
      </c>
      <c r="D328" s="5">
        <v>1.2999999999999999E-3</v>
      </c>
      <c r="E328" s="5">
        <v>50</v>
      </c>
      <c r="F328" s="5">
        <v>45</v>
      </c>
      <c r="G328" s="5">
        <v>104</v>
      </c>
      <c r="H328" s="5">
        <v>110</v>
      </c>
      <c r="I328" s="4">
        <v>59</v>
      </c>
      <c r="J328" s="4">
        <v>52</v>
      </c>
      <c r="K328" s="5">
        <v>74</v>
      </c>
      <c r="L328" s="5">
        <v>63</v>
      </c>
      <c r="M328" s="6">
        <f t="shared" si="10"/>
        <v>1.18</v>
      </c>
      <c r="N328" s="6">
        <f t="shared" si="11"/>
        <v>1.1555555555555554</v>
      </c>
    </row>
    <row r="329" spans="1:14">
      <c r="A329" s="5" t="s">
        <v>1000</v>
      </c>
      <c r="B329" s="5" t="s">
        <v>999</v>
      </c>
      <c r="C329" s="5" t="s">
        <v>41</v>
      </c>
      <c r="D329" s="5">
        <v>1.1999999999999999E-3</v>
      </c>
      <c r="E329" s="5">
        <v>58</v>
      </c>
      <c r="F329" s="5">
        <v>52</v>
      </c>
      <c r="G329" s="5">
        <v>134</v>
      </c>
      <c r="H329" s="5">
        <v>133</v>
      </c>
      <c r="I329" s="4">
        <v>69</v>
      </c>
      <c r="J329" s="4">
        <v>60</v>
      </c>
      <c r="K329" s="5">
        <v>95</v>
      </c>
      <c r="L329" s="5">
        <v>79</v>
      </c>
      <c r="M329" s="6">
        <f t="shared" si="10"/>
        <v>1.1896551724137931</v>
      </c>
      <c r="N329" s="6">
        <f t="shared" si="11"/>
        <v>1.1538461538461537</v>
      </c>
    </row>
    <row r="330" spans="1:14">
      <c r="A330" s="5" t="s">
        <v>998</v>
      </c>
      <c r="B330" s="5" t="s">
        <v>997</v>
      </c>
      <c r="C330" s="5" t="s">
        <v>277</v>
      </c>
      <c r="D330" s="5">
        <v>1.1000000000000001E-3</v>
      </c>
      <c r="E330" s="5">
        <v>14</v>
      </c>
      <c r="F330" s="5">
        <v>8</v>
      </c>
      <c r="G330" s="5">
        <v>40</v>
      </c>
      <c r="H330" s="5">
        <v>40</v>
      </c>
      <c r="I330" s="4">
        <v>13</v>
      </c>
      <c r="J330" s="4">
        <v>10</v>
      </c>
      <c r="K330" s="5">
        <v>22</v>
      </c>
      <c r="L330" s="5">
        <v>23</v>
      </c>
      <c r="M330" s="6">
        <f t="shared" si="10"/>
        <v>0.9285714285714286</v>
      </c>
      <c r="N330" s="6">
        <f t="shared" si="11"/>
        <v>1.25</v>
      </c>
    </row>
    <row r="331" spans="1:14">
      <c r="A331" s="5" t="s">
        <v>996</v>
      </c>
      <c r="B331" s="5" t="s">
        <v>995</v>
      </c>
      <c r="C331" s="5" t="s">
        <v>47</v>
      </c>
      <c r="D331" s="5">
        <v>3.8000000000000002E-4</v>
      </c>
      <c r="E331" s="5">
        <v>59</v>
      </c>
      <c r="F331" s="5">
        <v>53</v>
      </c>
      <c r="G331" s="5">
        <v>155</v>
      </c>
      <c r="H331" s="5">
        <v>138</v>
      </c>
      <c r="I331" s="4">
        <v>72</v>
      </c>
      <c r="J331" s="4">
        <v>70</v>
      </c>
      <c r="K331" s="5">
        <v>127</v>
      </c>
      <c r="L331" s="5">
        <v>126</v>
      </c>
      <c r="M331" s="6">
        <f t="shared" si="10"/>
        <v>1.2203389830508475</v>
      </c>
      <c r="N331" s="6">
        <f t="shared" si="11"/>
        <v>1.320754716981132</v>
      </c>
    </row>
    <row r="332" spans="1:14">
      <c r="A332" s="5" t="s">
        <v>994</v>
      </c>
      <c r="B332" s="5" t="s">
        <v>993</v>
      </c>
      <c r="C332" s="5" t="s">
        <v>162</v>
      </c>
      <c r="D332" s="5">
        <v>4.0999999999999999E-4</v>
      </c>
      <c r="E332" s="5">
        <v>9</v>
      </c>
      <c r="F332" s="5">
        <v>8</v>
      </c>
      <c r="G332" s="5">
        <v>19</v>
      </c>
      <c r="H332" s="5">
        <v>20</v>
      </c>
      <c r="I332" s="4">
        <v>5</v>
      </c>
      <c r="J332" s="4">
        <v>3</v>
      </c>
      <c r="K332" s="5">
        <v>21</v>
      </c>
      <c r="L332" s="5">
        <v>18</v>
      </c>
      <c r="M332" s="6">
        <f t="shared" si="10"/>
        <v>0.55555555555555558</v>
      </c>
      <c r="N332" s="6">
        <f t="shared" si="11"/>
        <v>0.375</v>
      </c>
    </row>
    <row r="333" spans="1:14">
      <c r="A333" s="5" t="s">
        <v>992</v>
      </c>
      <c r="B333" s="5" t="s">
        <v>991</v>
      </c>
      <c r="C333" s="5" t="s">
        <v>283</v>
      </c>
      <c r="D333" s="5">
        <v>0.28000000000000003</v>
      </c>
      <c r="E333" s="5">
        <v>1</v>
      </c>
      <c r="F333" s="5">
        <v>2</v>
      </c>
      <c r="G333" s="5">
        <v>1</v>
      </c>
      <c r="H333" s="5">
        <v>1</v>
      </c>
      <c r="I333" s="4">
        <v>3</v>
      </c>
      <c r="J333" s="4">
        <v>2</v>
      </c>
      <c r="K333" s="5">
        <v>1</v>
      </c>
      <c r="L333" s="5">
        <v>2</v>
      </c>
      <c r="M333" s="6">
        <f t="shared" si="10"/>
        <v>3</v>
      </c>
      <c r="N333" s="6">
        <f t="shared" si="11"/>
        <v>1</v>
      </c>
    </row>
    <row r="334" spans="1:14">
      <c r="A334" s="5" t="s">
        <v>990</v>
      </c>
      <c r="B334" s="5" t="s">
        <v>989</v>
      </c>
      <c r="C334" s="5" t="s">
        <v>80</v>
      </c>
      <c r="D334" s="5" t="s">
        <v>40</v>
      </c>
      <c r="E334" s="5">
        <v>36</v>
      </c>
      <c r="F334" s="5">
        <v>30</v>
      </c>
      <c r="G334" s="5">
        <v>117</v>
      </c>
      <c r="H334" s="5">
        <v>127</v>
      </c>
      <c r="I334" s="4">
        <v>56</v>
      </c>
      <c r="J334" s="4">
        <v>55</v>
      </c>
      <c r="K334" s="5">
        <v>123</v>
      </c>
      <c r="L334" s="5">
        <v>120</v>
      </c>
      <c r="M334" s="6">
        <f t="shared" si="10"/>
        <v>1.5555555555555556</v>
      </c>
      <c r="N334" s="6">
        <f t="shared" si="11"/>
        <v>1.8333333333333333</v>
      </c>
    </row>
    <row r="335" spans="1:14">
      <c r="A335" s="5" t="s">
        <v>988</v>
      </c>
      <c r="B335" s="5" t="s">
        <v>987</v>
      </c>
      <c r="C335" s="5" t="s">
        <v>533</v>
      </c>
      <c r="D335" s="5">
        <v>5.1999999999999998E-3</v>
      </c>
      <c r="E335" s="5">
        <v>2</v>
      </c>
      <c r="F335" s="5">
        <v>4</v>
      </c>
      <c r="G335" s="5">
        <v>13</v>
      </c>
      <c r="H335" s="5">
        <v>17</v>
      </c>
      <c r="I335" s="4">
        <v>2</v>
      </c>
      <c r="J335" s="4">
        <v>2</v>
      </c>
      <c r="K335" s="5">
        <v>8</v>
      </c>
      <c r="L335" s="5">
        <v>7</v>
      </c>
      <c r="M335" s="6">
        <f t="shared" si="10"/>
        <v>1</v>
      </c>
      <c r="N335" s="6">
        <f t="shared" si="11"/>
        <v>0.5</v>
      </c>
    </row>
    <row r="336" spans="1:14">
      <c r="A336" s="5" t="s">
        <v>986</v>
      </c>
      <c r="B336" s="5" t="s">
        <v>985</v>
      </c>
      <c r="C336" s="5" t="s">
        <v>80</v>
      </c>
      <c r="D336" s="5">
        <v>1.9E-2</v>
      </c>
      <c r="E336" s="5">
        <v>4</v>
      </c>
      <c r="F336" s="5">
        <v>4</v>
      </c>
      <c r="G336" s="5">
        <v>16</v>
      </c>
      <c r="H336" s="5">
        <v>13</v>
      </c>
      <c r="I336" s="4">
        <v>3</v>
      </c>
      <c r="J336" s="4">
        <v>1</v>
      </c>
      <c r="K336" s="5">
        <v>13</v>
      </c>
      <c r="L336" s="5">
        <v>20</v>
      </c>
      <c r="M336" s="6">
        <f t="shared" si="10"/>
        <v>0.75</v>
      </c>
      <c r="N336" s="6">
        <f t="shared" si="11"/>
        <v>0.25</v>
      </c>
    </row>
    <row r="337" spans="1:14">
      <c r="A337" s="5" t="s">
        <v>984</v>
      </c>
      <c r="B337" s="5" t="s">
        <v>983</v>
      </c>
      <c r="C337" s="5" t="s">
        <v>614</v>
      </c>
      <c r="D337" s="5">
        <v>1.9000000000000001E-4</v>
      </c>
      <c r="E337" s="5">
        <v>33</v>
      </c>
      <c r="F337" s="5">
        <v>36</v>
      </c>
      <c r="G337" s="5">
        <v>173</v>
      </c>
      <c r="H337" s="5">
        <v>177</v>
      </c>
      <c r="I337" s="4">
        <v>11</v>
      </c>
      <c r="J337" s="4">
        <v>15</v>
      </c>
      <c r="K337" s="5">
        <v>65</v>
      </c>
      <c r="L337" s="5">
        <v>44</v>
      </c>
      <c r="M337" s="6">
        <f t="shared" si="10"/>
        <v>0.33333333333333331</v>
      </c>
      <c r="N337" s="6">
        <f t="shared" si="11"/>
        <v>0.41666666666666669</v>
      </c>
    </row>
    <row r="338" spans="1:14">
      <c r="A338" s="5" t="s">
        <v>982</v>
      </c>
      <c r="B338" s="5" t="s">
        <v>981</v>
      </c>
      <c r="C338" s="5" t="s">
        <v>466</v>
      </c>
      <c r="D338" s="5">
        <v>1.2999999999999999E-3</v>
      </c>
      <c r="E338" s="5">
        <v>28</v>
      </c>
      <c r="F338" s="5">
        <v>22</v>
      </c>
      <c r="G338" s="5">
        <v>6</v>
      </c>
      <c r="H338" s="5">
        <v>4</v>
      </c>
      <c r="I338" s="4">
        <v>21</v>
      </c>
      <c r="J338" s="4">
        <v>16</v>
      </c>
      <c r="K338" s="5">
        <v>2</v>
      </c>
      <c r="L338" s="5">
        <v>2</v>
      </c>
      <c r="M338" s="6">
        <f t="shared" si="10"/>
        <v>0.75</v>
      </c>
      <c r="N338" s="6">
        <f t="shared" si="11"/>
        <v>0.72727272727272729</v>
      </c>
    </row>
    <row r="339" spans="1:14">
      <c r="A339" s="5" t="s">
        <v>980</v>
      </c>
      <c r="B339" s="5" t="s">
        <v>979</v>
      </c>
      <c r="C339" s="5" t="s">
        <v>505</v>
      </c>
      <c r="D339" s="5">
        <v>1.6000000000000001E-3</v>
      </c>
      <c r="E339" s="5">
        <v>156</v>
      </c>
      <c r="F339" s="5">
        <v>158</v>
      </c>
      <c r="G339" s="5">
        <v>127</v>
      </c>
      <c r="H339" s="5">
        <v>139</v>
      </c>
      <c r="I339" s="4">
        <v>169</v>
      </c>
      <c r="J339" s="4">
        <v>161</v>
      </c>
      <c r="K339" s="5">
        <v>115</v>
      </c>
      <c r="L339" s="5">
        <v>108</v>
      </c>
      <c r="M339" s="6">
        <f t="shared" si="10"/>
        <v>1.0833333333333333</v>
      </c>
      <c r="N339" s="6">
        <f t="shared" si="11"/>
        <v>1.018987341772152</v>
      </c>
    </row>
    <row r="340" spans="1:14">
      <c r="A340" s="5" t="s">
        <v>978</v>
      </c>
      <c r="B340" s="5" t="s">
        <v>977</v>
      </c>
      <c r="C340" s="5" t="s">
        <v>328</v>
      </c>
      <c r="D340" s="5" t="s">
        <v>40</v>
      </c>
      <c r="E340" s="5">
        <v>896</v>
      </c>
      <c r="F340" s="5">
        <v>847</v>
      </c>
      <c r="G340" s="5">
        <v>625</v>
      </c>
      <c r="H340" s="5">
        <v>653</v>
      </c>
      <c r="I340" s="4">
        <v>1126</v>
      </c>
      <c r="J340" s="4">
        <v>1039</v>
      </c>
      <c r="K340" s="5">
        <v>451</v>
      </c>
      <c r="L340" s="5">
        <v>411</v>
      </c>
      <c r="M340" s="6">
        <f t="shared" si="10"/>
        <v>1.2566964285714286</v>
      </c>
      <c r="N340" s="6">
        <f t="shared" si="11"/>
        <v>1.2266824085005903</v>
      </c>
    </row>
    <row r="341" spans="1:14">
      <c r="A341" s="5" t="s">
        <v>976</v>
      </c>
      <c r="B341" s="5" t="s">
        <v>975</v>
      </c>
      <c r="C341" s="5" t="s">
        <v>71</v>
      </c>
      <c r="D341" s="5">
        <v>0.12</v>
      </c>
      <c r="E341" s="5">
        <v>20</v>
      </c>
      <c r="F341" s="5">
        <v>15</v>
      </c>
      <c r="G341" s="5">
        <v>17</v>
      </c>
      <c r="H341" s="5">
        <v>21</v>
      </c>
      <c r="I341" s="4">
        <v>16</v>
      </c>
      <c r="J341" s="4">
        <v>7</v>
      </c>
      <c r="K341" s="5">
        <v>8</v>
      </c>
      <c r="L341" s="5">
        <v>8</v>
      </c>
      <c r="M341" s="6">
        <f t="shared" si="10"/>
        <v>0.8</v>
      </c>
      <c r="N341" s="6">
        <f t="shared" si="11"/>
        <v>0.46666666666666667</v>
      </c>
    </row>
    <row r="342" spans="1:14">
      <c r="A342" s="5" t="s">
        <v>974</v>
      </c>
      <c r="B342" s="5" t="s">
        <v>973</v>
      </c>
      <c r="C342" s="5" t="s">
        <v>136</v>
      </c>
      <c r="D342" s="5">
        <v>2.3E-2</v>
      </c>
      <c r="E342" s="5">
        <v>5</v>
      </c>
      <c r="F342" s="5">
        <v>5</v>
      </c>
      <c r="G342" s="5">
        <v>0</v>
      </c>
      <c r="H342" s="5">
        <v>3</v>
      </c>
      <c r="I342" s="4">
        <v>2</v>
      </c>
      <c r="J342" s="4">
        <v>1</v>
      </c>
      <c r="K342" s="5">
        <v>0</v>
      </c>
      <c r="L342" s="5">
        <v>0</v>
      </c>
      <c r="M342" s="6">
        <f t="shared" si="10"/>
        <v>0.4</v>
      </c>
      <c r="N342" s="6">
        <f t="shared" si="11"/>
        <v>0.2</v>
      </c>
    </row>
    <row r="343" spans="1:14">
      <c r="A343" s="5" t="s">
        <v>972</v>
      </c>
      <c r="B343" s="5" t="s">
        <v>971</v>
      </c>
      <c r="C343" s="5" t="s">
        <v>148</v>
      </c>
      <c r="D343" s="5" t="s">
        <v>40</v>
      </c>
      <c r="E343" s="5">
        <v>16</v>
      </c>
      <c r="F343" s="5">
        <v>14</v>
      </c>
      <c r="G343" s="5">
        <v>54</v>
      </c>
      <c r="H343" s="5">
        <v>55</v>
      </c>
      <c r="I343" s="4">
        <v>56</v>
      </c>
      <c r="J343" s="4">
        <v>48</v>
      </c>
      <c r="K343" s="5">
        <v>86</v>
      </c>
      <c r="L343" s="5">
        <v>86</v>
      </c>
      <c r="M343" s="6">
        <f t="shared" si="10"/>
        <v>3.5</v>
      </c>
      <c r="N343" s="6">
        <f t="shared" si="11"/>
        <v>3.4285714285714284</v>
      </c>
    </row>
    <row r="344" spans="1:14">
      <c r="A344" s="5" t="s">
        <v>970</v>
      </c>
      <c r="B344" s="5" t="s">
        <v>969</v>
      </c>
      <c r="C344" s="5" t="s">
        <v>277</v>
      </c>
      <c r="D344" s="5">
        <v>4.7999999999999996E-3</v>
      </c>
      <c r="E344" s="5">
        <v>15</v>
      </c>
      <c r="F344" s="5">
        <v>21</v>
      </c>
      <c r="G344" s="5">
        <v>36</v>
      </c>
      <c r="H344" s="5">
        <v>38</v>
      </c>
      <c r="I344" s="4">
        <v>27</v>
      </c>
      <c r="J344" s="4">
        <v>22</v>
      </c>
      <c r="K344" s="5">
        <v>42</v>
      </c>
      <c r="L344" s="5">
        <v>45</v>
      </c>
      <c r="M344" s="6">
        <f t="shared" si="10"/>
        <v>1.8</v>
      </c>
      <c r="N344" s="6">
        <f t="shared" si="11"/>
        <v>1.0476190476190477</v>
      </c>
    </row>
    <row r="345" spans="1:14">
      <c r="A345" s="5" t="s">
        <v>968</v>
      </c>
      <c r="B345" s="5" t="s">
        <v>967</v>
      </c>
      <c r="C345" s="5" t="s">
        <v>576</v>
      </c>
      <c r="D345" s="5">
        <v>2.2000000000000001E-4</v>
      </c>
      <c r="E345" s="5">
        <v>32</v>
      </c>
      <c r="F345" s="5">
        <v>30</v>
      </c>
      <c r="G345" s="5">
        <v>24</v>
      </c>
      <c r="H345" s="5">
        <v>23</v>
      </c>
      <c r="I345" s="4">
        <v>44</v>
      </c>
      <c r="J345" s="4">
        <v>45</v>
      </c>
      <c r="K345" s="5">
        <v>34</v>
      </c>
      <c r="L345" s="5">
        <v>32</v>
      </c>
      <c r="M345" s="6">
        <f t="shared" si="10"/>
        <v>1.375</v>
      </c>
      <c r="N345" s="6">
        <f t="shared" si="11"/>
        <v>1.5</v>
      </c>
    </row>
    <row r="346" spans="1:14">
      <c r="A346" s="5" t="s">
        <v>966</v>
      </c>
      <c r="B346" s="5" t="s">
        <v>965</v>
      </c>
      <c r="C346" s="5" t="s">
        <v>206</v>
      </c>
      <c r="D346" s="5">
        <v>4.2000000000000003E-2</v>
      </c>
      <c r="E346" s="5">
        <v>64</v>
      </c>
      <c r="F346" s="5">
        <v>65</v>
      </c>
      <c r="G346" s="5">
        <v>104</v>
      </c>
      <c r="H346" s="5">
        <v>105</v>
      </c>
      <c r="I346" s="4">
        <v>107</v>
      </c>
      <c r="J346" s="4">
        <v>90</v>
      </c>
      <c r="K346" s="5">
        <v>77</v>
      </c>
      <c r="L346" s="5">
        <v>86</v>
      </c>
      <c r="M346" s="6">
        <f t="shared" si="10"/>
        <v>1.671875</v>
      </c>
      <c r="N346" s="6">
        <f t="shared" si="11"/>
        <v>1.3846153846153846</v>
      </c>
    </row>
    <row r="347" spans="1:14">
      <c r="A347" s="5" t="s">
        <v>964</v>
      </c>
      <c r="B347" s="5" t="s">
        <v>963</v>
      </c>
      <c r="C347" s="5" t="s">
        <v>65</v>
      </c>
      <c r="D347" s="5">
        <v>2.5999999999999999E-3</v>
      </c>
      <c r="E347" s="5">
        <v>12</v>
      </c>
      <c r="F347" s="5">
        <v>11</v>
      </c>
      <c r="G347" s="5">
        <v>15</v>
      </c>
      <c r="H347" s="5">
        <v>15</v>
      </c>
      <c r="I347" s="4">
        <v>20</v>
      </c>
      <c r="J347" s="4">
        <v>18</v>
      </c>
      <c r="K347" s="5">
        <v>15</v>
      </c>
      <c r="L347" s="5">
        <v>16</v>
      </c>
      <c r="M347" s="6">
        <f t="shared" si="10"/>
        <v>1.6666666666666667</v>
      </c>
      <c r="N347" s="6">
        <f t="shared" si="11"/>
        <v>1.6363636363636365</v>
      </c>
    </row>
    <row r="348" spans="1:14">
      <c r="A348" s="5" t="s">
        <v>962</v>
      </c>
      <c r="B348" s="5" t="s">
        <v>961</v>
      </c>
      <c r="C348" s="5" t="s">
        <v>62</v>
      </c>
      <c r="D348" s="5" t="s">
        <v>40</v>
      </c>
      <c r="E348" s="5">
        <v>228</v>
      </c>
      <c r="F348" s="5">
        <v>214</v>
      </c>
      <c r="G348" s="5">
        <v>123</v>
      </c>
      <c r="H348" s="5">
        <v>118</v>
      </c>
      <c r="I348" s="4">
        <v>267</v>
      </c>
      <c r="J348" s="4">
        <v>242</v>
      </c>
      <c r="K348" s="5">
        <v>125</v>
      </c>
      <c r="L348" s="5">
        <v>119</v>
      </c>
      <c r="M348" s="6">
        <f t="shared" si="10"/>
        <v>1.1710526315789473</v>
      </c>
      <c r="N348" s="6">
        <f t="shared" si="11"/>
        <v>1.1308411214953271</v>
      </c>
    </row>
    <row r="349" spans="1:14">
      <c r="A349" s="5" t="s">
        <v>960</v>
      </c>
      <c r="B349" s="5" t="s">
        <v>959</v>
      </c>
      <c r="C349" s="5" t="s">
        <v>322</v>
      </c>
      <c r="D349" s="5" t="s">
        <v>40</v>
      </c>
      <c r="E349" s="5">
        <v>269</v>
      </c>
      <c r="F349" s="5">
        <v>249</v>
      </c>
      <c r="G349" s="5">
        <v>143</v>
      </c>
      <c r="H349" s="5">
        <v>141</v>
      </c>
      <c r="I349" s="4">
        <v>288</v>
      </c>
      <c r="J349" s="4">
        <v>262</v>
      </c>
      <c r="K349" s="5">
        <v>133</v>
      </c>
      <c r="L349" s="5">
        <v>130</v>
      </c>
      <c r="M349" s="6">
        <f t="shared" si="10"/>
        <v>1.0706319702602229</v>
      </c>
      <c r="N349" s="6">
        <f t="shared" si="11"/>
        <v>1.0522088353413654</v>
      </c>
    </row>
    <row r="350" spans="1:14">
      <c r="A350" s="5" t="s">
        <v>958</v>
      </c>
      <c r="B350" s="5" t="s">
        <v>957</v>
      </c>
      <c r="C350" s="5" t="s">
        <v>117</v>
      </c>
      <c r="D350" s="5" t="s">
        <v>40</v>
      </c>
      <c r="E350" s="5">
        <v>75</v>
      </c>
      <c r="F350" s="5">
        <v>71</v>
      </c>
      <c r="G350" s="5">
        <v>38</v>
      </c>
      <c r="H350" s="5">
        <v>40</v>
      </c>
      <c r="I350" s="4">
        <v>77</v>
      </c>
      <c r="J350" s="4">
        <v>75</v>
      </c>
      <c r="K350" s="5">
        <v>42</v>
      </c>
      <c r="L350" s="5">
        <v>38</v>
      </c>
      <c r="M350" s="6">
        <f t="shared" si="10"/>
        <v>1.0266666666666666</v>
      </c>
      <c r="N350" s="6">
        <f t="shared" si="11"/>
        <v>1.056338028169014</v>
      </c>
    </row>
    <row r="351" spans="1:14">
      <c r="A351" s="5" t="s">
        <v>956</v>
      </c>
      <c r="B351" s="5" t="s">
        <v>955</v>
      </c>
      <c r="C351" s="5" t="s">
        <v>117</v>
      </c>
      <c r="D351" s="5">
        <v>0.78</v>
      </c>
      <c r="E351" s="5">
        <v>7</v>
      </c>
      <c r="F351" s="5">
        <v>2</v>
      </c>
      <c r="G351" s="5">
        <v>12</v>
      </c>
      <c r="H351" s="5">
        <v>6</v>
      </c>
      <c r="I351" s="4">
        <v>10</v>
      </c>
      <c r="J351" s="4">
        <v>5</v>
      </c>
      <c r="K351" s="5">
        <v>5</v>
      </c>
      <c r="L351" s="5">
        <v>9</v>
      </c>
      <c r="M351" s="6">
        <f t="shared" si="10"/>
        <v>1.4285714285714286</v>
      </c>
      <c r="N351" s="6">
        <f t="shared" si="11"/>
        <v>2.5</v>
      </c>
    </row>
    <row r="352" spans="1:14">
      <c r="A352" s="5" t="s">
        <v>954</v>
      </c>
      <c r="B352" s="5" t="s">
        <v>953</v>
      </c>
      <c r="C352" s="5" t="s">
        <v>209</v>
      </c>
      <c r="D352" s="5">
        <v>1.4E-2</v>
      </c>
      <c r="E352" s="5">
        <v>16</v>
      </c>
      <c r="F352" s="5">
        <v>18</v>
      </c>
      <c r="G352" s="5">
        <v>16</v>
      </c>
      <c r="H352" s="5">
        <v>14</v>
      </c>
      <c r="I352" s="4">
        <v>25</v>
      </c>
      <c r="J352" s="4">
        <v>19</v>
      </c>
      <c r="K352" s="5">
        <v>7</v>
      </c>
      <c r="L352" s="5">
        <v>8</v>
      </c>
      <c r="M352" s="6">
        <f t="shared" si="10"/>
        <v>1.5625</v>
      </c>
      <c r="N352" s="6">
        <f t="shared" si="11"/>
        <v>1.0555555555555556</v>
      </c>
    </row>
    <row r="353" spans="1:14">
      <c r="A353" s="5" t="s">
        <v>952</v>
      </c>
      <c r="B353" s="5" t="s">
        <v>951</v>
      </c>
      <c r="C353" s="5" t="s">
        <v>209</v>
      </c>
      <c r="D353" s="5">
        <v>4.1999999999999997E-3</v>
      </c>
      <c r="E353" s="5">
        <v>20</v>
      </c>
      <c r="F353" s="5">
        <v>23</v>
      </c>
      <c r="G353" s="5">
        <v>20</v>
      </c>
      <c r="H353" s="5">
        <v>18</v>
      </c>
      <c r="I353" s="4">
        <v>30</v>
      </c>
      <c r="J353" s="4">
        <v>26</v>
      </c>
      <c r="K353" s="5">
        <v>10</v>
      </c>
      <c r="L353" s="5">
        <v>10</v>
      </c>
      <c r="M353" s="6">
        <f t="shared" si="10"/>
        <v>1.5</v>
      </c>
      <c r="N353" s="6">
        <f t="shared" si="11"/>
        <v>1.1304347826086956</v>
      </c>
    </row>
    <row r="354" spans="1:14">
      <c r="A354" s="5" t="s">
        <v>950</v>
      </c>
      <c r="B354" s="5" t="s">
        <v>949</v>
      </c>
      <c r="C354" s="5" t="s">
        <v>433</v>
      </c>
      <c r="D354" s="5">
        <v>2.5000000000000001E-3</v>
      </c>
      <c r="E354" s="5">
        <v>1</v>
      </c>
      <c r="F354" s="5">
        <v>2</v>
      </c>
      <c r="G354" s="5">
        <v>9</v>
      </c>
      <c r="H354" s="5">
        <v>10</v>
      </c>
      <c r="I354" s="4">
        <v>7</v>
      </c>
      <c r="J354" s="4">
        <v>5</v>
      </c>
      <c r="K354" s="5">
        <v>8</v>
      </c>
      <c r="L354" s="5">
        <v>8</v>
      </c>
      <c r="M354" s="6">
        <f t="shared" si="10"/>
        <v>7</v>
      </c>
      <c r="N354" s="6">
        <f t="shared" si="11"/>
        <v>2.5</v>
      </c>
    </row>
    <row r="355" spans="1:14">
      <c r="A355" s="5" t="s">
        <v>948</v>
      </c>
      <c r="B355" s="5" t="s">
        <v>947</v>
      </c>
      <c r="C355" s="5" t="s">
        <v>91</v>
      </c>
      <c r="D355" s="5" t="s">
        <v>40</v>
      </c>
      <c r="E355" s="5">
        <v>59</v>
      </c>
      <c r="F355" s="5">
        <v>58</v>
      </c>
      <c r="G355" s="5">
        <v>93</v>
      </c>
      <c r="H355" s="5">
        <v>93</v>
      </c>
      <c r="I355" s="4">
        <v>32</v>
      </c>
      <c r="J355" s="4">
        <v>26</v>
      </c>
      <c r="K355" s="5">
        <v>67</v>
      </c>
      <c r="L355" s="5">
        <v>65</v>
      </c>
      <c r="M355" s="6">
        <f t="shared" si="10"/>
        <v>0.5423728813559322</v>
      </c>
      <c r="N355" s="6">
        <f t="shared" si="11"/>
        <v>0.44827586206896552</v>
      </c>
    </row>
    <row r="356" spans="1:14">
      <c r="A356" s="5" t="s">
        <v>946</v>
      </c>
      <c r="B356" s="5" t="s">
        <v>945</v>
      </c>
      <c r="C356" s="5" t="s">
        <v>47</v>
      </c>
      <c r="D356" s="5">
        <v>0.11</v>
      </c>
      <c r="E356" s="5">
        <v>32</v>
      </c>
      <c r="F356" s="5">
        <v>32</v>
      </c>
      <c r="G356" s="5">
        <v>49</v>
      </c>
      <c r="H356" s="5">
        <v>50</v>
      </c>
      <c r="I356" s="4">
        <v>28</v>
      </c>
      <c r="J356" s="4">
        <v>38</v>
      </c>
      <c r="K356" s="5">
        <v>38</v>
      </c>
      <c r="L356" s="5">
        <v>38</v>
      </c>
      <c r="M356" s="6">
        <f t="shared" si="10"/>
        <v>0.875</v>
      </c>
      <c r="N356" s="6">
        <f t="shared" si="11"/>
        <v>1.1875</v>
      </c>
    </row>
    <row r="357" spans="1:14">
      <c r="A357" s="5" t="s">
        <v>944</v>
      </c>
      <c r="B357" s="5" t="s">
        <v>943</v>
      </c>
      <c r="C357" s="5" t="s">
        <v>581</v>
      </c>
      <c r="D357" s="5" t="s">
        <v>40</v>
      </c>
      <c r="E357" s="5">
        <v>25</v>
      </c>
      <c r="F357" s="5">
        <v>23</v>
      </c>
      <c r="G357" s="5">
        <v>8</v>
      </c>
      <c r="H357" s="5">
        <v>8</v>
      </c>
      <c r="I357" s="4">
        <v>15</v>
      </c>
      <c r="J357" s="4">
        <v>14</v>
      </c>
      <c r="K357" s="5">
        <v>3</v>
      </c>
      <c r="L357" s="5">
        <v>4</v>
      </c>
      <c r="M357" s="6">
        <f t="shared" si="10"/>
        <v>0.6</v>
      </c>
      <c r="N357" s="6">
        <f t="shared" si="11"/>
        <v>0.60869565217391308</v>
      </c>
    </row>
    <row r="358" spans="1:14">
      <c r="A358" s="5" t="s">
        <v>942</v>
      </c>
      <c r="B358" s="5" t="s">
        <v>941</v>
      </c>
      <c r="C358" s="5" t="s">
        <v>940</v>
      </c>
      <c r="D358" s="5">
        <v>1.6000000000000001E-3</v>
      </c>
      <c r="E358" s="5">
        <v>28</v>
      </c>
      <c r="F358" s="5">
        <v>24</v>
      </c>
      <c r="G358" s="5">
        <v>12</v>
      </c>
      <c r="H358" s="5">
        <v>16</v>
      </c>
      <c r="I358" s="4">
        <v>8</v>
      </c>
      <c r="J358" s="4">
        <v>9</v>
      </c>
      <c r="K358" s="5">
        <v>5</v>
      </c>
      <c r="L358" s="5">
        <v>8</v>
      </c>
      <c r="M358" s="6">
        <f t="shared" si="10"/>
        <v>0.2857142857142857</v>
      </c>
      <c r="N358" s="6">
        <f t="shared" si="11"/>
        <v>0.375</v>
      </c>
    </row>
    <row r="359" spans="1:14">
      <c r="A359" s="5" t="s">
        <v>939</v>
      </c>
      <c r="B359" s="5" t="s">
        <v>938</v>
      </c>
      <c r="C359" s="5" t="s">
        <v>130</v>
      </c>
      <c r="D359" s="5">
        <v>1.1999999999999999E-3</v>
      </c>
      <c r="E359" s="5">
        <v>7</v>
      </c>
      <c r="F359" s="5">
        <v>3</v>
      </c>
      <c r="G359" s="5">
        <v>58</v>
      </c>
      <c r="H359" s="5">
        <v>55</v>
      </c>
      <c r="I359" s="4">
        <v>6</v>
      </c>
      <c r="J359" s="4">
        <v>6</v>
      </c>
      <c r="K359" s="5">
        <v>42</v>
      </c>
      <c r="L359" s="5">
        <v>30</v>
      </c>
      <c r="M359" s="6">
        <f t="shared" si="10"/>
        <v>0.8571428571428571</v>
      </c>
      <c r="N359" s="6">
        <f t="shared" si="11"/>
        <v>2</v>
      </c>
    </row>
    <row r="360" spans="1:14">
      <c r="A360" s="5" t="s">
        <v>937</v>
      </c>
      <c r="B360" s="5" t="s">
        <v>936</v>
      </c>
      <c r="C360" s="5" t="s">
        <v>47</v>
      </c>
      <c r="D360" s="5">
        <v>2.0000000000000001E-4</v>
      </c>
      <c r="E360" s="5">
        <v>7</v>
      </c>
      <c r="F360" s="5">
        <v>3</v>
      </c>
      <c r="G360" s="5">
        <v>53</v>
      </c>
      <c r="H360" s="5">
        <v>52</v>
      </c>
      <c r="I360" s="4">
        <v>6</v>
      </c>
      <c r="J360" s="4">
        <v>6</v>
      </c>
      <c r="K360" s="5">
        <v>39</v>
      </c>
      <c r="L360" s="5">
        <v>32</v>
      </c>
      <c r="M360" s="6">
        <f t="shared" si="10"/>
        <v>0.8571428571428571</v>
      </c>
      <c r="N360" s="6">
        <f t="shared" si="11"/>
        <v>2</v>
      </c>
    </row>
    <row r="361" spans="1:14">
      <c r="A361" s="5" t="s">
        <v>935</v>
      </c>
      <c r="B361" s="5" t="s">
        <v>934</v>
      </c>
      <c r="C361" s="5" t="s">
        <v>47</v>
      </c>
      <c r="D361" s="5" t="s">
        <v>40</v>
      </c>
      <c r="E361" s="5">
        <v>27</v>
      </c>
      <c r="F361" s="5">
        <v>23</v>
      </c>
      <c r="G361" s="5">
        <v>92</v>
      </c>
      <c r="H361" s="5">
        <v>91</v>
      </c>
      <c r="I361" s="4">
        <v>30</v>
      </c>
      <c r="J361" s="4">
        <v>29</v>
      </c>
      <c r="K361" s="5">
        <v>78</v>
      </c>
      <c r="L361" s="5">
        <v>81</v>
      </c>
      <c r="M361" s="6">
        <f t="shared" si="10"/>
        <v>1.1111111111111112</v>
      </c>
      <c r="N361" s="6">
        <f t="shared" si="11"/>
        <v>1.2608695652173914</v>
      </c>
    </row>
    <row r="362" spans="1:14">
      <c r="A362" s="5" t="s">
        <v>933</v>
      </c>
      <c r="B362" s="5" t="s">
        <v>932</v>
      </c>
      <c r="C362" s="5" t="s">
        <v>203</v>
      </c>
      <c r="D362" s="5">
        <v>1.2999999999999999E-4</v>
      </c>
      <c r="E362" s="5">
        <v>4</v>
      </c>
      <c r="F362" s="5">
        <v>2</v>
      </c>
      <c r="G362" s="5">
        <v>18</v>
      </c>
      <c r="H362" s="5">
        <v>19</v>
      </c>
      <c r="I362" s="4">
        <v>2</v>
      </c>
      <c r="J362" s="4">
        <v>3</v>
      </c>
      <c r="K362" s="5">
        <v>14</v>
      </c>
      <c r="L362" s="5">
        <v>14</v>
      </c>
      <c r="M362" s="6">
        <f t="shared" si="10"/>
        <v>0.5</v>
      </c>
      <c r="N362" s="6">
        <f t="shared" si="11"/>
        <v>1.5</v>
      </c>
    </row>
    <row r="363" spans="1:14">
      <c r="A363" s="5" t="s">
        <v>931</v>
      </c>
      <c r="B363" s="5" t="s">
        <v>930</v>
      </c>
      <c r="C363" s="5" t="s">
        <v>929</v>
      </c>
      <c r="D363" s="5">
        <v>9.1E-4</v>
      </c>
      <c r="E363" s="5">
        <v>6</v>
      </c>
      <c r="F363" s="5">
        <v>5</v>
      </c>
      <c r="G363" s="5">
        <v>61</v>
      </c>
      <c r="H363" s="5">
        <v>49</v>
      </c>
      <c r="I363" s="4">
        <v>6</v>
      </c>
      <c r="J363" s="4">
        <v>3</v>
      </c>
      <c r="K363" s="5">
        <v>38</v>
      </c>
      <c r="L363" s="5">
        <v>34</v>
      </c>
      <c r="M363" s="6">
        <f t="shared" si="10"/>
        <v>1</v>
      </c>
      <c r="N363" s="6">
        <f t="shared" si="11"/>
        <v>0.6</v>
      </c>
    </row>
    <row r="364" spans="1:14">
      <c r="A364" s="5" t="s">
        <v>928</v>
      </c>
      <c r="B364" s="5" t="s">
        <v>927</v>
      </c>
      <c r="C364" s="5" t="s">
        <v>283</v>
      </c>
      <c r="D364" s="5">
        <v>0.26</v>
      </c>
      <c r="E364" s="5">
        <v>1</v>
      </c>
      <c r="F364" s="5">
        <v>1</v>
      </c>
      <c r="G364" s="5">
        <v>2</v>
      </c>
      <c r="H364" s="5">
        <v>5</v>
      </c>
      <c r="I364" s="4">
        <v>4</v>
      </c>
      <c r="J364" s="4">
        <v>3</v>
      </c>
      <c r="K364" s="5">
        <v>3</v>
      </c>
      <c r="L364" s="5">
        <v>2</v>
      </c>
      <c r="M364" s="6">
        <f t="shared" si="10"/>
        <v>4</v>
      </c>
      <c r="N364" s="6">
        <f t="shared" si="11"/>
        <v>3</v>
      </c>
    </row>
    <row r="365" spans="1:14">
      <c r="A365" s="5" t="s">
        <v>926</v>
      </c>
      <c r="B365" s="5" t="s">
        <v>925</v>
      </c>
      <c r="C365" s="5" t="s">
        <v>185</v>
      </c>
      <c r="D365" s="5">
        <v>4.0000000000000002E-4</v>
      </c>
      <c r="E365" s="5">
        <v>26</v>
      </c>
      <c r="F365" s="5">
        <v>23</v>
      </c>
      <c r="G365" s="5">
        <v>58</v>
      </c>
      <c r="H365" s="5">
        <v>54</v>
      </c>
      <c r="I365" s="4">
        <v>16</v>
      </c>
      <c r="J365" s="4">
        <v>11</v>
      </c>
      <c r="K365" s="5">
        <v>30</v>
      </c>
      <c r="L365" s="5">
        <v>27</v>
      </c>
      <c r="M365" s="6">
        <f t="shared" si="10"/>
        <v>0.61538461538461542</v>
      </c>
      <c r="N365" s="6">
        <f t="shared" si="11"/>
        <v>0.47826086956521741</v>
      </c>
    </row>
    <row r="366" spans="1:14">
      <c r="A366" s="5" t="s">
        <v>924</v>
      </c>
      <c r="B366" s="5" t="s">
        <v>923</v>
      </c>
      <c r="C366" s="5" t="s">
        <v>533</v>
      </c>
      <c r="D366" s="5">
        <v>0.12</v>
      </c>
      <c r="E366" s="5">
        <v>4</v>
      </c>
      <c r="F366" s="5">
        <v>4</v>
      </c>
      <c r="G366" s="5">
        <v>10</v>
      </c>
      <c r="H366" s="5">
        <v>15</v>
      </c>
      <c r="I366" s="4">
        <v>8</v>
      </c>
      <c r="J366" s="4">
        <v>4</v>
      </c>
      <c r="K366" s="5">
        <v>6</v>
      </c>
      <c r="L366" s="5">
        <v>8</v>
      </c>
      <c r="M366" s="6">
        <f t="shared" si="10"/>
        <v>2</v>
      </c>
      <c r="N366" s="6">
        <f t="shared" si="11"/>
        <v>1</v>
      </c>
    </row>
    <row r="367" spans="1:14">
      <c r="A367" s="5" t="s">
        <v>922</v>
      </c>
      <c r="B367" s="5" t="s">
        <v>921</v>
      </c>
      <c r="C367" s="5" t="s">
        <v>715</v>
      </c>
      <c r="D367" s="5">
        <v>2.8999999999999998E-3</v>
      </c>
      <c r="E367" s="5">
        <v>4</v>
      </c>
      <c r="F367" s="5">
        <v>2</v>
      </c>
      <c r="G367" s="5">
        <v>20</v>
      </c>
      <c r="H367" s="5">
        <v>23</v>
      </c>
      <c r="I367" s="4">
        <v>6</v>
      </c>
      <c r="J367" s="4">
        <v>6</v>
      </c>
      <c r="K367" s="5">
        <v>14</v>
      </c>
      <c r="L367" s="5">
        <v>10</v>
      </c>
      <c r="M367" s="6">
        <f t="shared" si="10"/>
        <v>1.5</v>
      </c>
      <c r="N367" s="6">
        <f t="shared" si="11"/>
        <v>3</v>
      </c>
    </row>
    <row r="368" spans="1:14">
      <c r="A368" s="5" t="s">
        <v>920</v>
      </c>
      <c r="B368" s="5" t="s">
        <v>919</v>
      </c>
      <c r="C368" s="5" t="s">
        <v>94</v>
      </c>
      <c r="D368" s="5" t="s">
        <v>40</v>
      </c>
      <c r="E368" s="5">
        <v>55</v>
      </c>
      <c r="F368" s="5">
        <v>56</v>
      </c>
      <c r="G368" s="5">
        <v>0</v>
      </c>
      <c r="H368" s="5">
        <v>0</v>
      </c>
      <c r="I368" s="4">
        <v>47</v>
      </c>
      <c r="J368" s="4">
        <v>44</v>
      </c>
      <c r="K368" s="5">
        <v>0</v>
      </c>
      <c r="L368" s="5">
        <v>0</v>
      </c>
      <c r="M368" s="6">
        <f t="shared" si="10"/>
        <v>0.8545454545454545</v>
      </c>
      <c r="N368" s="6">
        <f t="shared" si="11"/>
        <v>0.7857142857142857</v>
      </c>
    </row>
    <row r="369" spans="1:14">
      <c r="A369" s="5" t="s">
        <v>918</v>
      </c>
      <c r="B369" s="5" t="s">
        <v>917</v>
      </c>
      <c r="C369" s="5" t="s">
        <v>94</v>
      </c>
      <c r="D369" s="5">
        <v>5.9999999999999995E-4</v>
      </c>
      <c r="E369" s="5">
        <v>77</v>
      </c>
      <c r="F369" s="5">
        <v>69</v>
      </c>
      <c r="G369" s="5">
        <v>40</v>
      </c>
      <c r="H369" s="5">
        <v>41</v>
      </c>
      <c r="I369" s="4">
        <v>68</v>
      </c>
      <c r="J369" s="4">
        <v>57</v>
      </c>
      <c r="K369" s="5">
        <v>38</v>
      </c>
      <c r="L369" s="5">
        <v>38</v>
      </c>
      <c r="M369" s="6">
        <f t="shared" si="10"/>
        <v>0.88311688311688308</v>
      </c>
      <c r="N369" s="6">
        <f t="shared" si="11"/>
        <v>0.82608695652173914</v>
      </c>
    </row>
    <row r="370" spans="1:14">
      <c r="A370" s="5" t="s">
        <v>916</v>
      </c>
      <c r="B370" s="5" t="s">
        <v>915</v>
      </c>
      <c r="C370" s="5" t="s">
        <v>97</v>
      </c>
      <c r="D370" s="5" t="s">
        <v>40</v>
      </c>
      <c r="E370" s="5">
        <v>67</v>
      </c>
      <c r="F370" s="5">
        <v>65</v>
      </c>
      <c r="G370" s="5">
        <v>27</v>
      </c>
      <c r="H370" s="5">
        <v>30</v>
      </c>
      <c r="I370" s="4">
        <v>57</v>
      </c>
      <c r="J370" s="4">
        <v>53</v>
      </c>
      <c r="K370" s="5">
        <v>27</v>
      </c>
      <c r="L370" s="5">
        <v>25</v>
      </c>
      <c r="M370" s="6">
        <f t="shared" si="10"/>
        <v>0.85074626865671643</v>
      </c>
      <c r="N370" s="6">
        <f t="shared" si="11"/>
        <v>0.81538461538461537</v>
      </c>
    </row>
    <row r="371" spans="1:14">
      <c r="A371" s="5" t="s">
        <v>914</v>
      </c>
      <c r="B371" s="5" t="s">
        <v>913</v>
      </c>
      <c r="C371" s="5" t="s">
        <v>272</v>
      </c>
      <c r="D371" s="5">
        <v>1.7000000000000001E-4</v>
      </c>
      <c r="E371" s="5">
        <v>23</v>
      </c>
      <c r="F371" s="5">
        <v>23</v>
      </c>
      <c r="G371" s="5">
        <v>42</v>
      </c>
      <c r="H371" s="5">
        <v>44</v>
      </c>
      <c r="I371" s="4">
        <v>14</v>
      </c>
      <c r="J371" s="4">
        <v>13</v>
      </c>
      <c r="K371" s="5">
        <v>23</v>
      </c>
      <c r="L371" s="5">
        <v>25</v>
      </c>
      <c r="M371" s="6">
        <f t="shared" si="10"/>
        <v>0.60869565217391308</v>
      </c>
      <c r="N371" s="6">
        <f t="shared" si="11"/>
        <v>0.56521739130434778</v>
      </c>
    </row>
    <row r="372" spans="1:14">
      <c r="A372" s="5" t="s">
        <v>912</v>
      </c>
      <c r="B372" s="5" t="s">
        <v>911</v>
      </c>
      <c r="C372" s="5" t="s">
        <v>712</v>
      </c>
      <c r="D372" s="5">
        <v>4.3E-3</v>
      </c>
      <c r="E372" s="5">
        <v>5</v>
      </c>
      <c r="F372" s="5">
        <v>3</v>
      </c>
      <c r="G372" s="5">
        <v>12</v>
      </c>
      <c r="H372" s="5">
        <v>10</v>
      </c>
      <c r="I372" s="4">
        <v>2</v>
      </c>
      <c r="J372" s="4">
        <v>2</v>
      </c>
      <c r="K372" s="5">
        <v>8</v>
      </c>
      <c r="L372" s="5">
        <v>9</v>
      </c>
      <c r="M372" s="6">
        <f t="shared" si="10"/>
        <v>0.4</v>
      </c>
      <c r="N372" s="6">
        <f t="shared" si="11"/>
        <v>0.66666666666666663</v>
      </c>
    </row>
    <row r="373" spans="1:14">
      <c r="A373" s="5" t="s">
        <v>910</v>
      </c>
      <c r="B373" s="5" t="s">
        <v>909</v>
      </c>
      <c r="C373" s="5" t="s">
        <v>117</v>
      </c>
      <c r="D373" s="5">
        <v>9.2999999999999999E-2</v>
      </c>
      <c r="E373" s="5">
        <v>20</v>
      </c>
      <c r="F373" s="5">
        <v>16</v>
      </c>
      <c r="G373" s="5">
        <v>26</v>
      </c>
      <c r="H373" s="5">
        <v>24</v>
      </c>
      <c r="I373" s="4">
        <v>23</v>
      </c>
      <c r="J373" s="4">
        <v>19</v>
      </c>
      <c r="K373" s="5">
        <v>24</v>
      </c>
      <c r="L373" s="5">
        <v>29</v>
      </c>
      <c r="M373" s="6">
        <f t="shared" si="10"/>
        <v>1.1499999999999999</v>
      </c>
      <c r="N373" s="6">
        <f t="shared" si="11"/>
        <v>1.1875</v>
      </c>
    </row>
    <row r="374" spans="1:14">
      <c r="A374" s="5" t="s">
        <v>908</v>
      </c>
      <c r="B374" s="5" t="s">
        <v>907</v>
      </c>
      <c r="C374" s="5" t="s">
        <v>65</v>
      </c>
      <c r="D374" s="5">
        <v>5.1000000000000004E-4</v>
      </c>
      <c r="E374" s="5">
        <v>20</v>
      </c>
      <c r="F374" s="5">
        <v>19</v>
      </c>
      <c r="G374" s="5">
        <v>83</v>
      </c>
      <c r="H374" s="5">
        <v>75</v>
      </c>
      <c r="I374" s="4">
        <v>13</v>
      </c>
      <c r="J374" s="4">
        <v>13</v>
      </c>
      <c r="K374" s="5">
        <v>51</v>
      </c>
      <c r="L374" s="5">
        <v>59</v>
      </c>
      <c r="M374" s="6">
        <f t="shared" si="10"/>
        <v>0.65</v>
      </c>
      <c r="N374" s="6">
        <f t="shared" si="11"/>
        <v>0.68421052631578949</v>
      </c>
    </row>
    <row r="375" spans="1:14">
      <c r="A375" s="5" t="s">
        <v>906</v>
      </c>
      <c r="B375" s="5" t="s">
        <v>905</v>
      </c>
      <c r="C375" s="5" t="s">
        <v>904</v>
      </c>
      <c r="D375" s="5">
        <v>2.1000000000000001E-2</v>
      </c>
      <c r="E375" s="5">
        <v>3</v>
      </c>
      <c r="F375" s="5">
        <v>2</v>
      </c>
      <c r="G375" s="5">
        <v>25</v>
      </c>
      <c r="H375" s="5">
        <v>17</v>
      </c>
      <c r="I375" s="4">
        <v>6</v>
      </c>
      <c r="J375" s="4">
        <v>1</v>
      </c>
      <c r="K375" s="5">
        <v>6</v>
      </c>
      <c r="L375" s="5">
        <v>3</v>
      </c>
      <c r="M375" s="6">
        <f t="shared" si="10"/>
        <v>2</v>
      </c>
      <c r="N375" s="6">
        <f t="shared" si="11"/>
        <v>0.5</v>
      </c>
    </row>
    <row r="376" spans="1:14">
      <c r="A376" s="5" t="s">
        <v>903</v>
      </c>
      <c r="B376" s="5" t="s">
        <v>902</v>
      </c>
      <c r="C376" s="5" t="s">
        <v>596</v>
      </c>
      <c r="D376" s="5">
        <v>0.22</v>
      </c>
      <c r="E376" s="5">
        <v>55</v>
      </c>
      <c r="F376" s="5">
        <v>43</v>
      </c>
      <c r="G376" s="5">
        <v>46</v>
      </c>
      <c r="H376" s="5">
        <v>51</v>
      </c>
      <c r="I376" s="4">
        <v>47</v>
      </c>
      <c r="J376" s="4">
        <v>36</v>
      </c>
      <c r="K376" s="5">
        <v>37</v>
      </c>
      <c r="L376" s="5">
        <v>40</v>
      </c>
      <c r="M376" s="6">
        <f t="shared" si="10"/>
        <v>0.8545454545454545</v>
      </c>
      <c r="N376" s="6">
        <f t="shared" si="11"/>
        <v>0.83720930232558144</v>
      </c>
    </row>
    <row r="377" spans="1:14">
      <c r="A377" s="5" t="s">
        <v>901</v>
      </c>
      <c r="B377" s="5" t="s">
        <v>900</v>
      </c>
      <c r="C377" s="5" t="s">
        <v>293</v>
      </c>
      <c r="D377" s="5">
        <v>1.3999999999999999E-4</v>
      </c>
      <c r="E377" s="5">
        <v>54</v>
      </c>
      <c r="F377" s="5">
        <v>51</v>
      </c>
      <c r="G377" s="5">
        <v>28</v>
      </c>
      <c r="H377" s="5">
        <v>28</v>
      </c>
      <c r="I377" s="4">
        <v>39</v>
      </c>
      <c r="J377" s="4">
        <v>40</v>
      </c>
      <c r="K377" s="5">
        <v>18</v>
      </c>
      <c r="L377" s="5">
        <v>13</v>
      </c>
      <c r="M377" s="6">
        <f t="shared" si="10"/>
        <v>0.72222222222222221</v>
      </c>
      <c r="N377" s="6">
        <f t="shared" si="11"/>
        <v>0.78431372549019607</v>
      </c>
    </row>
    <row r="378" spans="1:14">
      <c r="A378" s="5" t="s">
        <v>899</v>
      </c>
      <c r="B378" s="5" t="s">
        <v>898</v>
      </c>
      <c r="C378" s="5" t="s">
        <v>65</v>
      </c>
      <c r="D378" s="5">
        <v>2.3E-3</v>
      </c>
      <c r="E378" s="5">
        <v>20</v>
      </c>
      <c r="F378" s="5">
        <v>14</v>
      </c>
      <c r="G378" s="5">
        <v>33</v>
      </c>
      <c r="H378" s="5">
        <v>36</v>
      </c>
      <c r="I378" s="4">
        <v>9</v>
      </c>
      <c r="J378" s="4">
        <v>6</v>
      </c>
      <c r="K378" s="5">
        <v>12</v>
      </c>
      <c r="L378" s="5">
        <v>13</v>
      </c>
      <c r="M378" s="6">
        <f t="shared" si="10"/>
        <v>0.45</v>
      </c>
      <c r="N378" s="6">
        <f t="shared" si="11"/>
        <v>0.42857142857142855</v>
      </c>
    </row>
    <row r="379" spans="1:14">
      <c r="A379" s="5" t="s">
        <v>897</v>
      </c>
      <c r="B379" s="5" t="s">
        <v>896</v>
      </c>
      <c r="C379" s="5" t="s">
        <v>277</v>
      </c>
      <c r="D379" s="5">
        <v>0.01</v>
      </c>
      <c r="E379" s="5">
        <v>1</v>
      </c>
      <c r="F379" s="5">
        <v>1</v>
      </c>
      <c r="G379" s="5">
        <v>21</v>
      </c>
      <c r="H379" s="5">
        <v>20</v>
      </c>
      <c r="I379" s="4">
        <v>2</v>
      </c>
      <c r="J379" s="4">
        <v>3</v>
      </c>
      <c r="K379" s="5">
        <v>18</v>
      </c>
      <c r="L379" s="5">
        <v>28</v>
      </c>
      <c r="M379" s="6">
        <f t="shared" si="10"/>
        <v>2</v>
      </c>
      <c r="N379" s="6">
        <f t="shared" si="11"/>
        <v>3</v>
      </c>
    </row>
    <row r="380" spans="1:14">
      <c r="A380" s="5" t="s">
        <v>895</v>
      </c>
      <c r="B380" s="5" t="s">
        <v>894</v>
      </c>
      <c r="C380" s="5" t="s">
        <v>272</v>
      </c>
      <c r="D380" s="5" t="s">
        <v>40</v>
      </c>
      <c r="E380" s="5">
        <v>55</v>
      </c>
      <c r="F380" s="5">
        <v>56</v>
      </c>
      <c r="G380" s="5">
        <v>132</v>
      </c>
      <c r="H380" s="5">
        <v>127</v>
      </c>
      <c r="I380" s="4">
        <v>82</v>
      </c>
      <c r="J380" s="4">
        <v>77</v>
      </c>
      <c r="K380" s="5">
        <v>150</v>
      </c>
      <c r="L380" s="5">
        <v>137</v>
      </c>
      <c r="M380" s="6">
        <f t="shared" si="10"/>
        <v>1.490909090909091</v>
      </c>
      <c r="N380" s="6">
        <f t="shared" si="11"/>
        <v>1.375</v>
      </c>
    </row>
    <row r="381" spans="1:14">
      <c r="A381" s="5" t="s">
        <v>893</v>
      </c>
      <c r="B381" s="5" t="s">
        <v>892</v>
      </c>
      <c r="C381" s="5" t="s">
        <v>91</v>
      </c>
      <c r="D381" s="5">
        <v>0.13</v>
      </c>
      <c r="E381" s="5">
        <v>4</v>
      </c>
      <c r="F381" s="5">
        <v>4</v>
      </c>
      <c r="G381" s="5">
        <v>3</v>
      </c>
      <c r="H381" s="5">
        <v>5</v>
      </c>
      <c r="I381" s="4">
        <v>3</v>
      </c>
      <c r="J381" s="4">
        <v>4</v>
      </c>
      <c r="K381" s="5">
        <v>2</v>
      </c>
      <c r="L381" s="5">
        <v>0</v>
      </c>
      <c r="M381" s="6">
        <f t="shared" si="10"/>
        <v>0.75</v>
      </c>
      <c r="N381" s="6">
        <f t="shared" si="11"/>
        <v>1</v>
      </c>
    </row>
    <row r="382" spans="1:14">
      <c r="A382" s="5" t="s">
        <v>891</v>
      </c>
      <c r="B382" s="5" t="s">
        <v>890</v>
      </c>
      <c r="C382" s="5" t="s">
        <v>889</v>
      </c>
      <c r="D382" s="5" t="s">
        <v>40</v>
      </c>
      <c r="E382" s="5">
        <v>5</v>
      </c>
      <c r="F382" s="5">
        <v>4</v>
      </c>
      <c r="G382" s="5">
        <v>78</v>
      </c>
      <c r="H382" s="5">
        <v>85</v>
      </c>
      <c r="I382" s="4">
        <v>1</v>
      </c>
      <c r="J382" s="4">
        <v>3</v>
      </c>
      <c r="K382" s="5">
        <v>35</v>
      </c>
      <c r="L382" s="5">
        <v>34</v>
      </c>
      <c r="M382" s="6">
        <f t="shared" si="10"/>
        <v>0.2</v>
      </c>
      <c r="N382" s="6">
        <f t="shared" si="11"/>
        <v>0.75</v>
      </c>
    </row>
    <row r="383" spans="1:14">
      <c r="A383" s="5" t="s">
        <v>888</v>
      </c>
      <c r="B383" s="5" t="s">
        <v>887</v>
      </c>
      <c r="C383" s="5" t="s">
        <v>277</v>
      </c>
      <c r="D383" s="5">
        <v>0.11</v>
      </c>
      <c r="E383" s="5">
        <v>4</v>
      </c>
      <c r="F383" s="5">
        <v>1</v>
      </c>
      <c r="G383" s="5">
        <v>9</v>
      </c>
      <c r="H383" s="5">
        <v>8</v>
      </c>
      <c r="I383" s="4">
        <v>5</v>
      </c>
      <c r="J383" s="4">
        <v>2</v>
      </c>
      <c r="K383" s="5">
        <v>5</v>
      </c>
      <c r="L383" s="5">
        <v>7</v>
      </c>
      <c r="M383" s="6">
        <f t="shared" si="10"/>
        <v>1.25</v>
      </c>
      <c r="N383" s="6">
        <f t="shared" si="11"/>
        <v>2</v>
      </c>
    </row>
    <row r="384" spans="1:14">
      <c r="A384" s="5" t="s">
        <v>886</v>
      </c>
      <c r="B384" s="5" t="s">
        <v>885</v>
      </c>
      <c r="C384" s="5" t="s">
        <v>283</v>
      </c>
      <c r="D384" s="5">
        <v>0.21</v>
      </c>
      <c r="E384" s="5">
        <v>4</v>
      </c>
      <c r="F384" s="5">
        <v>4</v>
      </c>
      <c r="G384" s="5">
        <v>5</v>
      </c>
      <c r="H384" s="5">
        <v>3</v>
      </c>
      <c r="I384" s="4">
        <v>11</v>
      </c>
      <c r="J384" s="4">
        <v>7</v>
      </c>
      <c r="K384" s="5">
        <v>4</v>
      </c>
      <c r="L384" s="5">
        <v>8</v>
      </c>
      <c r="M384" s="6">
        <f t="shared" si="10"/>
        <v>2.75</v>
      </c>
      <c r="N384" s="6">
        <f t="shared" si="11"/>
        <v>1.75</v>
      </c>
    </row>
    <row r="385" spans="1:14">
      <c r="A385" s="5" t="s">
        <v>884</v>
      </c>
      <c r="B385" s="5" t="s">
        <v>883</v>
      </c>
      <c r="C385" s="5" t="s">
        <v>882</v>
      </c>
      <c r="D385" s="5">
        <v>4.8999999999999998E-3</v>
      </c>
      <c r="E385" s="5">
        <v>4</v>
      </c>
      <c r="F385" s="5">
        <v>5</v>
      </c>
      <c r="G385" s="5">
        <v>19</v>
      </c>
      <c r="H385" s="5">
        <v>17</v>
      </c>
      <c r="I385" s="4">
        <v>9</v>
      </c>
      <c r="J385" s="4">
        <v>5</v>
      </c>
      <c r="K385" s="5">
        <v>20</v>
      </c>
      <c r="L385" s="5">
        <v>16</v>
      </c>
      <c r="M385" s="6">
        <f t="shared" si="10"/>
        <v>2.25</v>
      </c>
      <c r="N385" s="6">
        <f t="shared" si="11"/>
        <v>1</v>
      </c>
    </row>
    <row r="386" spans="1:14">
      <c r="A386" s="5" t="s">
        <v>881</v>
      </c>
      <c r="B386" s="5" t="s">
        <v>880</v>
      </c>
      <c r="C386" s="5" t="s">
        <v>277</v>
      </c>
      <c r="D386" s="5">
        <v>1.9E-3</v>
      </c>
      <c r="E386" s="5">
        <v>191</v>
      </c>
      <c r="F386" s="5">
        <v>180</v>
      </c>
      <c r="G386" s="5">
        <v>154</v>
      </c>
      <c r="H386" s="5">
        <v>153</v>
      </c>
      <c r="I386" s="4">
        <v>246</v>
      </c>
      <c r="J386" s="4">
        <v>212</v>
      </c>
      <c r="K386" s="5">
        <v>130</v>
      </c>
      <c r="L386" s="5">
        <v>138</v>
      </c>
      <c r="M386" s="6">
        <f t="shared" si="10"/>
        <v>1.287958115183246</v>
      </c>
      <c r="N386" s="6">
        <f t="shared" si="11"/>
        <v>1.1777777777777778</v>
      </c>
    </row>
    <row r="387" spans="1:14">
      <c r="A387" s="5" t="s">
        <v>879</v>
      </c>
      <c r="B387" s="5" t="s">
        <v>878</v>
      </c>
      <c r="C387" s="5" t="s">
        <v>53</v>
      </c>
      <c r="D387" s="5" t="s">
        <v>40</v>
      </c>
      <c r="E387" s="5">
        <v>175</v>
      </c>
      <c r="F387" s="5">
        <v>159</v>
      </c>
      <c r="G387" s="5">
        <v>133</v>
      </c>
      <c r="H387" s="5">
        <v>131</v>
      </c>
      <c r="I387" s="4">
        <v>205</v>
      </c>
      <c r="J387" s="4">
        <v>192</v>
      </c>
      <c r="K387" s="5">
        <v>117</v>
      </c>
      <c r="L387" s="5">
        <v>120</v>
      </c>
      <c r="M387" s="6">
        <f t="shared" si="10"/>
        <v>1.1714285714285715</v>
      </c>
      <c r="N387" s="6">
        <f t="shared" si="11"/>
        <v>1.2075471698113207</v>
      </c>
    </row>
    <row r="388" spans="1:14">
      <c r="A388" s="5" t="s">
        <v>877</v>
      </c>
      <c r="B388" s="5" t="s">
        <v>876</v>
      </c>
      <c r="C388" s="5" t="s">
        <v>154</v>
      </c>
      <c r="D388" s="5">
        <v>6.0999999999999999E-2</v>
      </c>
      <c r="E388" s="5">
        <v>4</v>
      </c>
      <c r="F388" s="5">
        <v>3</v>
      </c>
      <c r="G388" s="5">
        <v>4</v>
      </c>
      <c r="H388" s="5">
        <v>6</v>
      </c>
      <c r="I388" s="4">
        <v>8</v>
      </c>
      <c r="J388" s="4">
        <v>11</v>
      </c>
      <c r="K388" s="5">
        <v>5</v>
      </c>
      <c r="L388" s="5">
        <v>6</v>
      </c>
      <c r="M388" s="6">
        <f t="shared" si="10"/>
        <v>2</v>
      </c>
      <c r="N388" s="6">
        <f t="shared" si="11"/>
        <v>3.6666666666666665</v>
      </c>
    </row>
    <row r="389" spans="1:14">
      <c r="A389" s="5" t="s">
        <v>875</v>
      </c>
      <c r="B389" s="5" t="s">
        <v>874</v>
      </c>
      <c r="C389" s="5" t="s">
        <v>193</v>
      </c>
      <c r="D389" s="5">
        <v>4.7000000000000002E-3</v>
      </c>
      <c r="E389" s="5">
        <v>1</v>
      </c>
      <c r="F389" s="5">
        <v>1</v>
      </c>
      <c r="G389" s="5">
        <v>6</v>
      </c>
      <c r="H389" s="5">
        <v>5</v>
      </c>
      <c r="I389" s="4">
        <v>1</v>
      </c>
      <c r="J389" s="4">
        <v>1</v>
      </c>
      <c r="K389" s="5">
        <v>2</v>
      </c>
      <c r="L389" s="5">
        <v>3</v>
      </c>
      <c r="M389" s="6">
        <f t="shared" si="10"/>
        <v>1</v>
      </c>
      <c r="N389" s="6">
        <f t="shared" si="11"/>
        <v>1</v>
      </c>
    </row>
    <row r="390" spans="1:14">
      <c r="A390" s="5" t="s">
        <v>873</v>
      </c>
      <c r="B390" s="5" t="s">
        <v>872</v>
      </c>
      <c r="C390" s="5" t="s">
        <v>433</v>
      </c>
      <c r="D390" s="5">
        <v>6.8000000000000005E-2</v>
      </c>
      <c r="E390" s="5">
        <v>17</v>
      </c>
      <c r="F390" s="5">
        <v>18</v>
      </c>
      <c r="G390" s="5">
        <v>9</v>
      </c>
      <c r="H390" s="5">
        <v>13</v>
      </c>
      <c r="I390" s="4">
        <v>37</v>
      </c>
      <c r="J390" s="4">
        <v>22</v>
      </c>
      <c r="K390" s="5">
        <v>11</v>
      </c>
      <c r="L390" s="5">
        <v>13</v>
      </c>
      <c r="M390" s="6">
        <f t="shared" ref="M390:M453" si="12">I390/E390</f>
        <v>2.1764705882352939</v>
      </c>
      <c r="N390" s="6">
        <f t="shared" ref="N390:N453" si="13">J390/F390</f>
        <v>1.2222222222222223</v>
      </c>
    </row>
    <row r="391" spans="1:14">
      <c r="A391" s="5" t="s">
        <v>871</v>
      </c>
      <c r="B391" s="5" t="s">
        <v>870</v>
      </c>
      <c r="C391" s="5" t="s">
        <v>47</v>
      </c>
      <c r="D391" s="5">
        <v>2.3E-3</v>
      </c>
      <c r="E391" s="5">
        <v>2</v>
      </c>
      <c r="F391" s="5">
        <v>3</v>
      </c>
      <c r="G391" s="5">
        <v>23</v>
      </c>
      <c r="H391" s="5">
        <v>24</v>
      </c>
      <c r="I391" s="4">
        <v>9</v>
      </c>
      <c r="J391" s="4">
        <v>9</v>
      </c>
      <c r="K391" s="5">
        <v>27</v>
      </c>
      <c r="L391" s="5">
        <v>20</v>
      </c>
      <c r="M391" s="6">
        <f t="shared" si="12"/>
        <v>4.5</v>
      </c>
      <c r="N391" s="6">
        <f t="shared" si="13"/>
        <v>3</v>
      </c>
    </row>
    <row r="392" spans="1:14">
      <c r="A392" s="5" t="s">
        <v>869</v>
      </c>
      <c r="B392" s="5" t="s">
        <v>868</v>
      </c>
      <c r="C392" s="5" t="s">
        <v>41</v>
      </c>
      <c r="D392" s="5">
        <v>1.9E-2</v>
      </c>
      <c r="E392" s="5">
        <v>22</v>
      </c>
      <c r="F392" s="5">
        <v>21</v>
      </c>
      <c r="G392" s="5">
        <v>32</v>
      </c>
      <c r="H392" s="5">
        <v>34</v>
      </c>
      <c r="I392" s="4">
        <v>34</v>
      </c>
      <c r="J392" s="4">
        <v>33</v>
      </c>
      <c r="K392" s="5">
        <v>31</v>
      </c>
      <c r="L392" s="5">
        <v>26</v>
      </c>
      <c r="M392" s="6">
        <f t="shared" si="12"/>
        <v>1.5454545454545454</v>
      </c>
      <c r="N392" s="6">
        <f t="shared" si="13"/>
        <v>1.5714285714285714</v>
      </c>
    </row>
    <row r="393" spans="1:14">
      <c r="A393" s="5" t="s">
        <v>867</v>
      </c>
      <c r="B393" s="5" t="s">
        <v>866</v>
      </c>
      <c r="C393" s="5" t="s">
        <v>599</v>
      </c>
      <c r="D393" s="5">
        <v>1.2999999999999999E-4</v>
      </c>
      <c r="E393" s="5">
        <v>23</v>
      </c>
      <c r="F393" s="5">
        <v>25</v>
      </c>
      <c r="G393" s="5">
        <v>107</v>
      </c>
      <c r="H393" s="5">
        <v>100</v>
      </c>
      <c r="I393" s="4">
        <v>32</v>
      </c>
      <c r="J393" s="4">
        <v>25</v>
      </c>
      <c r="K393" s="5">
        <v>108</v>
      </c>
      <c r="L393" s="5">
        <v>96</v>
      </c>
      <c r="M393" s="6">
        <f t="shared" si="12"/>
        <v>1.3913043478260869</v>
      </c>
      <c r="N393" s="6">
        <f t="shared" si="13"/>
        <v>1</v>
      </c>
    </row>
    <row r="394" spans="1:14">
      <c r="A394" s="5" t="s">
        <v>865</v>
      </c>
      <c r="B394" s="5" t="s">
        <v>864</v>
      </c>
      <c r="C394" s="5" t="s">
        <v>841</v>
      </c>
      <c r="D394" s="5">
        <v>3.2000000000000001E-2</v>
      </c>
      <c r="E394" s="5">
        <v>68</v>
      </c>
      <c r="F394" s="5">
        <v>51</v>
      </c>
      <c r="G394" s="5">
        <v>87</v>
      </c>
      <c r="H394" s="5">
        <v>83</v>
      </c>
      <c r="I394" s="4">
        <v>52</v>
      </c>
      <c r="J394" s="4">
        <v>48</v>
      </c>
      <c r="K394" s="5">
        <v>57</v>
      </c>
      <c r="L394" s="5">
        <v>57</v>
      </c>
      <c r="M394" s="6">
        <f t="shared" si="12"/>
        <v>0.76470588235294112</v>
      </c>
      <c r="N394" s="6">
        <f t="shared" si="13"/>
        <v>0.94117647058823528</v>
      </c>
    </row>
    <row r="395" spans="1:14">
      <c r="A395" s="5" t="s">
        <v>863</v>
      </c>
      <c r="B395" s="5" t="s">
        <v>862</v>
      </c>
      <c r="C395" s="5" t="s">
        <v>357</v>
      </c>
      <c r="D395" s="5">
        <v>3.6999999999999999E-4</v>
      </c>
      <c r="E395" s="5">
        <v>7</v>
      </c>
      <c r="F395" s="5">
        <v>7</v>
      </c>
      <c r="G395" s="5">
        <v>0</v>
      </c>
      <c r="H395" s="5">
        <v>0</v>
      </c>
      <c r="I395" s="4">
        <v>4</v>
      </c>
      <c r="J395" s="4">
        <v>3</v>
      </c>
      <c r="K395" s="5">
        <v>0</v>
      </c>
      <c r="L395" s="5">
        <v>1</v>
      </c>
      <c r="M395" s="6">
        <f t="shared" si="12"/>
        <v>0.5714285714285714</v>
      </c>
      <c r="N395" s="6">
        <f t="shared" si="13"/>
        <v>0.42857142857142855</v>
      </c>
    </row>
    <row r="396" spans="1:14">
      <c r="A396" s="5" t="s">
        <v>861</v>
      </c>
      <c r="B396" s="5" t="s">
        <v>860</v>
      </c>
      <c r="C396" s="5" t="s">
        <v>65</v>
      </c>
      <c r="D396" s="5">
        <v>0.44</v>
      </c>
      <c r="E396" s="5">
        <v>94</v>
      </c>
      <c r="F396" s="5">
        <v>79</v>
      </c>
      <c r="G396" s="5">
        <v>116</v>
      </c>
      <c r="H396" s="5">
        <v>111</v>
      </c>
      <c r="I396" s="4">
        <v>103</v>
      </c>
      <c r="J396" s="4">
        <v>85</v>
      </c>
      <c r="K396" s="5">
        <v>89</v>
      </c>
      <c r="L396" s="5">
        <v>87</v>
      </c>
      <c r="M396" s="6">
        <f t="shared" si="12"/>
        <v>1.0957446808510638</v>
      </c>
      <c r="N396" s="6">
        <f t="shared" si="13"/>
        <v>1.0759493670886076</v>
      </c>
    </row>
    <row r="397" spans="1:14">
      <c r="A397" s="5" t="s">
        <v>859</v>
      </c>
      <c r="B397" s="5" t="s">
        <v>858</v>
      </c>
      <c r="C397" s="5" t="s">
        <v>111</v>
      </c>
      <c r="D397" s="5" t="s">
        <v>40</v>
      </c>
      <c r="E397" s="5">
        <v>6</v>
      </c>
      <c r="F397" s="5">
        <v>6</v>
      </c>
      <c r="G397" s="5">
        <v>44</v>
      </c>
      <c r="H397" s="5">
        <v>47</v>
      </c>
      <c r="I397" s="4">
        <v>3</v>
      </c>
      <c r="J397" s="4">
        <v>3</v>
      </c>
      <c r="K397" s="5">
        <v>33</v>
      </c>
      <c r="L397" s="5">
        <v>32</v>
      </c>
      <c r="M397" s="6">
        <f t="shared" si="12"/>
        <v>0.5</v>
      </c>
      <c r="N397" s="6">
        <f t="shared" si="13"/>
        <v>0.5</v>
      </c>
    </row>
    <row r="398" spans="1:14">
      <c r="A398" s="5" t="s">
        <v>857</v>
      </c>
      <c r="B398" s="5" t="s">
        <v>856</v>
      </c>
      <c r="C398" s="5" t="s">
        <v>280</v>
      </c>
      <c r="D398" s="5">
        <v>4.8999999999999998E-4</v>
      </c>
      <c r="E398" s="5">
        <v>37</v>
      </c>
      <c r="F398" s="5">
        <v>29</v>
      </c>
      <c r="G398" s="5">
        <v>66</v>
      </c>
      <c r="H398" s="5">
        <v>61</v>
      </c>
      <c r="I398" s="4">
        <v>12</v>
      </c>
      <c r="J398" s="4">
        <v>12</v>
      </c>
      <c r="K398" s="5">
        <v>51</v>
      </c>
      <c r="L398" s="5">
        <v>46</v>
      </c>
      <c r="M398" s="6">
        <f t="shared" si="12"/>
        <v>0.32432432432432434</v>
      </c>
      <c r="N398" s="6">
        <f t="shared" si="13"/>
        <v>0.41379310344827586</v>
      </c>
    </row>
    <row r="399" spans="1:14">
      <c r="A399" s="5" t="s">
        <v>855</v>
      </c>
      <c r="B399" s="5" t="s">
        <v>854</v>
      </c>
      <c r="C399" s="5" t="s">
        <v>142</v>
      </c>
      <c r="D399" s="5">
        <v>1.1E-4</v>
      </c>
      <c r="E399" s="5">
        <v>7</v>
      </c>
      <c r="F399" s="5">
        <v>4</v>
      </c>
      <c r="G399" s="5">
        <v>38</v>
      </c>
      <c r="H399" s="5">
        <v>38</v>
      </c>
      <c r="I399" s="4">
        <v>17</v>
      </c>
      <c r="J399" s="4">
        <v>14</v>
      </c>
      <c r="K399" s="5">
        <v>33</v>
      </c>
      <c r="L399" s="5">
        <v>30</v>
      </c>
      <c r="M399" s="6">
        <f t="shared" si="12"/>
        <v>2.4285714285714284</v>
      </c>
      <c r="N399" s="6">
        <f t="shared" si="13"/>
        <v>3.5</v>
      </c>
    </row>
    <row r="400" spans="1:14">
      <c r="A400" s="5" t="s">
        <v>853</v>
      </c>
      <c r="B400" s="5" t="s">
        <v>852</v>
      </c>
      <c r="C400" s="5" t="s">
        <v>206</v>
      </c>
      <c r="D400" s="5">
        <v>3.1E-2</v>
      </c>
      <c r="E400" s="5">
        <v>10</v>
      </c>
      <c r="F400" s="5">
        <v>7</v>
      </c>
      <c r="G400" s="5">
        <v>21</v>
      </c>
      <c r="H400" s="5">
        <v>18</v>
      </c>
      <c r="I400" s="4">
        <v>3</v>
      </c>
      <c r="J400" s="4">
        <v>5</v>
      </c>
      <c r="K400" s="5">
        <v>11</v>
      </c>
      <c r="L400" s="5">
        <v>5</v>
      </c>
      <c r="M400" s="6">
        <f t="shared" si="12"/>
        <v>0.3</v>
      </c>
      <c r="N400" s="6">
        <f t="shared" si="13"/>
        <v>0.7142857142857143</v>
      </c>
    </row>
    <row r="401" spans="1:14">
      <c r="A401" s="5" t="s">
        <v>851</v>
      </c>
      <c r="B401" s="5" t="s">
        <v>850</v>
      </c>
      <c r="C401" s="5" t="s">
        <v>266</v>
      </c>
      <c r="D401" s="5">
        <v>0.03</v>
      </c>
      <c r="E401" s="5">
        <v>7</v>
      </c>
      <c r="F401" s="5">
        <v>11</v>
      </c>
      <c r="G401" s="5">
        <v>15</v>
      </c>
      <c r="H401" s="5">
        <v>17</v>
      </c>
      <c r="I401" s="4">
        <v>20</v>
      </c>
      <c r="J401" s="4">
        <v>21</v>
      </c>
      <c r="K401" s="5">
        <v>12</v>
      </c>
      <c r="L401" s="5">
        <v>13</v>
      </c>
      <c r="M401" s="6">
        <f t="shared" si="12"/>
        <v>2.8571428571428572</v>
      </c>
      <c r="N401" s="6">
        <f t="shared" si="13"/>
        <v>1.9090909090909092</v>
      </c>
    </row>
    <row r="402" spans="1:14">
      <c r="A402" s="5" t="s">
        <v>849</v>
      </c>
      <c r="B402" s="5" t="s">
        <v>848</v>
      </c>
      <c r="C402" s="5" t="s">
        <v>261</v>
      </c>
      <c r="D402" s="5" t="s">
        <v>40</v>
      </c>
      <c r="E402" s="5">
        <v>31</v>
      </c>
      <c r="F402" s="5">
        <v>27</v>
      </c>
      <c r="G402" s="5">
        <v>0</v>
      </c>
      <c r="H402" s="5">
        <v>0</v>
      </c>
      <c r="I402" s="4">
        <v>40</v>
      </c>
      <c r="J402" s="4">
        <v>35</v>
      </c>
      <c r="K402" s="5">
        <v>0</v>
      </c>
      <c r="L402" s="5">
        <v>0</v>
      </c>
      <c r="M402" s="6">
        <f t="shared" si="12"/>
        <v>1.2903225806451613</v>
      </c>
      <c r="N402" s="6">
        <f t="shared" si="13"/>
        <v>1.2962962962962963</v>
      </c>
    </row>
    <row r="403" spans="1:14">
      <c r="A403" s="5" t="s">
        <v>847</v>
      </c>
      <c r="B403" s="5" t="s">
        <v>846</v>
      </c>
      <c r="C403" s="5" t="s">
        <v>136</v>
      </c>
      <c r="D403" s="5" t="s">
        <v>40</v>
      </c>
      <c r="E403" s="5">
        <v>27</v>
      </c>
      <c r="F403" s="5">
        <v>23</v>
      </c>
      <c r="G403" s="5">
        <v>3</v>
      </c>
      <c r="H403" s="5">
        <v>2</v>
      </c>
      <c r="I403" s="4">
        <v>30</v>
      </c>
      <c r="J403" s="4">
        <v>28</v>
      </c>
      <c r="K403" s="5">
        <v>1</v>
      </c>
      <c r="L403" s="5">
        <v>2</v>
      </c>
      <c r="M403" s="6">
        <f t="shared" si="12"/>
        <v>1.1111111111111112</v>
      </c>
      <c r="N403" s="6">
        <f t="shared" si="13"/>
        <v>1.2173913043478262</v>
      </c>
    </row>
    <row r="404" spans="1:14">
      <c r="A404" s="5" t="s">
        <v>845</v>
      </c>
      <c r="B404" s="5" t="s">
        <v>844</v>
      </c>
      <c r="C404" s="5" t="s">
        <v>596</v>
      </c>
      <c r="D404" s="5">
        <v>0.66</v>
      </c>
      <c r="E404" s="5">
        <v>14</v>
      </c>
      <c r="F404" s="5">
        <v>12</v>
      </c>
      <c r="G404" s="5">
        <v>16</v>
      </c>
      <c r="H404" s="5">
        <v>17</v>
      </c>
      <c r="I404" s="4">
        <v>14</v>
      </c>
      <c r="J404" s="4">
        <v>10</v>
      </c>
      <c r="K404" s="5">
        <v>16</v>
      </c>
      <c r="L404" s="5">
        <v>10</v>
      </c>
      <c r="M404" s="6">
        <f t="shared" si="12"/>
        <v>1</v>
      </c>
      <c r="N404" s="6">
        <f t="shared" si="13"/>
        <v>0.83333333333333337</v>
      </c>
    </row>
    <row r="405" spans="1:14">
      <c r="A405" s="5" t="s">
        <v>843</v>
      </c>
      <c r="B405" s="5" t="s">
        <v>842</v>
      </c>
      <c r="C405" s="5" t="s">
        <v>841</v>
      </c>
      <c r="D405" s="5">
        <v>1.0999999999999999E-2</v>
      </c>
      <c r="E405" s="5">
        <v>80</v>
      </c>
      <c r="F405" s="5">
        <v>70</v>
      </c>
      <c r="G405" s="5">
        <v>84</v>
      </c>
      <c r="H405" s="5">
        <v>74</v>
      </c>
      <c r="I405" s="4">
        <v>47</v>
      </c>
      <c r="J405" s="4">
        <v>47</v>
      </c>
      <c r="K405" s="5">
        <v>58</v>
      </c>
      <c r="L405" s="5">
        <v>65</v>
      </c>
      <c r="M405" s="6">
        <f t="shared" si="12"/>
        <v>0.58750000000000002</v>
      </c>
      <c r="N405" s="6">
        <f t="shared" si="13"/>
        <v>0.67142857142857137</v>
      </c>
    </row>
    <row r="406" spans="1:14">
      <c r="A406" s="5" t="s">
        <v>840</v>
      </c>
      <c r="B406" s="5" t="s">
        <v>839</v>
      </c>
      <c r="C406" s="5" t="s">
        <v>466</v>
      </c>
      <c r="D406" s="5">
        <v>3.5000000000000001E-3</v>
      </c>
      <c r="E406" s="5">
        <v>1</v>
      </c>
      <c r="F406" s="5">
        <v>1</v>
      </c>
      <c r="G406" s="5">
        <v>10</v>
      </c>
      <c r="H406" s="5">
        <v>10</v>
      </c>
      <c r="I406" s="4">
        <v>9</v>
      </c>
      <c r="J406" s="4">
        <v>9</v>
      </c>
      <c r="K406" s="5">
        <v>15</v>
      </c>
      <c r="L406" s="5">
        <v>11</v>
      </c>
      <c r="M406" s="6">
        <f t="shared" si="12"/>
        <v>9</v>
      </c>
      <c r="N406" s="6">
        <f t="shared" si="13"/>
        <v>9</v>
      </c>
    </row>
    <row r="407" spans="1:14">
      <c r="A407" s="5" t="s">
        <v>838</v>
      </c>
      <c r="B407" s="5" t="s">
        <v>837</v>
      </c>
      <c r="C407" s="5" t="s">
        <v>442</v>
      </c>
      <c r="D407" s="5">
        <v>5.5000000000000003E-4</v>
      </c>
      <c r="E407" s="5">
        <v>99</v>
      </c>
      <c r="F407" s="5">
        <v>92</v>
      </c>
      <c r="G407" s="5">
        <v>124</v>
      </c>
      <c r="H407" s="5">
        <v>120</v>
      </c>
      <c r="I407" s="4">
        <v>70</v>
      </c>
      <c r="J407" s="4">
        <v>57</v>
      </c>
      <c r="K407" s="5">
        <v>108</v>
      </c>
      <c r="L407" s="5">
        <v>104</v>
      </c>
      <c r="M407" s="6">
        <f t="shared" si="12"/>
        <v>0.70707070707070707</v>
      </c>
      <c r="N407" s="6">
        <f t="shared" si="13"/>
        <v>0.61956521739130432</v>
      </c>
    </row>
    <row r="408" spans="1:14">
      <c r="A408" s="5" t="s">
        <v>836</v>
      </c>
      <c r="B408" s="5" t="s">
        <v>835</v>
      </c>
      <c r="C408" s="5" t="s">
        <v>433</v>
      </c>
      <c r="D408" s="5">
        <v>2.7E-4</v>
      </c>
      <c r="E408" s="5">
        <v>36</v>
      </c>
      <c r="F408" s="5">
        <v>28</v>
      </c>
      <c r="G408" s="5">
        <v>75</v>
      </c>
      <c r="H408" s="5">
        <v>77</v>
      </c>
      <c r="I408" s="4">
        <v>25</v>
      </c>
      <c r="J408" s="4">
        <v>19</v>
      </c>
      <c r="K408" s="5">
        <v>65</v>
      </c>
      <c r="L408" s="5">
        <v>60</v>
      </c>
      <c r="M408" s="6">
        <f t="shared" si="12"/>
        <v>0.69444444444444442</v>
      </c>
      <c r="N408" s="6">
        <f t="shared" si="13"/>
        <v>0.6785714285714286</v>
      </c>
    </row>
    <row r="409" spans="1:14">
      <c r="A409" s="5" t="s">
        <v>834</v>
      </c>
      <c r="B409" s="5" t="s">
        <v>833</v>
      </c>
      <c r="C409" s="5" t="s">
        <v>533</v>
      </c>
      <c r="D409" s="5">
        <v>1.4E-3</v>
      </c>
      <c r="E409" s="5">
        <v>32</v>
      </c>
      <c r="F409" s="5">
        <v>39</v>
      </c>
      <c r="G409" s="5">
        <v>23</v>
      </c>
      <c r="H409" s="5">
        <v>19</v>
      </c>
      <c r="I409" s="4">
        <v>56</v>
      </c>
      <c r="J409" s="4">
        <v>58</v>
      </c>
      <c r="K409" s="5">
        <v>11</v>
      </c>
      <c r="L409" s="5">
        <v>12</v>
      </c>
      <c r="M409" s="6">
        <f t="shared" si="12"/>
        <v>1.75</v>
      </c>
      <c r="N409" s="6">
        <f t="shared" si="13"/>
        <v>1.4871794871794872</v>
      </c>
    </row>
    <row r="410" spans="1:14">
      <c r="A410" s="5" t="s">
        <v>832</v>
      </c>
      <c r="B410" s="5" t="s">
        <v>831</v>
      </c>
      <c r="C410" s="5" t="s">
        <v>50</v>
      </c>
      <c r="D410" s="5">
        <v>0.44</v>
      </c>
      <c r="E410" s="5">
        <v>21</v>
      </c>
      <c r="F410" s="5">
        <v>11</v>
      </c>
      <c r="G410" s="5">
        <v>18</v>
      </c>
      <c r="H410" s="5">
        <v>18</v>
      </c>
      <c r="I410" s="4">
        <v>18</v>
      </c>
      <c r="J410" s="4">
        <v>13</v>
      </c>
      <c r="K410" s="5">
        <v>20</v>
      </c>
      <c r="L410" s="5">
        <v>20</v>
      </c>
      <c r="M410" s="6">
        <f t="shared" si="12"/>
        <v>0.8571428571428571</v>
      </c>
      <c r="N410" s="6">
        <f t="shared" si="13"/>
        <v>1.1818181818181819</v>
      </c>
    </row>
    <row r="411" spans="1:14">
      <c r="A411" s="5" t="s">
        <v>830</v>
      </c>
      <c r="B411" s="5" t="s">
        <v>829</v>
      </c>
      <c r="C411" s="5" t="s">
        <v>586</v>
      </c>
      <c r="D411" s="5">
        <v>0.12</v>
      </c>
      <c r="E411" s="5">
        <v>14</v>
      </c>
      <c r="F411" s="5">
        <v>7</v>
      </c>
      <c r="G411" s="5">
        <v>5</v>
      </c>
      <c r="H411" s="5">
        <v>7</v>
      </c>
      <c r="I411" s="4">
        <v>13</v>
      </c>
      <c r="J411" s="4">
        <v>15</v>
      </c>
      <c r="K411" s="5">
        <v>8</v>
      </c>
      <c r="L411" s="5">
        <v>6</v>
      </c>
      <c r="M411" s="6">
        <f t="shared" si="12"/>
        <v>0.9285714285714286</v>
      </c>
      <c r="N411" s="6">
        <f t="shared" si="13"/>
        <v>2.1428571428571428</v>
      </c>
    </row>
    <row r="412" spans="1:14">
      <c r="A412" s="5" t="s">
        <v>828</v>
      </c>
      <c r="B412" s="5" t="s">
        <v>827</v>
      </c>
      <c r="C412" s="5" t="s">
        <v>283</v>
      </c>
      <c r="D412" s="5">
        <v>2.5999999999999999E-3</v>
      </c>
      <c r="E412" s="5">
        <v>32</v>
      </c>
      <c r="F412" s="5">
        <v>27</v>
      </c>
      <c r="G412" s="5">
        <v>5</v>
      </c>
      <c r="H412" s="5">
        <v>7</v>
      </c>
      <c r="I412" s="4">
        <v>30</v>
      </c>
      <c r="J412" s="4">
        <v>21</v>
      </c>
      <c r="K412" s="5">
        <v>8</v>
      </c>
      <c r="L412" s="5">
        <v>6</v>
      </c>
      <c r="M412" s="6">
        <f t="shared" si="12"/>
        <v>0.9375</v>
      </c>
      <c r="N412" s="6">
        <f t="shared" si="13"/>
        <v>0.77777777777777779</v>
      </c>
    </row>
    <row r="413" spans="1:14">
      <c r="A413" s="5" t="s">
        <v>826</v>
      </c>
      <c r="B413" s="5" t="s">
        <v>825</v>
      </c>
      <c r="C413" s="5" t="s">
        <v>744</v>
      </c>
      <c r="D413" s="5">
        <v>0.67</v>
      </c>
      <c r="E413" s="5">
        <v>5</v>
      </c>
      <c r="F413" s="5">
        <v>6</v>
      </c>
      <c r="G413" s="5">
        <v>5</v>
      </c>
      <c r="H413" s="5">
        <v>6</v>
      </c>
      <c r="I413" s="4">
        <v>6</v>
      </c>
      <c r="J413" s="4">
        <v>6</v>
      </c>
      <c r="K413" s="5">
        <v>6</v>
      </c>
      <c r="L413" s="5">
        <v>1</v>
      </c>
      <c r="M413" s="6">
        <f t="shared" si="12"/>
        <v>1.2</v>
      </c>
      <c r="N413" s="6">
        <f t="shared" si="13"/>
        <v>1</v>
      </c>
    </row>
    <row r="414" spans="1:14">
      <c r="A414" s="5" t="s">
        <v>824</v>
      </c>
      <c r="B414" s="5" t="s">
        <v>823</v>
      </c>
      <c r="C414" s="5" t="s">
        <v>80</v>
      </c>
      <c r="D414" s="5">
        <v>7.7999999999999996E-3</v>
      </c>
      <c r="E414" s="5">
        <v>16</v>
      </c>
      <c r="F414" s="5">
        <v>12</v>
      </c>
      <c r="G414" s="5">
        <v>9</v>
      </c>
      <c r="H414" s="5">
        <v>4</v>
      </c>
      <c r="I414" s="4">
        <v>16</v>
      </c>
      <c r="J414" s="4">
        <v>13</v>
      </c>
      <c r="K414" s="5">
        <v>1</v>
      </c>
      <c r="L414" s="5">
        <v>1</v>
      </c>
      <c r="M414" s="6">
        <f t="shared" si="12"/>
        <v>1</v>
      </c>
      <c r="N414" s="6">
        <f t="shared" si="13"/>
        <v>1.0833333333333333</v>
      </c>
    </row>
    <row r="415" spans="1:14">
      <c r="A415" s="5" t="s">
        <v>822</v>
      </c>
      <c r="B415" s="5" t="s">
        <v>821</v>
      </c>
      <c r="C415" s="5" t="s">
        <v>433</v>
      </c>
      <c r="D415" s="5" t="s">
        <v>40</v>
      </c>
      <c r="E415" s="5">
        <v>166</v>
      </c>
      <c r="F415" s="5">
        <v>163</v>
      </c>
      <c r="G415" s="5">
        <v>39</v>
      </c>
      <c r="H415" s="5">
        <v>38</v>
      </c>
      <c r="I415" s="4">
        <v>127</v>
      </c>
      <c r="J415" s="4">
        <v>127</v>
      </c>
      <c r="K415" s="5">
        <v>30</v>
      </c>
      <c r="L415" s="5">
        <v>33</v>
      </c>
      <c r="M415" s="6">
        <f t="shared" si="12"/>
        <v>0.76506024096385539</v>
      </c>
      <c r="N415" s="6">
        <f t="shared" si="13"/>
        <v>0.77914110429447858</v>
      </c>
    </row>
    <row r="416" spans="1:14">
      <c r="A416" s="5" t="s">
        <v>820</v>
      </c>
      <c r="B416" s="5" t="s">
        <v>819</v>
      </c>
      <c r="C416" s="5" t="s">
        <v>111</v>
      </c>
      <c r="D416" s="5">
        <v>2.5000000000000001E-3</v>
      </c>
      <c r="E416" s="5">
        <v>10</v>
      </c>
      <c r="F416" s="5">
        <v>9</v>
      </c>
      <c r="G416" s="5">
        <v>16</v>
      </c>
      <c r="H416" s="5">
        <v>14</v>
      </c>
      <c r="I416" s="4">
        <v>6</v>
      </c>
      <c r="J416" s="4">
        <v>5</v>
      </c>
      <c r="K416" s="5">
        <v>6</v>
      </c>
      <c r="L416" s="5">
        <v>7</v>
      </c>
      <c r="M416" s="6">
        <f t="shared" si="12"/>
        <v>0.6</v>
      </c>
      <c r="N416" s="6">
        <f t="shared" si="13"/>
        <v>0.55555555555555558</v>
      </c>
    </row>
    <row r="417" spans="1:14">
      <c r="A417" s="5" t="s">
        <v>818</v>
      </c>
      <c r="B417" s="5" t="s">
        <v>817</v>
      </c>
      <c r="C417" s="5" t="s">
        <v>336</v>
      </c>
      <c r="D417" s="5">
        <v>6.4999999999999997E-3</v>
      </c>
      <c r="E417" s="5">
        <v>38</v>
      </c>
      <c r="F417" s="5">
        <v>34</v>
      </c>
      <c r="G417" s="5">
        <v>20</v>
      </c>
      <c r="H417" s="5">
        <v>18</v>
      </c>
      <c r="I417" s="4">
        <v>23</v>
      </c>
      <c r="J417" s="4">
        <v>31</v>
      </c>
      <c r="K417" s="5">
        <v>12</v>
      </c>
      <c r="L417" s="5">
        <v>7</v>
      </c>
      <c r="M417" s="6">
        <f t="shared" si="12"/>
        <v>0.60526315789473684</v>
      </c>
      <c r="N417" s="6">
        <f t="shared" si="13"/>
        <v>0.91176470588235292</v>
      </c>
    </row>
    <row r="418" spans="1:14">
      <c r="A418" s="5" t="s">
        <v>816</v>
      </c>
      <c r="B418" s="5" t="s">
        <v>815</v>
      </c>
      <c r="C418" s="5" t="s">
        <v>71</v>
      </c>
      <c r="D418" s="5">
        <v>1.7000000000000001E-4</v>
      </c>
      <c r="E418" s="5">
        <v>32</v>
      </c>
      <c r="F418" s="5">
        <v>35</v>
      </c>
      <c r="G418" s="5">
        <v>2</v>
      </c>
      <c r="H418" s="5">
        <v>3</v>
      </c>
      <c r="I418" s="4">
        <v>36</v>
      </c>
      <c r="J418" s="4">
        <v>31</v>
      </c>
      <c r="K418" s="5">
        <v>2</v>
      </c>
      <c r="L418" s="5">
        <v>2</v>
      </c>
      <c r="M418" s="6">
        <f t="shared" si="12"/>
        <v>1.125</v>
      </c>
      <c r="N418" s="6">
        <f t="shared" si="13"/>
        <v>0.88571428571428568</v>
      </c>
    </row>
    <row r="419" spans="1:14">
      <c r="A419" s="5" t="s">
        <v>814</v>
      </c>
      <c r="B419" s="5" t="s">
        <v>813</v>
      </c>
      <c r="C419" s="5" t="s">
        <v>280</v>
      </c>
      <c r="D419" s="5">
        <v>1.4999999999999999E-2</v>
      </c>
      <c r="E419" s="5">
        <v>14</v>
      </c>
      <c r="F419" s="5">
        <v>6</v>
      </c>
      <c r="G419" s="5">
        <v>28</v>
      </c>
      <c r="H419" s="5">
        <v>34</v>
      </c>
      <c r="I419" s="4">
        <v>4</v>
      </c>
      <c r="J419" s="4">
        <v>5</v>
      </c>
      <c r="K419" s="5">
        <v>17</v>
      </c>
      <c r="L419" s="5">
        <v>12</v>
      </c>
      <c r="M419" s="6">
        <f t="shared" si="12"/>
        <v>0.2857142857142857</v>
      </c>
      <c r="N419" s="6">
        <f t="shared" si="13"/>
        <v>0.83333333333333337</v>
      </c>
    </row>
    <row r="420" spans="1:14">
      <c r="A420" s="5" t="s">
        <v>812</v>
      </c>
      <c r="B420" s="5" t="s">
        <v>811</v>
      </c>
      <c r="C420" s="5" t="s">
        <v>71</v>
      </c>
      <c r="D420" s="5">
        <v>0.53</v>
      </c>
      <c r="E420" s="5">
        <v>100</v>
      </c>
      <c r="F420" s="5">
        <v>86</v>
      </c>
      <c r="G420" s="5">
        <v>108</v>
      </c>
      <c r="H420" s="5">
        <v>101</v>
      </c>
      <c r="I420" s="4">
        <v>100</v>
      </c>
      <c r="J420" s="4">
        <v>93</v>
      </c>
      <c r="K420" s="5">
        <v>90</v>
      </c>
      <c r="L420" s="5">
        <v>107</v>
      </c>
      <c r="M420" s="6">
        <f t="shared" si="12"/>
        <v>1</v>
      </c>
      <c r="N420" s="6">
        <f t="shared" si="13"/>
        <v>1.0813953488372092</v>
      </c>
    </row>
    <row r="421" spans="1:14">
      <c r="A421" s="5" t="s">
        <v>810</v>
      </c>
      <c r="B421" s="5" t="s">
        <v>809</v>
      </c>
      <c r="C421" s="5" t="s">
        <v>114</v>
      </c>
      <c r="D421" s="5">
        <v>8.4999999999999995E-4</v>
      </c>
      <c r="E421" s="5">
        <v>91</v>
      </c>
      <c r="F421" s="5">
        <v>96</v>
      </c>
      <c r="G421" s="5">
        <v>62</v>
      </c>
      <c r="H421" s="5">
        <v>61</v>
      </c>
      <c r="I421" s="4">
        <v>77</v>
      </c>
      <c r="J421" s="4">
        <v>73</v>
      </c>
      <c r="K421" s="5">
        <v>43</v>
      </c>
      <c r="L421" s="5">
        <v>46</v>
      </c>
      <c r="M421" s="6">
        <f t="shared" si="12"/>
        <v>0.84615384615384615</v>
      </c>
      <c r="N421" s="6">
        <f t="shared" si="13"/>
        <v>0.76041666666666663</v>
      </c>
    </row>
    <row r="422" spans="1:14">
      <c r="A422" s="5" t="s">
        <v>808</v>
      </c>
      <c r="B422" s="5" t="s">
        <v>807</v>
      </c>
      <c r="C422" s="5" t="s">
        <v>442</v>
      </c>
      <c r="D422" s="5">
        <v>1.4999999999999999E-2</v>
      </c>
      <c r="E422" s="5">
        <v>4</v>
      </c>
      <c r="F422" s="5">
        <v>7</v>
      </c>
      <c r="G422" s="5">
        <v>0</v>
      </c>
      <c r="H422" s="5">
        <v>0</v>
      </c>
      <c r="I422" s="4">
        <v>13</v>
      </c>
      <c r="J422" s="4">
        <v>9</v>
      </c>
      <c r="K422" s="5">
        <v>0</v>
      </c>
      <c r="L422" s="5">
        <v>2</v>
      </c>
      <c r="M422" s="6">
        <f t="shared" si="12"/>
        <v>3.25</v>
      </c>
      <c r="N422" s="6">
        <f t="shared" si="13"/>
        <v>1.2857142857142858</v>
      </c>
    </row>
    <row r="423" spans="1:14">
      <c r="A423" s="5" t="s">
        <v>806</v>
      </c>
      <c r="B423" s="5" t="s">
        <v>805</v>
      </c>
      <c r="C423" s="5" t="s">
        <v>433</v>
      </c>
      <c r="D423" s="5">
        <v>0.01</v>
      </c>
      <c r="E423" s="5">
        <v>377</v>
      </c>
      <c r="F423" s="5">
        <v>368</v>
      </c>
      <c r="G423" s="5">
        <v>340</v>
      </c>
      <c r="H423" s="5">
        <v>321</v>
      </c>
      <c r="I423" s="4">
        <v>379</v>
      </c>
      <c r="J423" s="4">
        <v>393</v>
      </c>
      <c r="K423" s="5">
        <v>296</v>
      </c>
      <c r="L423" s="5">
        <v>311</v>
      </c>
      <c r="M423" s="6">
        <f t="shared" si="12"/>
        <v>1.0053050397877985</v>
      </c>
      <c r="N423" s="6">
        <f t="shared" si="13"/>
        <v>1.0679347826086956</v>
      </c>
    </row>
    <row r="424" spans="1:14">
      <c r="A424" s="5" t="s">
        <v>804</v>
      </c>
      <c r="B424" s="5" t="s">
        <v>803</v>
      </c>
      <c r="C424" s="5" t="s">
        <v>65</v>
      </c>
      <c r="D424" s="5">
        <v>4.4999999999999997E-3</v>
      </c>
      <c r="E424" s="5">
        <v>23</v>
      </c>
      <c r="F424" s="5">
        <v>18</v>
      </c>
      <c r="G424" s="5">
        <v>3</v>
      </c>
      <c r="H424" s="5">
        <v>2</v>
      </c>
      <c r="I424" s="4">
        <v>21</v>
      </c>
      <c r="J424" s="4">
        <v>13</v>
      </c>
      <c r="K424" s="5">
        <v>1</v>
      </c>
      <c r="L424" s="5">
        <v>1</v>
      </c>
      <c r="M424" s="6">
        <f t="shared" si="12"/>
        <v>0.91304347826086951</v>
      </c>
      <c r="N424" s="6">
        <f t="shared" si="13"/>
        <v>0.72222222222222221</v>
      </c>
    </row>
    <row r="425" spans="1:14">
      <c r="A425" s="5" t="s">
        <v>802</v>
      </c>
      <c r="B425" s="5" t="s">
        <v>801</v>
      </c>
      <c r="C425" s="5" t="s">
        <v>94</v>
      </c>
      <c r="D425" s="5">
        <v>1.9000000000000001E-4</v>
      </c>
      <c r="E425" s="5">
        <v>99</v>
      </c>
      <c r="F425" s="5">
        <v>99</v>
      </c>
      <c r="G425" s="5">
        <v>49</v>
      </c>
      <c r="H425" s="5">
        <v>49</v>
      </c>
      <c r="I425" s="4">
        <v>56</v>
      </c>
      <c r="J425" s="4">
        <v>42</v>
      </c>
      <c r="K425" s="5">
        <v>15</v>
      </c>
      <c r="L425" s="5">
        <v>11</v>
      </c>
      <c r="M425" s="6">
        <f t="shared" si="12"/>
        <v>0.56565656565656564</v>
      </c>
      <c r="N425" s="6">
        <f t="shared" si="13"/>
        <v>0.42424242424242425</v>
      </c>
    </row>
    <row r="426" spans="1:14">
      <c r="A426" s="5" t="s">
        <v>800</v>
      </c>
      <c r="B426" s="5" t="s">
        <v>799</v>
      </c>
      <c r="C426" s="5" t="s">
        <v>94</v>
      </c>
      <c r="D426" s="5">
        <v>5.8E-4</v>
      </c>
      <c r="E426" s="5">
        <v>65</v>
      </c>
      <c r="F426" s="5">
        <v>68</v>
      </c>
      <c r="G426" s="5">
        <v>62</v>
      </c>
      <c r="H426" s="5">
        <v>72</v>
      </c>
      <c r="I426" s="4">
        <v>27</v>
      </c>
      <c r="J426" s="4">
        <v>20</v>
      </c>
      <c r="K426" s="5">
        <v>15</v>
      </c>
      <c r="L426" s="5">
        <v>12</v>
      </c>
      <c r="M426" s="6">
        <f t="shared" si="12"/>
        <v>0.41538461538461541</v>
      </c>
      <c r="N426" s="6">
        <f t="shared" si="13"/>
        <v>0.29411764705882354</v>
      </c>
    </row>
    <row r="427" spans="1:14">
      <c r="A427" s="5" t="s">
        <v>798</v>
      </c>
      <c r="B427" s="5" t="s">
        <v>797</v>
      </c>
      <c r="C427" s="5" t="s">
        <v>120</v>
      </c>
      <c r="D427" s="5">
        <v>0.14000000000000001</v>
      </c>
      <c r="E427" s="5">
        <v>1</v>
      </c>
      <c r="F427" s="5">
        <v>1</v>
      </c>
      <c r="G427" s="5">
        <v>1</v>
      </c>
      <c r="H427" s="5">
        <v>5</v>
      </c>
      <c r="I427" s="4">
        <v>4</v>
      </c>
      <c r="J427" s="4">
        <v>6</v>
      </c>
      <c r="K427" s="5">
        <v>0</v>
      </c>
      <c r="L427" s="5">
        <v>1</v>
      </c>
      <c r="M427" s="6">
        <f t="shared" si="12"/>
        <v>4</v>
      </c>
      <c r="N427" s="6">
        <f t="shared" si="13"/>
        <v>6</v>
      </c>
    </row>
    <row r="428" spans="1:14">
      <c r="A428" s="5" t="s">
        <v>796</v>
      </c>
      <c r="B428" s="5" t="s">
        <v>795</v>
      </c>
      <c r="C428" s="5" t="s">
        <v>203</v>
      </c>
      <c r="D428" s="5">
        <v>0.45</v>
      </c>
      <c r="E428" s="5">
        <v>8</v>
      </c>
      <c r="F428" s="5">
        <v>9</v>
      </c>
      <c r="G428" s="5">
        <v>15</v>
      </c>
      <c r="H428" s="5">
        <v>12</v>
      </c>
      <c r="I428" s="4">
        <v>7</v>
      </c>
      <c r="J428" s="4">
        <v>13</v>
      </c>
      <c r="K428" s="5">
        <v>11</v>
      </c>
      <c r="L428" s="5">
        <v>15</v>
      </c>
      <c r="M428" s="6">
        <f t="shared" si="12"/>
        <v>0.875</v>
      </c>
      <c r="N428" s="6">
        <f t="shared" si="13"/>
        <v>1.4444444444444444</v>
      </c>
    </row>
    <row r="429" spans="1:14">
      <c r="A429" s="5" t="s">
        <v>794</v>
      </c>
      <c r="B429" s="5" t="s">
        <v>793</v>
      </c>
      <c r="C429" s="5" t="s">
        <v>77</v>
      </c>
      <c r="D429" s="5">
        <v>4.1000000000000002E-2</v>
      </c>
      <c r="E429" s="5">
        <v>6</v>
      </c>
      <c r="F429" s="5">
        <v>4</v>
      </c>
      <c r="G429" s="5">
        <v>8</v>
      </c>
      <c r="H429" s="5">
        <v>11</v>
      </c>
      <c r="I429" s="4">
        <v>9</v>
      </c>
      <c r="J429" s="4">
        <v>11</v>
      </c>
      <c r="K429" s="5">
        <v>11</v>
      </c>
      <c r="L429" s="5">
        <v>12</v>
      </c>
      <c r="M429" s="6">
        <f t="shared" si="12"/>
        <v>1.5</v>
      </c>
      <c r="N429" s="6">
        <f t="shared" si="13"/>
        <v>2.75</v>
      </c>
    </row>
    <row r="430" spans="1:14">
      <c r="A430" s="5" t="s">
        <v>792</v>
      </c>
      <c r="B430" s="5" t="s">
        <v>791</v>
      </c>
      <c r="C430" s="5" t="s">
        <v>442</v>
      </c>
      <c r="D430" s="5" t="s">
        <v>40</v>
      </c>
      <c r="E430" s="5">
        <v>3</v>
      </c>
      <c r="F430" s="5">
        <v>3</v>
      </c>
      <c r="G430" s="5">
        <v>98</v>
      </c>
      <c r="H430" s="5">
        <v>96</v>
      </c>
      <c r="I430" s="4">
        <v>10</v>
      </c>
      <c r="J430" s="4">
        <v>9</v>
      </c>
      <c r="K430" s="5">
        <v>105</v>
      </c>
      <c r="L430" s="5">
        <v>112</v>
      </c>
      <c r="M430" s="6">
        <f t="shared" si="12"/>
        <v>3.3333333333333335</v>
      </c>
      <c r="N430" s="6">
        <f t="shared" si="13"/>
        <v>3</v>
      </c>
    </row>
    <row r="431" spans="1:14">
      <c r="A431" s="5" t="s">
        <v>790</v>
      </c>
      <c r="B431" s="5" t="s">
        <v>789</v>
      </c>
      <c r="C431" s="5" t="s">
        <v>41</v>
      </c>
      <c r="D431" s="5">
        <v>5.7000000000000002E-2</v>
      </c>
      <c r="E431" s="5">
        <v>3</v>
      </c>
      <c r="F431" s="5">
        <v>5</v>
      </c>
      <c r="G431" s="5">
        <v>3</v>
      </c>
      <c r="H431" s="5">
        <v>5</v>
      </c>
      <c r="I431" s="4">
        <v>9</v>
      </c>
      <c r="J431" s="4">
        <v>8</v>
      </c>
      <c r="K431" s="5">
        <v>2</v>
      </c>
      <c r="L431" s="5">
        <v>4</v>
      </c>
      <c r="M431" s="6">
        <f t="shared" si="12"/>
        <v>3</v>
      </c>
      <c r="N431" s="6">
        <f t="shared" si="13"/>
        <v>1.6</v>
      </c>
    </row>
    <row r="432" spans="1:14">
      <c r="A432" s="5" t="s">
        <v>788</v>
      </c>
      <c r="B432" s="5" t="s">
        <v>787</v>
      </c>
      <c r="C432" s="5" t="s">
        <v>786</v>
      </c>
      <c r="D432" s="5" t="s">
        <v>40</v>
      </c>
      <c r="E432" s="5">
        <v>2</v>
      </c>
      <c r="F432" s="5">
        <v>1</v>
      </c>
      <c r="G432" s="5">
        <v>64</v>
      </c>
      <c r="H432" s="5">
        <v>63</v>
      </c>
      <c r="I432" s="4">
        <v>3</v>
      </c>
      <c r="J432" s="4">
        <v>3</v>
      </c>
      <c r="K432" s="5">
        <v>33</v>
      </c>
      <c r="L432" s="5">
        <v>35</v>
      </c>
      <c r="M432" s="6">
        <f t="shared" si="12"/>
        <v>1.5</v>
      </c>
      <c r="N432" s="6">
        <f t="shared" si="13"/>
        <v>3</v>
      </c>
    </row>
    <row r="433" spans="1:14">
      <c r="A433" s="5" t="s">
        <v>785</v>
      </c>
      <c r="B433" s="5" t="s">
        <v>784</v>
      </c>
      <c r="C433" s="5" t="s">
        <v>47</v>
      </c>
      <c r="D433" s="5">
        <v>2.9E-4</v>
      </c>
      <c r="E433" s="5">
        <v>1</v>
      </c>
      <c r="F433" s="5">
        <v>2</v>
      </c>
      <c r="G433" s="5">
        <v>19</v>
      </c>
      <c r="H433" s="5">
        <v>21</v>
      </c>
      <c r="I433" s="4">
        <v>8</v>
      </c>
      <c r="J433" s="4">
        <v>4</v>
      </c>
      <c r="K433" s="5">
        <v>25</v>
      </c>
      <c r="L433" s="5">
        <v>26</v>
      </c>
      <c r="M433" s="6">
        <f t="shared" si="12"/>
        <v>8</v>
      </c>
      <c r="N433" s="6">
        <f t="shared" si="13"/>
        <v>2</v>
      </c>
    </row>
    <row r="434" spans="1:14">
      <c r="A434" s="5" t="s">
        <v>783</v>
      </c>
      <c r="B434" s="5" t="s">
        <v>782</v>
      </c>
      <c r="C434" s="5" t="s">
        <v>91</v>
      </c>
      <c r="D434" s="5">
        <v>1.2999999999999999E-3</v>
      </c>
      <c r="E434" s="5">
        <v>636</v>
      </c>
      <c r="F434" s="5">
        <v>600</v>
      </c>
      <c r="G434" s="5">
        <v>939</v>
      </c>
      <c r="H434" s="5">
        <v>908</v>
      </c>
      <c r="I434" s="4">
        <v>652</v>
      </c>
      <c r="J434" s="4">
        <v>610</v>
      </c>
      <c r="K434" s="5">
        <v>839</v>
      </c>
      <c r="L434" s="5">
        <v>762</v>
      </c>
      <c r="M434" s="6">
        <f t="shared" si="12"/>
        <v>1.0251572327044025</v>
      </c>
      <c r="N434" s="6">
        <f t="shared" si="13"/>
        <v>1.0166666666666666</v>
      </c>
    </row>
    <row r="435" spans="1:14">
      <c r="A435" s="5" t="s">
        <v>781</v>
      </c>
      <c r="B435" s="5" t="s">
        <v>780</v>
      </c>
      <c r="C435" s="5" t="s">
        <v>442</v>
      </c>
      <c r="D435" s="5">
        <v>8.5999999999999993E-2</v>
      </c>
      <c r="E435" s="5">
        <v>14</v>
      </c>
      <c r="F435" s="5">
        <v>10</v>
      </c>
      <c r="G435" s="5">
        <v>21</v>
      </c>
      <c r="H435" s="5">
        <v>21</v>
      </c>
      <c r="I435" s="4">
        <v>23</v>
      </c>
      <c r="J435" s="4">
        <v>21</v>
      </c>
      <c r="K435" s="5">
        <v>19</v>
      </c>
      <c r="L435" s="5">
        <v>26</v>
      </c>
      <c r="M435" s="6">
        <f t="shared" si="12"/>
        <v>1.6428571428571428</v>
      </c>
      <c r="N435" s="6">
        <f t="shared" si="13"/>
        <v>2.1</v>
      </c>
    </row>
    <row r="436" spans="1:14">
      <c r="A436" s="5" t="s">
        <v>779</v>
      </c>
      <c r="B436" s="5" t="s">
        <v>778</v>
      </c>
      <c r="C436" s="5" t="s">
        <v>277</v>
      </c>
      <c r="D436" s="5">
        <v>7.7999999999999996E-3</v>
      </c>
      <c r="E436" s="5">
        <v>4</v>
      </c>
      <c r="F436" s="5">
        <v>3</v>
      </c>
      <c r="G436" s="5">
        <v>5</v>
      </c>
      <c r="H436" s="5">
        <v>4</v>
      </c>
      <c r="I436" s="4">
        <v>1</v>
      </c>
      <c r="J436" s="4">
        <v>1</v>
      </c>
      <c r="K436" s="5">
        <v>3</v>
      </c>
      <c r="L436" s="5">
        <v>3</v>
      </c>
      <c r="M436" s="6">
        <f t="shared" si="12"/>
        <v>0.25</v>
      </c>
      <c r="N436" s="6">
        <f t="shared" si="13"/>
        <v>0.33333333333333331</v>
      </c>
    </row>
    <row r="437" spans="1:14">
      <c r="A437" s="5" t="s">
        <v>777</v>
      </c>
      <c r="B437" s="5" t="s">
        <v>776</v>
      </c>
      <c r="C437" s="5" t="s">
        <v>775</v>
      </c>
      <c r="D437" s="5">
        <v>8.6E-3</v>
      </c>
      <c r="E437" s="5">
        <v>7</v>
      </c>
      <c r="F437" s="5">
        <v>9</v>
      </c>
      <c r="G437" s="5">
        <v>50</v>
      </c>
      <c r="H437" s="5">
        <v>65</v>
      </c>
      <c r="I437" s="4">
        <v>15</v>
      </c>
      <c r="J437" s="4">
        <v>12</v>
      </c>
      <c r="K437" s="5">
        <v>43</v>
      </c>
      <c r="L437" s="5">
        <v>59</v>
      </c>
      <c r="M437" s="6">
        <f t="shared" si="12"/>
        <v>2.1428571428571428</v>
      </c>
      <c r="N437" s="6">
        <f t="shared" si="13"/>
        <v>1.3333333333333333</v>
      </c>
    </row>
    <row r="438" spans="1:14">
      <c r="A438" s="5" t="s">
        <v>774</v>
      </c>
      <c r="B438" s="5" t="s">
        <v>773</v>
      </c>
      <c r="C438" s="5" t="s">
        <v>261</v>
      </c>
      <c r="D438" s="5">
        <v>2.2000000000000001E-3</v>
      </c>
      <c r="E438" s="5">
        <v>5</v>
      </c>
      <c r="F438" s="5">
        <v>4</v>
      </c>
      <c r="G438" s="5">
        <v>26</v>
      </c>
      <c r="H438" s="5">
        <v>25</v>
      </c>
      <c r="I438" s="4">
        <v>12</v>
      </c>
      <c r="J438" s="4">
        <v>11</v>
      </c>
      <c r="K438" s="5">
        <v>25</v>
      </c>
      <c r="L438" s="5">
        <v>31</v>
      </c>
      <c r="M438" s="6">
        <f t="shared" si="12"/>
        <v>2.4</v>
      </c>
      <c r="N438" s="6">
        <f t="shared" si="13"/>
        <v>2.75</v>
      </c>
    </row>
    <row r="439" spans="1:14">
      <c r="A439" s="5" t="s">
        <v>772</v>
      </c>
      <c r="B439" s="5" t="s">
        <v>771</v>
      </c>
      <c r="C439" s="5" t="s">
        <v>223</v>
      </c>
      <c r="D439" s="5">
        <v>1.5E-3</v>
      </c>
      <c r="E439" s="5">
        <v>90</v>
      </c>
      <c r="F439" s="5">
        <v>85</v>
      </c>
      <c r="G439" s="5">
        <v>77</v>
      </c>
      <c r="H439" s="5">
        <v>77</v>
      </c>
      <c r="I439" s="4">
        <v>94</v>
      </c>
      <c r="J439" s="4">
        <v>96</v>
      </c>
      <c r="K439" s="5">
        <v>64</v>
      </c>
      <c r="L439" s="5">
        <v>56</v>
      </c>
      <c r="M439" s="6">
        <f t="shared" si="12"/>
        <v>1.0444444444444445</v>
      </c>
      <c r="N439" s="6">
        <f t="shared" si="13"/>
        <v>1.1294117647058823</v>
      </c>
    </row>
    <row r="440" spans="1:14">
      <c r="A440" s="5" t="s">
        <v>770</v>
      </c>
      <c r="B440" s="5" t="s">
        <v>769</v>
      </c>
      <c r="C440" s="5" t="s">
        <v>620</v>
      </c>
      <c r="D440" s="5">
        <v>3.8999999999999999E-4</v>
      </c>
      <c r="E440" s="5">
        <v>31</v>
      </c>
      <c r="F440" s="5">
        <v>29</v>
      </c>
      <c r="G440" s="5">
        <v>36</v>
      </c>
      <c r="H440" s="5">
        <v>34</v>
      </c>
      <c r="I440" s="4">
        <v>17</v>
      </c>
      <c r="J440" s="4">
        <v>14</v>
      </c>
      <c r="K440" s="5">
        <v>26</v>
      </c>
      <c r="L440" s="5">
        <v>24</v>
      </c>
      <c r="M440" s="6">
        <f t="shared" si="12"/>
        <v>0.54838709677419351</v>
      </c>
      <c r="N440" s="6">
        <f t="shared" si="13"/>
        <v>0.48275862068965519</v>
      </c>
    </row>
    <row r="441" spans="1:14">
      <c r="A441" s="5" t="s">
        <v>768</v>
      </c>
      <c r="B441" s="5" t="s">
        <v>767</v>
      </c>
      <c r="C441" s="5" t="s">
        <v>74</v>
      </c>
      <c r="D441" s="5">
        <v>0.21</v>
      </c>
      <c r="E441" s="5">
        <v>18</v>
      </c>
      <c r="F441" s="5">
        <v>23</v>
      </c>
      <c r="G441" s="5">
        <v>32</v>
      </c>
      <c r="H441" s="5">
        <v>32</v>
      </c>
      <c r="I441" s="4">
        <v>21</v>
      </c>
      <c r="J441" s="4">
        <v>24</v>
      </c>
      <c r="K441" s="5">
        <v>26</v>
      </c>
      <c r="L441" s="5">
        <v>22</v>
      </c>
      <c r="M441" s="6">
        <f t="shared" si="12"/>
        <v>1.1666666666666667</v>
      </c>
      <c r="N441" s="6">
        <f t="shared" si="13"/>
        <v>1.0434782608695652</v>
      </c>
    </row>
    <row r="442" spans="1:14">
      <c r="A442" s="5" t="s">
        <v>766</v>
      </c>
      <c r="B442" s="5" t="s">
        <v>765</v>
      </c>
      <c r="C442" s="5" t="s">
        <v>62</v>
      </c>
      <c r="D442" s="5">
        <v>1.8E-3</v>
      </c>
      <c r="E442" s="5">
        <v>17</v>
      </c>
      <c r="F442" s="5">
        <v>18</v>
      </c>
      <c r="G442" s="5">
        <v>34</v>
      </c>
      <c r="H442" s="5">
        <v>36</v>
      </c>
      <c r="I442" s="4">
        <v>7</v>
      </c>
      <c r="J442" s="4">
        <v>11</v>
      </c>
      <c r="K442" s="5">
        <v>19</v>
      </c>
      <c r="L442" s="5">
        <v>16</v>
      </c>
      <c r="M442" s="6">
        <f t="shared" si="12"/>
        <v>0.41176470588235292</v>
      </c>
      <c r="N442" s="6">
        <f t="shared" si="13"/>
        <v>0.61111111111111116</v>
      </c>
    </row>
    <row r="443" spans="1:14">
      <c r="A443" s="5" t="s">
        <v>764</v>
      </c>
      <c r="B443" s="5" t="s">
        <v>763</v>
      </c>
      <c r="C443" s="5" t="s">
        <v>478</v>
      </c>
      <c r="D443" s="5">
        <v>4.4000000000000002E-4</v>
      </c>
      <c r="E443" s="5">
        <v>2</v>
      </c>
      <c r="F443" s="5">
        <v>5</v>
      </c>
      <c r="G443" s="5">
        <v>34</v>
      </c>
      <c r="H443" s="5">
        <v>36</v>
      </c>
      <c r="I443" s="4">
        <v>1</v>
      </c>
      <c r="J443" s="4">
        <v>3</v>
      </c>
      <c r="K443" s="5">
        <v>12</v>
      </c>
      <c r="L443" s="5">
        <v>8</v>
      </c>
      <c r="M443" s="6">
        <f t="shared" si="12"/>
        <v>0.5</v>
      </c>
      <c r="N443" s="6">
        <f t="shared" si="13"/>
        <v>0.6</v>
      </c>
    </row>
    <row r="444" spans="1:14">
      <c r="A444" s="5" t="s">
        <v>762</v>
      </c>
      <c r="B444" s="5" t="s">
        <v>761</v>
      </c>
      <c r="C444" s="5" t="s">
        <v>193</v>
      </c>
      <c r="D444" s="5">
        <v>1.0999999999999999E-2</v>
      </c>
      <c r="E444" s="5">
        <v>3</v>
      </c>
      <c r="F444" s="5">
        <v>2</v>
      </c>
      <c r="G444" s="5">
        <v>5</v>
      </c>
      <c r="H444" s="5">
        <v>5</v>
      </c>
      <c r="I444" s="4">
        <v>3</v>
      </c>
      <c r="J444" s="4">
        <v>3</v>
      </c>
      <c r="K444" s="5">
        <v>4</v>
      </c>
      <c r="L444" s="5">
        <v>4</v>
      </c>
      <c r="M444" s="6">
        <f t="shared" si="12"/>
        <v>1</v>
      </c>
      <c r="N444" s="6">
        <f t="shared" si="13"/>
        <v>1.5</v>
      </c>
    </row>
    <row r="445" spans="1:14">
      <c r="A445" s="5" t="s">
        <v>760</v>
      </c>
      <c r="B445" s="5" t="s">
        <v>759</v>
      </c>
      <c r="C445" s="5" t="s">
        <v>142</v>
      </c>
      <c r="D445" s="5">
        <v>0.11</v>
      </c>
      <c r="E445" s="5">
        <v>6</v>
      </c>
      <c r="F445" s="5">
        <v>7</v>
      </c>
      <c r="G445" s="5">
        <v>14</v>
      </c>
      <c r="H445" s="5">
        <v>15</v>
      </c>
      <c r="I445" s="4">
        <v>7</v>
      </c>
      <c r="J445" s="4">
        <v>4</v>
      </c>
      <c r="K445" s="5">
        <v>8</v>
      </c>
      <c r="L445" s="5">
        <v>14</v>
      </c>
      <c r="M445" s="6">
        <f t="shared" si="12"/>
        <v>1.1666666666666667</v>
      </c>
      <c r="N445" s="6">
        <f t="shared" si="13"/>
        <v>0.5714285714285714</v>
      </c>
    </row>
    <row r="446" spans="1:14">
      <c r="A446" s="5" t="s">
        <v>758</v>
      </c>
      <c r="B446" s="5" t="s">
        <v>757</v>
      </c>
      <c r="C446" s="5" t="s">
        <v>130</v>
      </c>
      <c r="D446" s="5" t="s">
        <v>40</v>
      </c>
      <c r="E446" s="5">
        <v>24</v>
      </c>
      <c r="F446" s="5">
        <v>24</v>
      </c>
      <c r="G446" s="5">
        <v>58</v>
      </c>
      <c r="H446" s="5">
        <v>59</v>
      </c>
      <c r="I446" s="4">
        <v>32</v>
      </c>
      <c r="J446" s="4">
        <v>32</v>
      </c>
      <c r="K446" s="5">
        <v>57</v>
      </c>
      <c r="L446" s="5">
        <v>57</v>
      </c>
      <c r="M446" s="6">
        <f t="shared" si="12"/>
        <v>1.3333333333333333</v>
      </c>
      <c r="N446" s="6">
        <f t="shared" si="13"/>
        <v>1.3333333333333333</v>
      </c>
    </row>
    <row r="447" spans="1:14">
      <c r="A447" s="5" t="s">
        <v>756</v>
      </c>
      <c r="B447" s="5" t="s">
        <v>755</v>
      </c>
      <c r="C447" s="5" t="s">
        <v>120</v>
      </c>
      <c r="D447" s="5">
        <v>0.19</v>
      </c>
      <c r="E447" s="5">
        <v>11</v>
      </c>
      <c r="F447" s="5">
        <v>13</v>
      </c>
      <c r="G447" s="5">
        <v>15</v>
      </c>
      <c r="H447" s="5">
        <v>17</v>
      </c>
      <c r="I447" s="4">
        <v>16</v>
      </c>
      <c r="J447" s="4">
        <v>20</v>
      </c>
      <c r="K447" s="5">
        <v>16</v>
      </c>
      <c r="L447" s="5">
        <v>18</v>
      </c>
      <c r="M447" s="6">
        <f t="shared" si="12"/>
        <v>1.4545454545454546</v>
      </c>
      <c r="N447" s="6">
        <f t="shared" si="13"/>
        <v>1.5384615384615385</v>
      </c>
    </row>
    <row r="448" spans="1:14">
      <c r="A448" s="5" t="s">
        <v>754</v>
      </c>
      <c r="B448" s="5" t="s">
        <v>753</v>
      </c>
      <c r="C448" s="5" t="s">
        <v>74</v>
      </c>
      <c r="D448" s="5">
        <v>1.2999999999999999E-3</v>
      </c>
      <c r="E448" s="5">
        <v>14</v>
      </c>
      <c r="F448" s="5">
        <v>9</v>
      </c>
      <c r="G448" s="5">
        <v>55</v>
      </c>
      <c r="H448" s="5">
        <v>54</v>
      </c>
      <c r="I448" s="4">
        <v>20</v>
      </c>
      <c r="J448" s="4">
        <v>16</v>
      </c>
      <c r="K448" s="5">
        <v>53</v>
      </c>
      <c r="L448" s="5">
        <v>63</v>
      </c>
      <c r="M448" s="6">
        <f t="shared" si="12"/>
        <v>1.4285714285714286</v>
      </c>
      <c r="N448" s="6">
        <f t="shared" si="13"/>
        <v>1.7777777777777777</v>
      </c>
    </row>
    <row r="449" spans="1:14">
      <c r="A449" s="5" t="s">
        <v>752</v>
      </c>
      <c r="B449" s="5" t="s">
        <v>751</v>
      </c>
      <c r="C449" s="5" t="s">
        <v>433</v>
      </c>
      <c r="D449" s="5">
        <v>6.3000000000000003E-4</v>
      </c>
      <c r="E449" s="5">
        <v>115</v>
      </c>
      <c r="F449" s="5">
        <v>118</v>
      </c>
      <c r="G449" s="5">
        <v>218</v>
      </c>
      <c r="H449" s="5">
        <v>234</v>
      </c>
      <c r="I449" s="4">
        <v>179</v>
      </c>
      <c r="J449" s="4">
        <v>174</v>
      </c>
      <c r="K449" s="5">
        <v>190</v>
      </c>
      <c r="L449" s="5">
        <v>182</v>
      </c>
      <c r="M449" s="6">
        <f t="shared" si="12"/>
        <v>1.5565217391304347</v>
      </c>
      <c r="N449" s="6">
        <f t="shared" si="13"/>
        <v>1.4745762711864407</v>
      </c>
    </row>
    <row r="450" spans="1:14">
      <c r="A450" s="5" t="s">
        <v>750</v>
      </c>
      <c r="B450" s="5" t="s">
        <v>749</v>
      </c>
      <c r="C450" s="5" t="s">
        <v>142</v>
      </c>
      <c r="D450" s="5" t="s">
        <v>40</v>
      </c>
      <c r="E450" s="5">
        <v>1</v>
      </c>
      <c r="F450" s="5">
        <v>2</v>
      </c>
      <c r="G450" s="5">
        <v>32</v>
      </c>
      <c r="H450" s="5">
        <v>33</v>
      </c>
      <c r="I450" s="4">
        <v>4</v>
      </c>
      <c r="J450" s="4">
        <v>4</v>
      </c>
      <c r="K450" s="5">
        <v>21</v>
      </c>
      <c r="L450" s="5">
        <v>22</v>
      </c>
      <c r="M450" s="6">
        <f t="shared" si="12"/>
        <v>4</v>
      </c>
      <c r="N450" s="6">
        <f t="shared" si="13"/>
        <v>2</v>
      </c>
    </row>
    <row r="451" spans="1:14">
      <c r="A451" s="5" t="s">
        <v>748</v>
      </c>
      <c r="B451" s="5" t="s">
        <v>747</v>
      </c>
      <c r="C451" s="5" t="s">
        <v>165</v>
      </c>
      <c r="D451" s="5" t="s">
        <v>40</v>
      </c>
      <c r="E451" s="5">
        <v>614</v>
      </c>
      <c r="F451" s="5">
        <v>582</v>
      </c>
      <c r="G451" s="5">
        <v>506</v>
      </c>
      <c r="H451" s="5">
        <v>508</v>
      </c>
      <c r="I451" s="4">
        <v>420</v>
      </c>
      <c r="J451" s="4">
        <v>420</v>
      </c>
      <c r="K451" s="5">
        <v>313</v>
      </c>
      <c r="L451" s="5">
        <v>285</v>
      </c>
      <c r="M451" s="6">
        <f t="shared" si="12"/>
        <v>0.68403908794788271</v>
      </c>
      <c r="N451" s="6">
        <f t="shared" si="13"/>
        <v>0.72164948453608246</v>
      </c>
    </row>
    <row r="452" spans="1:14">
      <c r="A452" s="5" t="s">
        <v>746</v>
      </c>
      <c r="B452" s="5" t="s">
        <v>745</v>
      </c>
      <c r="C452" s="5" t="s">
        <v>744</v>
      </c>
      <c r="D452" s="5">
        <v>9.9000000000000008E-3</v>
      </c>
      <c r="E452" s="5">
        <v>43</v>
      </c>
      <c r="F452" s="5">
        <v>37</v>
      </c>
      <c r="G452" s="5">
        <v>64</v>
      </c>
      <c r="H452" s="5">
        <v>61</v>
      </c>
      <c r="I452" s="4">
        <v>45</v>
      </c>
      <c r="J452" s="4">
        <v>34</v>
      </c>
      <c r="K452" s="5">
        <v>28</v>
      </c>
      <c r="L452" s="5">
        <v>29</v>
      </c>
      <c r="M452" s="6">
        <f t="shared" si="12"/>
        <v>1.0465116279069768</v>
      </c>
      <c r="N452" s="6">
        <f t="shared" si="13"/>
        <v>0.91891891891891897</v>
      </c>
    </row>
    <row r="453" spans="1:14">
      <c r="A453" s="5" t="s">
        <v>743</v>
      </c>
      <c r="B453" s="5" t="s">
        <v>742</v>
      </c>
      <c r="C453" s="5" t="s">
        <v>223</v>
      </c>
      <c r="D453" s="5" t="s">
        <v>40</v>
      </c>
      <c r="E453" s="5">
        <v>554</v>
      </c>
      <c r="F453" s="5">
        <v>499</v>
      </c>
      <c r="G453" s="5">
        <v>99</v>
      </c>
      <c r="H453" s="5">
        <v>91</v>
      </c>
      <c r="I453" s="4">
        <v>604</v>
      </c>
      <c r="J453" s="4">
        <v>597</v>
      </c>
      <c r="K453" s="5">
        <v>89</v>
      </c>
      <c r="L453" s="5">
        <v>81</v>
      </c>
      <c r="M453" s="6">
        <f t="shared" si="12"/>
        <v>1.0902527075812274</v>
      </c>
      <c r="N453" s="6">
        <f t="shared" si="13"/>
        <v>1.1963927855711423</v>
      </c>
    </row>
    <row r="454" spans="1:14">
      <c r="A454" s="5" t="s">
        <v>741</v>
      </c>
      <c r="B454" s="5" t="s">
        <v>740</v>
      </c>
      <c r="C454" s="5" t="s">
        <v>505</v>
      </c>
      <c r="D454" s="5">
        <v>5.5E-2</v>
      </c>
      <c r="E454" s="5">
        <v>2</v>
      </c>
      <c r="F454" s="5">
        <v>4</v>
      </c>
      <c r="G454" s="5">
        <v>7</v>
      </c>
      <c r="H454" s="5">
        <v>9</v>
      </c>
      <c r="I454" s="4">
        <v>7</v>
      </c>
      <c r="J454" s="4">
        <v>7</v>
      </c>
      <c r="K454" s="5">
        <v>8</v>
      </c>
      <c r="L454" s="5">
        <v>11</v>
      </c>
      <c r="M454" s="6">
        <f t="shared" ref="M454:M517" si="14">I454/E454</f>
        <v>3.5</v>
      </c>
      <c r="N454" s="6">
        <f t="shared" ref="N454:N517" si="15">J454/F454</f>
        <v>1.75</v>
      </c>
    </row>
    <row r="455" spans="1:14">
      <c r="A455" s="5" t="s">
        <v>739</v>
      </c>
      <c r="B455" s="5" t="s">
        <v>738</v>
      </c>
      <c r="C455" s="5" t="s">
        <v>114</v>
      </c>
      <c r="D455" s="5">
        <v>6.1999999999999998E-3</v>
      </c>
      <c r="E455" s="5">
        <v>8</v>
      </c>
      <c r="F455" s="5">
        <v>6</v>
      </c>
      <c r="G455" s="5">
        <v>19</v>
      </c>
      <c r="H455" s="5">
        <v>17</v>
      </c>
      <c r="I455" s="4">
        <v>10</v>
      </c>
      <c r="J455" s="4">
        <v>9</v>
      </c>
      <c r="K455" s="5">
        <v>13</v>
      </c>
      <c r="L455" s="5">
        <v>15</v>
      </c>
      <c r="M455" s="6">
        <f t="shared" si="14"/>
        <v>1.25</v>
      </c>
      <c r="N455" s="6">
        <f t="shared" si="15"/>
        <v>1.5</v>
      </c>
    </row>
    <row r="456" spans="1:14">
      <c r="A456" s="5" t="s">
        <v>737</v>
      </c>
      <c r="B456" s="5" t="s">
        <v>736</v>
      </c>
      <c r="C456" s="5" t="s">
        <v>168</v>
      </c>
      <c r="D456" s="5">
        <v>1.2E-4</v>
      </c>
      <c r="E456" s="5">
        <v>62</v>
      </c>
      <c r="F456" s="5">
        <v>59</v>
      </c>
      <c r="G456" s="5">
        <v>67</v>
      </c>
      <c r="H456" s="5">
        <v>63</v>
      </c>
      <c r="I456" s="4">
        <v>30</v>
      </c>
      <c r="J456" s="4">
        <v>26</v>
      </c>
      <c r="K456" s="5">
        <v>50</v>
      </c>
      <c r="L456" s="5">
        <v>47</v>
      </c>
      <c r="M456" s="6">
        <f t="shared" si="14"/>
        <v>0.4838709677419355</v>
      </c>
      <c r="N456" s="6">
        <f t="shared" si="15"/>
        <v>0.44067796610169491</v>
      </c>
    </row>
    <row r="457" spans="1:14">
      <c r="A457" s="5" t="s">
        <v>735</v>
      </c>
      <c r="B457" s="5" t="s">
        <v>734</v>
      </c>
      <c r="C457" s="5" t="s">
        <v>283</v>
      </c>
      <c r="D457" s="5">
        <v>2.3999999999999998E-3</v>
      </c>
      <c r="E457" s="5">
        <v>8</v>
      </c>
      <c r="F457" s="5">
        <v>4</v>
      </c>
      <c r="G457" s="5">
        <v>25</v>
      </c>
      <c r="H457" s="5">
        <v>26</v>
      </c>
      <c r="I457" s="4">
        <v>16</v>
      </c>
      <c r="J457" s="4">
        <v>11</v>
      </c>
      <c r="K457" s="5">
        <v>24</v>
      </c>
      <c r="L457" s="5">
        <v>25</v>
      </c>
      <c r="M457" s="6">
        <f t="shared" si="14"/>
        <v>2</v>
      </c>
      <c r="N457" s="6">
        <f t="shared" si="15"/>
        <v>2.75</v>
      </c>
    </row>
    <row r="458" spans="1:14">
      <c r="A458" s="5" t="s">
        <v>733</v>
      </c>
      <c r="B458" s="5" t="s">
        <v>732</v>
      </c>
      <c r="C458" s="5" t="s">
        <v>731</v>
      </c>
      <c r="D458" s="5" t="s">
        <v>40</v>
      </c>
      <c r="E458" s="5">
        <v>2</v>
      </c>
      <c r="F458" s="5">
        <v>1</v>
      </c>
      <c r="G458" s="5">
        <v>27</v>
      </c>
      <c r="H458" s="5">
        <v>28</v>
      </c>
      <c r="I458" s="4">
        <v>1</v>
      </c>
      <c r="J458" s="4">
        <v>1</v>
      </c>
      <c r="K458" s="5">
        <v>11</v>
      </c>
      <c r="L458" s="5">
        <v>11</v>
      </c>
      <c r="M458" s="6">
        <f t="shared" si="14"/>
        <v>0.5</v>
      </c>
      <c r="N458" s="6">
        <f t="shared" si="15"/>
        <v>1</v>
      </c>
    </row>
    <row r="459" spans="1:14">
      <c r="A459" s="5" t="s">
        <v>730</v>
      </c>
      <c r="B459" s="5" t="s">
        <v>729</v>
      </c>
      <c r="C459" s="5" t="s">
        <v>165</v>
      </c>
      <c r="D459" s="5">
        <v>1.1000000000000001E-3</v>
      </c>
      <c r="E459" s="5">
        <v>32</v>
      </c>
      <c r="F459" s="5">
        <v>29</v>
      </c>
      <c r="G459" s="5">
        <v>56</v>
      </c>
      <c r="H459" s="5">
        <v>58</v>
      </c>
      <c r="I459" s="4">
        <v>38</v>
      </c>
      <c r="J459" s="4">
        <v>38</v>
      </c>
      <c r="K459" s="5">
        <v>52</v>
      </c>
      <c r="L459" s="5">
        <v>56</v>
      </c>
      <c r="M459" s="6">
        <f t="shared" si="14"/>
        <v>1.1875</v>
      </c>
      <c r="N459" s="6">
        <f t="shared" si="15"/>
        <v>1.3103448275862069</v>
      </c>
    </row>
    <row r="460" spans="1:14">
      <c r="A460" s="5" t="s">
        <v>728</v>
      </c>
      <c r="B460" s="5" t="s">
        <v>727</v>
      </c>
      <c r="C460" s="5" t="s">
        <v>154</v>
      </c>
      <c r="D460" s="5">
        <v>1.1E-4</v>
      </c>
      <c r="E460" s="5">
        <v>21</v>
      </c>
      <c r="F460" s="5">
        <v>19</v>
      </c>
      <c r="G460" s="5">
        <v>10</v>
      </c>
      <c r="H460" s="5">
        <v>12</v>
      </c>
      <c r="I460" s="4">
        <v>21</v>
      </c>
      <c r="J460" s="4">
        <v>19</v>
      </c>
      <c r="K460" s="5">
        <v>5</v>
      </c>
      <c r="L460" s="5">
        <v>4</v>
      </c>
      <c r="M460" s="6">
        <f t="shared" si="14"/>
        <v>1</v>
      </c>
      <c r="N460" s="6">
        <f t="shared" si="15"/>
        <v>1</v>
      </c>
    </row>
    <row r="461" spans="1:14">
      <c r="A461" s="5" t="s">
        <v>726</v>
      </c>
      <c r="B461" s="5" t="s">
        <v>725</v>
      </c>
      <c r="C461" s="5" t="s">
        <v>724</v>
      </c>
      <c r="D461" s="5">
        <v>8.6999999999999994E-3</v>
      </c>
      <c r="E461" s="5">
        <v>12</v>
      </c>
      <c r="F461" s="5">
        <v>8</v>
      </c>
      <c r="G461" s="5">
        <v>28</v>
      </c>
      <c r="H461" s="5">
        <v>34</v>
      </c>
      <c r="I461" s="4">
        <v>8</v>
      </c>
      <c r="J461" s="4">
        <v>6</v>
      </c>
      <c r="K461" s="5">
        <v>9</v>
      </c>
      <c r="L461" s="5">
        <v>14</v>
      </c>
      <c r="M461" s="6">
        <f t="shared" si="14"/>
        <v>0.66666666666666663</v>
      </c>
      <c r="N461" s="6">
        <f t="shared" si="15"/>
        <v>0.75</v>
      </c>
    </row>
    <row r="462" spans="1:14">
      <c r="A462" s="5" t="s">
        <v>723</v>
      </c>
      <c r="B462" s="5" t="s">
        <v>722</v>
      </c>
      <c r="C462" s="5" t="s">
        <v>62</v>
      </c>
      <c r="D462" s="5">
        <v>8.8999999999999996E-2</v>
      </c>
      <c r="E462" s="5">
        <v>2</v>
      </c>
      <c r="F462" s="5">
        <v>2</v>
      </c>
      <c r="G462" s="5">
        <v>3</v>
      </c>
      <c r="H462" s="5">
        <v>6</v>
      </c>
      <c r="I462" s="4">
        <v>1</v>
      </c>
      <c r="J462" s="4">
        <v>1</v>
      </c>
      <c r="K462" s="5">
        <v>1</v>
      </c>
      <c r="L462" s="5">
        <v>1</v>
      </c>
      <c r="M462" s="6">
        <f t="shared" si="14"/>
        <v>0.5</v>
      </c>
      <c r="N462" s="6">
        <f t="shared" si="15"/>
        <v>0.5</v>
      </c>
    </row>
    <row r="463" spans="1:14">
      <c r="A463" s="5" t="s">
        <v>721</v>
      </c>
      <c r="B463" s="5" t="s">
        <v>720</v>
      </c>
      <c r="C463" s="5" t="s">
        <v>283</v>
      </c>
      <c r="D463" s="5">
        <v>3.5999999999999999E-3</v>
      </c>
      <c r="E463" s="5">
        <v>4</v>
      </c>
      <c r="F463" s="5">
        <v>3</v>
      </c>
      <c r="G463" s="5">
        <v>12</v>
      </c>
      <c r="H463" s="5">
        <v>14</v>
      </c>
      <c r="I463" s="4">
        <v>3</v>
      </c>
      <c r="J463" s="4">
        <v>5</v>
      </c>
      <c r="K463" s="5">
        <v>8</v>
      </c>
      <c r="L463" s="5">
        <v>8</v>
      </c>
      <c r="M463" s="6">
        <f t="shared" si="14"/>
        <v>0.75</v>
      </c>
      <c r="N463" s="6">
        <f t="shared" si="15"/>
        <v>1.6666666666666667</v>
      </c>
    </row>
    <row r="464" spans="1:14">
      <c r="A464" s="5" t="s">
        <v>719</v>
      </c>
      <c r="B464" s="5" t="s">
        <v>718</v>
      </c>
      <c r="C464" s="5" t="s">
        <v>159</v>
      </c>
      <c r="D464" s="5" t="s">
        <v>40</v>
      </c>
      <c r="E464" s="5">
        <v>123</v>
      </c>
      <c r="F464" s="5">
        <v>118</v>
      </c>
      <c r="G464" s="5">
        <v>74</v>
      </c>
      <c r="H464" s="5">
        <v>75</v>
      </c>
      <c r="I464" s="4">
        <v>133</v>
      </c>
      <c r="J464" s="4">
        <v>121</v>
      </c>
      <c r="K464" s="5">
        <v>54</v>
      </c>
      <c r="L464" s="5">
        <v>48</v>
      </c>
      <c r="M464" s="6">
        <f t="shared" si="14"/>
        <v>1.0813008130081301</v>
      </c>
      <c r="N464" s="6">
        <f t="shared" si="15"/>
        <v>1.0254237288135593</v>
      </c>
    </row>
    <row r="465" spans="1:14">
      <c r="A465" s="5" t="s">
        <v>717</v>
      </c>
      <c r="B465" s="5" t="s">
        <v>716</v>
      </c>
      <c r="C465" s="5" t="s">
        <v>715</v>
      </c>
      <c r="D465" s="5">
        <v>9.1000000000000004E-3</v>
      </c>
      <c r="E465" s="5">
        <v>9</v>
      </c>
      <c r="F465" s="5">
        <v>8</v>
      </c>
      <c r="G465" s="5">
        <v>20</v>
      </c>
      <c r="H465" s="5">
        <v>22</v>
      </c>
      <c r="I465" s="4">
        <v>12</v>
      </c>
      <c r="J465" s="4">
        <v>8</v>
      </c>
      <c r="K465" s="5">
        <v>13</v>
      </c>
      <c r="L465" s="5">
        <v>11</v>
      </c>
      <c r="M465" s="6">
        <f t="shared" si="14"/>
        <v>1.3333333333333333</v>
      </c>
      <c r="N465" s="6">
        <f t="shared" si="15"/>
        <v>1</v>
      </c>
    </row>
    <row r="466" spans="1:14">
      <c r="A466" s="5" t="s">
        <v>714</v>
      </c>
      <c r="B466" s="5" t="s">
        <v>713</v>
      </c>
      <c r="C466" s="5" t="s">
        <v>712</v>
      </c>
      <c r="D466" s="5">
        <v>3.6999999999999998E-2</v>
      </c>
      <c r="E466" s="5">
        <v>4</v>
      </c>
      <c r="F466" s="5">
        <v>5</v>
      </c>
      <c r="G466" s="5">
        <v>14</v>
      </c>
      <c r="H466" s="5">
        <v>15</v>
      </c>
      <c r="I466" s="4">
        <v>1</v>
      </c>
      <c r="J466" s="4">
        <v>4</v>
      </c>
      <c r="K466" s="5">
        <v>13</v>
      </c>
      <c r="L466" s="5">
        <v>7</v>
      </c>
      <c r="M466" s="6">
        <f t="shared" si="14"/>
        <v>0.25</v>
      </c>
      <c r="N466" s="6">
        <f t="shared" si="15"/>
        <v>0.8</v>
      </c>
    </row>
    <row r="467" spans="1:14">
      <c r="A467" s="5" t="s">
        <v>711</v>
      </c>
      <c r="B467" s="5" t="s">
        <v>710</v>
      </c>
      <c r="C467" s="5" t="s">
        <v>37</v>
      </c>
      <c r="D467" s="5">
        <v>0.2</v>
      </c>
      <c r="E467" s="5">
        <v>4</v>
      </c>
      <c r="F467" s="5">
        <v>1</v>
      </c>
      <c r="G467" s="5">
        <v>10</v>
      </c>
      <c r="H467" s="5">
        <v>9</v>
      </c>
      <c r="I467" s="4">
        <v>2</v>
      </c>
      <c r="J467" s="4">
        <v>5</v>
      </c>
      <c r="K467" s="5">
        <v>4</v>
      </c>
      <c r="L467" s="5">
        <v>9</v>
      </c>
      <c r="M467" s="6">
        <f t="shared" si="14"/>
        <v>0.5</v>
      </c>
      <c r="N467" s="6">
        <f t="shared" si="15"/>
        <v>5</v>
      </c>
    </row>
    <row r="468" spans="1:14">
      <c r="A468" s="5" t="s">
        <v>709</v>
      </c>
      <c r="B468" s="5" t="s">
        <v>708</v>
      </c>
      <c r="C468" s="5" t="s">
        <v>62</v>
      </c>
      <c r="D468" s="5" t="s">
        <v>40</v>
      </c>
      <c r="E468" s="5">
        <v>3</v>
      </c>
      <c r="F468" s="5">
        <v>2</v>
      </c>
      <c r="G468" s="5">
        <v>47</v>
      </c>
      <c r="H468" s="5">
        <v>50</v>
      </c>
      <c r="I468" s="4">
        <v>1</v>
      </c>
      <c r="J468" s="4">
        <v>3</v>
      </c>
      <c r="K468" s="5">
        <v>26</v>
      </c>
      <c r="L468" s="5">
        <v>23</v>
      </c>
      <c r="M468" s="6">
        <f t="shared" si="14"/>
        <v>0.33333333333333331</v>
      </c>
      <c r="N468" s="6">
        <f t="shared" si="15"/>
        <v>1.5</v>
      </c>
    </row>
    <row r="469" spans="1:14">
      <c r="A469" s="5" t="s">
        <v>707</v>
      </c>
      <c r="B469" s="5" t="s">
        <v>706</v>
      </c>
      <c r="C469" s="5" t="s">
        <v>142</v>
      </c>
      <c r="D469" s="5">
        <v>2.5999999999999999E-2</v>
      </c>
      <c r="E469" s="5">
        <v>3</v>
      </c>
      <c r="F469" s="5">
        <v>3</v>
      </c>
      <c r="G469" s="5">
        <v>2</v>
      </c>
      <c r="H469" s="5">
        <v>2</v>
      </c>
      <c r="I469" s="4">
        <v>2</v>
      </c>
      <c r="J469" s="4">
        <v>1</v>
      </c>
      <c r="K469" s="5">
        <v>0</v>
      </c>
      <c r="L469" s="5">
        <v>1</v>
      </c>
      <c r="M469" s="6">
        <f t="shared" si="14"/>
        <v>0.66666666666666663</v>
      </c>
      <c r="N469" s="6">
        <f t="shared" si="15"/>
        <v>0.33333333333333331</v>
      </c>
    </row>
    <row r="470" spans="1:14">
      <c r="A470" s="5" t="s">
        <v>705</v>
      </c>
      <c r="B470" s="5" t="s">
        <v>704</v>
      </c>
      <c r="C470" s="5" t="s">
        <v>280</v>
      </c>
      <c r="D470" s="5">
        <v>2.1000000000000001E-4</v>
      </c>
      <c r="E470" s="5">
        <v>4</v>
      </c>
      <c r="F470" s="5">
        <v>5</v>
      </c>
      <c r="G470" s="5">
        <v>30</v>
      </c>
      <c r="H470" s="5">
        <v>32</v>
      </c>
      <c r="I470" s="4">
        <v>6</v>
      </c>
      <c r="J470" s="4">
        <v>8</v>
      </c>
      <c r="K470" s="5">
        <v>22</v>
      </c>
      <c r="L470" s="5">
        <v>19</v>
      </c>
      <c r="M470" s="6">
        <f t="shared" si="14"/>
        <v>1.5</v>
      </c>
      <c r="N470" s="6">
        <f t="shared" si="15"/>
        <v>1.6</v>
      </c>
    </row>
    <row r="471" spans="1:14">
      <c r="A471" s="5" t="s">
        <v>703</v>
      </c>
      <c r="B471" s="5" t="s">
        <v>702</v>
      </c>
      <c r="C471" s="5" t="s">
        <v>277</v>
      </c>
      <c r="D471" s="5">
        <v>4.7000000000000002E-3</v>
      </c>
      <c r="E471" s="5">
        <v>7</v>
      </c>
      <c r="F471" s="5">
        <v>5</v>
      </c>
      <c r="G471" s="5">
        <v>1</v>
      </c>
      <c r="H471" s="5">
        <v>2</v>
      </c>
      <c r="I471" s="4">
        <v>2</v>
      </c>
      <c r="J471" s="4">
        <v>2</v>
      </c>
      <c r="K471" s="5">
        <v>1</v>
      </c>
      <c r="L471" s="5">
        <v>1</v>
      </c>
      <c r="M471" s="6">
        <f t="shared" si="14"/>
        <v>0.2857142857142857</v>
      </c>
      <c r="N471" s="6">
        <f t="shared" si="15"/>
        <v>0.4</v>
      </c>
    </row>
    <row r="472" spans="1:14">
      <c r="A472" s="5" t="s">
        <v>701</v>
      </c>
      <c r="B472" s="5" t="s">
        <v>700</v>
      </c>
      <c r="C472" s="5" t="s">
        <v>223</v>
      </c>
      <c r="D472" s="5" t="s">
        <v>40</v>
      </c>
      <c r="E472" s="5">
        <v>3</v>
      </c>
      <c r="F472" s="5">
        <v>4</v>
      </c>
      <c r="G472" s="5">
        <v>59</v>
      </c>
      <c r="H472" s="5">
        <v>54</v>
      </c>
      <c r="I472" s="4">
        <v>3</v>
      </c>
      <c r="J472" s="4">
        <v>2</v>
      </c>
      <c r="K472" s="5">
        <v>26</v>
      </c>
      <c r="L472" s="5">
        <v>23</v>
      </c>
      <c r="M472" s="6">
        <f t="shared" si="14"/>
        <v>1</v>
      </c>
      <c r="N472" s="6">
        <f t="shared" si="15"/>
        <v>0.5</v>
      </c>
    </row>
    <row r="473" spans="1:14">
      <c r="A473" s="5" t="s">
        <v>699</v>
      </c>
      <c r="B473" s="5" t="s">
        <v>698</v>
      </c>
      <c r="C473" s="5" t="s">
        <v>203</v>
      </c>
      <c r="D473" s="5">
        <v>6.8000000000000005E-4</v>
      </c>
      <c r="E473" s="5">
        <v>32</v>
      </c>
      <c r="F473" s="5">
        <v>29</v>
      </c>
      <c r="G473" s="5">
        <v>75</v>
      </c>
      <c r="H473" s="5">
        <v>79</v>
      </c>
      <c r="I473" s="4">
        <v>35</v>
      </c>
      <c r="J473" s="4">
        <v>42</v>
      </c>
      <c r="K473" s="5">
        <v>63</v>
      </c>
      <c r="L473" s="5">
        <v>61</v>
      </c>
      <c r="M473" s="6">
        <f t="shared" si="14"/>
        <v>1.09375</v>
      </c>
      <c r="N473" s="6">
        <f t="shared" si="15"/>
        <v>1.4482758620689655</v>
      </c>
    </row>
    <row r="474" spans="1:14">
      <c r="A474" s="5" t="s">
        <v>697</v>
      </c>
      <c r="B474" s="5" t="s">
        <v>696</v>
      </c>
      <c r="C474" s="5" t="s">
        <v>53</v>
      </c>
      <c r="D474" s="5">
        <v>5.6000000000000001E-2</v>
      </c>
      <c r="E474" s="5">
        <v>3</v>
      </c>
      <c r="F474" s="5">
        <v>3</v>
      </c>
      <c r="G474" s="5">
        <v>7</v>
      </c>
      <c r="H474" s="5">
        <v>9</v>
      </c>
      <c r="I474" s="4">
        <v>5</v>
      </c>
      <c r="J474" s="4">
        <v>6</v>
      </c>
      <c r="K474" s="5">
        <v>6</v>
      </c>
      <c r="L474" s="5">
        <v>8</v>
      </c>
      <c r="M474" s="6">
        <f t="shared" si="14"/>
        <v>1.6666666666666667</v>
      </c>
      <c r="N474" s="6">
        <f t="shared" si="15"/>
        <v>2</v>
      </c>
    </row>
    <row r="475" spans="1:14">
      <c r="A475" s="5" t="s">
        <v>695</v>
      </c>
      <c r="B475" s="5" t="s">
        <v>694</v>
      </c>
      <c r="C475" s="5" t="s">
        <v>154</v>
      </c>
      <c r="D475" s="5">
        <v>0.2</v>
      </c>
      <c r="E475" s="5">
        <v>6</v>
      </c>
      <c r="F475" s="5">
        <v>14</v>
      </c>
      <c r="G475" s="5">
        <v>22</v>
      </c>
      <c r="H475" s="5">
        <v>26</v>
      </c>
      <c r="I475" s="4">
        <v>18</v>
      </c>
      <c r="J475" s="4">
        <v>17</v>
      </c>
      <c r="K475" s="5">
        <v>15</v>
      </c>
      <c r="L475" s="5">
        <v>20</v>
      </c>
      <c r="M475" s="6">
        <f t="shared" si="14"/>
        <v>3</v>
      </c>
      <c r="N475" s="6">
        <f t="shared" si="15"/>
        <v>1.2142857142857142</v>
      </c>
    </row>
    <row r="476" spans="1:14">
      <c r="A476" s="5" t="s">
        <v>693</v>
      </c>
      <c r="B476" s="5" t="s">
        <v>692</v>
      </c>
      <c r="C476" s="5" t="s">
        <v>651</v>
      </c>
      <c r="D476" s="5">
        <v>0.12</v>
      </c>
      <c r="E476" s="5">
        <v>4</v>
      </c>
      <c r="F476" s="5">
        <v>10</v>
      </c>
      <c r="G476" s="5">
        <v>18</v>
      </c>
      <c r="H476" s="5">
        <v>21</v>
      </c>
      <c r="I476" s="4">
        <v>13</v>
      </c>
      <c r="J476" s="4">
        <v>13</v>
      </c>
      <c r="K476" s="5">
        <v>12</v>
      </c>
      <c r="L476" s="5">
        <v>16</v>
      </c>
      <c r="M476" s="6">
        <f t="shared" si="14"/>
        <v>3.25</v>
      </c>
      <c r="N476" s="6">
        <f t="shared" si="15"/>
        <v>1.3</v>
      </c>
    </row>
    <row r="477" spans="1:14">
      <c r="A477" s="5" t="s">
        <v>691</v>
      </c>
      <c r="B477" s="5" t="s">
        <v>690</v>
      </c>
      <c r="C477" s="5" t="s">
        <v>139</v>
      </c>
      <c r="D477" s="5" t="s">
        <v>40</v>
      </c>
      <c r="E477" s="5">
        <v>29</v>
      </c>
      <c r="F477" s="5">
        <v>25</v>
      </c>
      <c r="G477" s="5">
        <v>301</v>
      </c>
      <c r="H477" s="5">
        <v>321</v>
      </c>
      <c r="I477" s="4">
        <v>36</v>
      </c>
      <c r="J477" s="4">
        <v>25</v>
      </c>
      <c r="K477" s="5">
        <v>176</v>
      </c>
      <c r="L477" s="5">
        <v>167</v>
      </c>
      <c r="M477" s="6">
        <f t="shared" si="14"/>
        <v>1.2413793103448276</v>
      </c>
      <c r="N477" s="6">
        <f t="shared" si="15"/>
        <v>1</v>
      </c>
    </row>
    <row r="478" spans="1:14">
      <c r="A478" s="5" t="s">
        <v>689</v>
      </c>
      <c r="B478" s="5" t="s">
        <v>688</v>
      </c>
      <c r="C478" s="5" t="s">
        <v>331</v>
      </c>
      <c r="D478" s="5">
        <v>1.7999999999999999E-2</v>
      </c>
      <c r="E478" s="5">
        <v>102</v>
      </c>
      <c r="F478" s="5">
        <v>90</v>
      </c>
      <c r="G478" s="5">
        <v>98</v>
      </c>
      <c r="H478" s="5">
        <v>92</v>
      </c>
      <c r="I478" s="4">
        <v>106</v>
      </c>
      <c r="J478" s="4">
        <v>106</v>
      </c>
      <c r="K478" s="5">
        <v>74</v>
      </c>
      <c r="L478" s="5">
        <v>79</v>
      </c>
      <c r="M478" s="6">
        <f t="shared" si="14"/>
        <v>1.0392156862745099</v>
      </c>
      <c r="N478" s="6">
        <f t="shared" si="15"/>
        <v>1.1777777777777778</v>
      </c>
    </row>
    <row r="479" spans="1:14">
      <c r="A479" s="5" t="s">
        <v>687</v>
      </c>
      <c r="B479" s="5" t="s">
        <v>686</v>
      </c>
      <c r="C479" s="5" t="s">
        <v>37</v>
      </c>
      <c r="D479" s="5">
        <v>0.09</v>
      </c>
      <c r="E479" s="5">
        <v>1</v>
      </c>
      <c r="F479" s="5">
        <v>1</v>
      </c>
      <c r="G479" s="5">
        <v>2</v>
      </c>
      <c r="H479" s="5">
        <v>1</v>
      </c>
      <c r="I479" s="4">
        <v>4</v>
      </c>
      <c r="J479" s="4">
        <v>4</v>
      </c>
      <c r="K479" s="5">
        <v>1</v>
      </c>
      <c r="L479" s="5">
        <v>3</v>
      </c>
      <c r="M479" s="6">
        <f t="shared" si="14"/>
        <v>4</v>
      </c>
      <c r="N479" s="6">
        <f t="shared" si="15"/>
        <v>4</v>
      </c>
    </row>
    <row r="480" spans="1:14">
      <c r="A480" s="5" t="s">
        <v>685</v>
      </c>
      <c r="B480" s="5" t="s">
        <v>684</v>
      </c>
      <c r="C480" s="5" t="s">
        <v>114</v>
      </c>
      <c r="D480" s="5">
        <v>1.8E-3</v>
      </c>
      <c r="E480" s="5">
        <v>31</v>
      </c>
      <c r="F480" s="5">
        <v>29</v>
      </c>
      <c r="G480" s="5">
        <v>17</v>
      </c>
      <c r="H480" s="5">
        <v>20</v>
      </c>
      <c r="I480" s="4">
        <v>43</v>
      </c>
      <c r="J480" s="4">
        <v>47</v>
      </c>
      <c r="K480" s="5">
        <v>24</v>
      </c>
      <c r="L480" s="5">
        <v>26</v>
      </c>
      <c r="M480" s="6">
        <f t="shared" si="14"/>
        <v>1.3870967741935485</v>
      </c>
      <c r="N480" s="6">
        <f t="shared" si="15"/>
        <v>1.6206896551724137</v>
      </c>
    </row>
    <row r="481" spans="1:14">
      <c r="A481" s="5" t="s">
        <v>683</v>
      </c>
      <c r="B481" s="5" t="s">
        <v>682</v>
      </c>
      <c r="C481" s="5" t="s">
        <v>74</v>
      </c>
      <c r="D481" s="5">
        <v>3.8E-3</v>
      </c>
      <c r="E481" s="5">
        <v>28</v>
      </c>
      <c r="F481" s="5">
        <v>28</v>
      </c>
      <c r="G481" s="5">
        <v>56</v>
      </c>
      <c r="H481" s="5">
        <v>52</v>
      </c>
      <c r="I481" s="4">
        <v>31</v>
      </c>
      <c r="J481" s="4">
        <v>28</v>
      </c>
      <c r="K481" s="5">
        <v>50</v>
      </c>
      <c r="L481" s="5">
        <v>42</v>
      </c>
      <c r="M481" s="6">
        <f t="shared" si="14"/>
        <v>1.1071428571428572</v>
      </c>
      <c r="N481" s="6">
        <f t="shared" si="15"/>
        <v>1</v>
      </c>
    </row>
    <row r="482" spans="1:14">
      <c r="A482" s="5" t="s">
        <v>681</v>
      </c>
      <c r="B482" s="5" t="s">
        <v>680</v>
      </c>
      <c r="C482" s="5" t="s">
        <v>142</v>
      </c>
      <c r="D482" s="5">
        <v>5.8000000000000003E-2</v>
      </c>
      <c r="E482" s="5">
        <v>8</v>
      </c>
      <c r="F482" s="5">
        <v>12</v>
      </c>
      <c r="G482" s="5">
        <v>18</v>
      </c>
      <c r="H482" s="5">
        <v>15</v>
      </c>
      <c r="I482" s="4">
        <v>7</v>
      </c>
      <c r="J482" s="4">
        <v>7</v>
      </c>
      <c r="K482" s="5">
        <v>8</v>
      </c>
      <c r="L482" s="5">
        <v>8</v>
      </c>
      <c r="M482" s="6">
        <f t="shared" si="14"/>
        <v>0.875</v>
      </c>
      <c r="N482" s="6">
        <f t="shared" si="15"/>
        <v>0.58333333333333337</v>
      </c>
    </row>
    <row r="483" spans="1:14">
      <c r="A483" s="5" t="s">
        <v>679</v>
      </c>
      <c r="B483" s="5" t="s">
        <v>678</v>
      </c>
      <c r="C483" s="5" t="s">
        <v>277</v>
      </c>
      <c r="D483" s="5">
        <v>3.4000000000000002E-2</v>
      </c>
      <c r="E483" s="5">
        <v>1</v>
      </c>
      <c r="F483" s="5">
        <v>2</v>
      </c>
      <c r="G483" s="5">
        <v>14</v>
      </c>
      <c r="H483" s="5">
        <v>15</v>
      </c>
      <c r="I483" s="4">
        <v>3</v>
      </c>
      <c r="J483" s="4">
        <v>3</v>
      </c>
      <c r="K483" s="5">
        <v>12</v>
      </c>
      <c r="L483" s="5">
        <v>5</v>
      </c>
      <c r="M483" s="6">
        <f t="shared" si="14"/>
        <v>3</v>
      </c>
      <c r="N483" s="6">
        <f t="shared" si="15"/>
        <v>1.5</v>
      </c>
    </row>
    <row r="484" spans="1:14">
      <c r="A484" s="5" t="s">
        <v>677</v>
      </c>
      <c r="B484" s="5" t="s">
        <v>676</v>
      </c>
      <c r="C484" s="5" t="s">
        <v>322</v>
      </c>
      <c r="D484" s="5">
        <v>4.8999999999999998E-4</v>
      </c>
      <c r="E484" s="5">
        <v>181</v>
      </c>
      <c r="F484" s="5">
        <v>175</v>
      </c>
      <c r="G484" s="5">
        <v>151</v>
      </c>
      <c r="H484" s="5">
        <v>144</v>
      </c>
      <c r="I484" s="4">
        <v>117</v>
      </c>
      <c r="J484" s="4">
        <v>125</v>
      </c>
      <c r="K484" s="5">
        <v>108</v>
      </c>
      <c r="L484" s="5">
        <v>102</v>
      </c>
      <c r="M484" s="6">
        <f t="shared" si="14"/>
        <v>0.64640883977900554</v>
      </c>
      <c r="N484" s="6">
        <f t="shared" si="15"/>
        <v>0.7142857142857143</v>
      </c>
    </row>
    <row r="485" spans="1:14">
      <c r="A485" s="5" t="s">
        <v>675</v>
      </c>
      <c r="B485" s="5" t="s">
        <v>674</v>
      </c>
      <c r="C485" s="5" t="s">
        <v>269</v>
      </c>
      <c r="D485" s="5" t="s">
        <v>40</v>
      </c>
      <c r="E485" s="5">
        <v>43</v>
      </c>
      <c r="F485" s="5">
        <v>42</v>
      </c>
      <c r="G485" s="5">
        <v>0</v>
      </c>
      <c r="H485" s="5">
        <v>0</v>
      </c>
      <c r="I485" s="4">
        <v>37</v>
      </c>
      <c r="J485" s="4">
        <v>39</v>
      </c>
      <c r="K485" s="5">
        <v>0</v>
      </c>
      <c r="L485" s="5">
        <v>0</v>
      </c>
      <c r="M485" s="6">
        <f t="shared" si="14"/>
        <v>0.86046511627906974</v>
      </c>
      <c r="N485" s="6">
        <f t="shared" si="15"/>
        <v>0.9285714285714286</v>
      </c>
    </row>
    <row r="486" spans="1:14">
      <c r="A486" s="5" t="s">
        <v>673</v>
      </c>
      <c r="B486" s="5" t="s">
        <v>672</v>
      </c>
      <c r="C486" s="5" t="s">
        <v>130</v>
      </c>
      <c r="D486" s="5">
        <v>2.8E-3</v>
      </c>
      <c r="E486" s="5">
        <v>130</v>
      </c>
      <c r="F486" s="5">
        <v>113</v>
      </c>
      <c r="G486" s="5">
        <v>118</v>
      </c>
      <c r="H486" s="5">
        <v>116</v>
      </c>
      <c r="I486" s="4">
        <v>156</v>
      </c>
      <c r="J486" s="4">
        <v>143</v>
      </c>
      <c r="K486" s="5">
        <v>93</v>
      </c>
      <c r="L486" s="5">
        <v>97</v>
      </c>
      <c r="M486" s="6">
        <f t="shared" si="14"/>
        <v>1.2</v>
      </c>
      <c r="N486" s="6">
        <f t="shared" si="15"/>
        <v>1.2654867256637168</v>
      </c>
    </row>
    <row r="487" spans="1:14">
      <c r="A487" s="5" t="s">
        <v>671</v>
      </c>
      <c r="B487" s="5" t="s">
        <v>670</v>
      </c>
      <c r="C487" s="5" t="s">
        <v>41</v>
      </c>
      <c r="D487" s="5">
        <v>0.14000000000000001</v>
      </c>
      <c r="E487" s="5">
        <v>9</v>
      </c>
      <c r="F487" s="5">
        <v>5</v>
      </c>
      <c r="G487" s="5">
        <v>6</v>
      </c>
      <c r="H487" s="5">
        <v>7</v>
      </c>
      <c r="I487" s="4">
        <v>10</v>
      </c>
      <c r="J487" s="4">
        <v>10</v>
      </c>
      <c r="K487" s="5">
        <v>6</v>
      </c>
      <c r="L487" s="5">
        <v>5</v>
      </c>
      <c r="M487" s="6">
        <f t="shared" si="14"/>
        <v>1.1111111111111112</v>
      </c>
      <c r="N487" s="6">
        <f t="shared" si="15"/>
        <v>2</v>
      </c>
    </row>
    <row r="488" spans="1:14">
      <c r="A488" s="5" t="s">
        <v>669</v>
      </c>
      <c r="B488" s="5" t="s">
        <v>668</v>
      </c>
      <c r="C488" s="5" t="s">
        <v>68</v>
      </c>
      <c r="D488" s="5" t="s">
        <v>40</v>
      </c>
      <c r="E488" s="5">
        <v>65</v>
      </c>
      <c r="F488" s="5">
        <v>58</v>
      </c>
      <c r="G488" s="5">
        <v>29</v>
      </c>
      <c r="H488" s="5">
        <v>26</v>
      </c>
      <c r="I488" s="4">
        <v>64</v>
      </c>
      <c r="J488" s="4">
        <v>62</v>
      </c>
      <c r="K488" s="5">
        <v>26</v>
      </c>
      <c r="L488" s="5">
        <v>24</v>
      </c>
      <c r="M488" s="6">
        <f t="shared" si="14"/>
        <v>0.98461538461538467</v>
      </c>
      <c r="N488" s="6">
        <f t="shared" si="15"/>
        <v>1.0689655172413792</v>
      </c>
    </row>
    <row r="489" spans="1:14">
      <c r="A489" s="5" t="s">
        <v>667</v>
      </c>
      <c r="B489" s="5" t="s">
        <v>666</v>
      </c>
      <c r="C489" s="5" t="s">
        <v>94</v>
      </c>
      <c r="D489" s="5">
        <v>7.2999999999999996E-4</v>
      </c>
      <c r="E489" s="5">
        <v>6</v>
      </c>
      <c r="F489" s="5">
        <v>6</v>
      </c>
      <c r="G489" s="5">
        <v>0</v>
      </c>
      <c r="H489" s="5">
        <v>0</v>
      </c>
      <c r="I489" s="4">
        <v>3</v>
      </c>
      <c r="J489" s="4">
        <v>2</v>
      </c>
      <c r="K489" s="5">
        <v>0</v>
      </c>
      <c r="L489" s="5">
        <v>1</v>
      </c>
      <c r="M489" s="6">
        <f t="shared" si="14"/>
        <v>0.5</v>
      </c>
      <c r="N489" s="6">
        <f t="shared" si="15"/>
        <v>0.33333333333333331</v>
      </c>
    </row>
    <row r="490" spans="1:14">
      <c r="A490" s="5" t="s">
        <v>665</v>
      </c>
      <c r="B490" s="5" t="s">
        <v>664</v>
      </c>
      <c r="C490" s="5" t="s">
        <v>223</v>
      </c>
      <c r="D490" s="5">
        <v>8.0000000000000004E-4</v>
      </c>
      <c r="E490" s="5">
        <v>13</v>
      </c>
      <c r="F490" s="5">
        <v>9</v>
      </c>
      <c r="G490" s="5">
        <v>32</v>
      </c>
      <c r="H490" s="5">
        <v>32</v>
      </c>
      <c r="I490" s="4">
        <v>4</v>
      </c>
      <c r="J490" s="4">
        <v>4</v>
      </c>
      <c r="K490" s="5">
        <v>32</v>
      </c>
      <c r="L490" s="5">
        <v>26</v>
      </c>
      <c r="M490" s="6">
        <f t="shared" si="14"/>
        <v>0.30769230769230771</v>
      </c>
      <c r="N490" s="6">
        <f t="shared" si="15"/>
        <v>0.44444444444444442</v>
      </c>
    </row>
    <row r="491" spans="1:14">
      <c r="A491" s="5" t="s">
        <v>663</v>
      </c>
      <c r="B491" s="5" t="s">
        <v>662</v>
      </c>
      <c r="C491" s="5" t="s">
        <v>56</v>
      </c>
      <c r="D491" s="5">
        <v>1.6000000000000001E-3</v>
      </c>
      <c r="E491" s="5">
        <v>2</v>
      </c>
      <c r="F491" s="5">
        <v>3</v>
      </c>
      <c r="G491" s="5">
        <v>38</v>
      </c>
      <c r="H491" s="5">
        <v>31</v>
      </c>
      <c r="I491" s="4">
        <v>1</v>
      </c>
      <c r="J491" s="4">
        <v>4</v>
      </c>
      <c r="K491" s="5">
        <v>24</v>
      </c>
      <c r="L491" s="5">
        <v>19</v>
      </c>
      <c r="M491" s="6">
        <f t="shared" si="14"/>
        <v>0.5</v>
      </c>
      <c r="N491" s="6">
        <f t="shared" si="15"/>
        <v>1.3333333333333333</v>
      </c>
    </row>
    <row r="492" spans="1:14">
      <c r="A492" s="5" t="s">
        <v>661</v>
      </c>
      <c r="B492" s="5" t="s">
        <v>660</v>
      </c>
      <c r="C492" s="5" t="s">
        <v>71</v>
      </c>
      <c r="D492" s="5">
        <v>2.9999999999999997E-4</v>
      </c>
      <c r="E492" s="5">
        <v>6</v>
      </c>
      <c r="F492" s="5">
        <v>6</v>
      </c>
      <c r="G492" s="5">
        <v>21</v>
      </c>
      <c r="H492" s="5">
        <v>23</v>
      </c>
      <c r="I492" s="4">
        <v>6</v>
      </c>
      <c r="J492" s="4">
        <v>7</v>
      </c>
      <c r="K492" s="5">
        <v>13</v>
      </c>
      <c r="L492" s="5">
        <v>14</v>
      </c>
      <c r="M492" s="6">
        <f t="shared" si="14"/>
        <v>1</v>
      </c>
      <c r="N492" s="6">
        <f t="shared" si="15"/>
        <v>1.1666666666666667</v>
      </c>
    </row>
    <row r="493" spans="1:14">
      <c r="A493" s="5" t="s">
        <v>659</v>
      </c>
      <c r="B493" s="5" t="s">
        <v>658</v>
      </c>
      <c r="C493" s="5" t="s">
        <v>266</v>
      </c>
      <c r="D493" s="5" t="s">
        <v>40</v>
      </c>
      <c r="E493" s="5">
        <v>41</v>
      </c>
      <c r="F493" s="5">
        <v>41</v>
      </c>
      <c r="G493" s="5">
        <v>0</v>
      </c>
      <c r="H493" s="5">
        <v>0</v>
      </c>
      <c r="I493" s="4">
        <v>48</v>
      </c>
      <c r="J493" s="4">
        <v>46</v>
      </c>
      <c r="K493" s="5">
        <v>0</v>
      </c>
      <c r="L493" s="5">
        <v>0</v>
      </c>
      <c r="M493" s="6">
        <f t="shared" si="14"/>
        <v>1.1707317073170731</v>
      </c>
      <c r="N493" s="6">
        <f t="shared" si="15"/>
        <v>1.1219512195121952</v>
      </c>
    </row>
    <row r="494" spans="1:14">
      <c r="A494" s="5" t="s">
        <v>657</v>
      </c>
      <c r="B494" s="5" t="s">
        <v>656</v>
      </c>
      <c r="C494" s="5" t="s">
        <v>77</v>
      </c>
      <c r="D494" s="5">
        <v>1.9E-3</v>
      </c>
      <c r="E494" s="5">
        <v>4</v>
      </c>
      <c r="F494" s="5">
        <v>3</v>
      </c>
      <c r="G494" s="5">
        <v>14</v>
      </c>
      <c r="H494" s="5">
        <v>13</v>
      </c>
      <c r="I494" s="4">
        <v>5</v>
      </c>
      <c r="J494" s="4">
        <v>5</v>
      </c>
      <c r="K494" s="5">
        <v>10</v>
      </c>
      <c r="L494" s="5">
        <v>12</v>
      </c>
      <c r="M494" s="6">
        <f t="shared" si="14"/>
        <v>1.25</v>
      </c>
      <c r="N494" s="6">
        <f t="shared" si="15"/>
        <v>1.6666666666666667</v>
      </c>
    </row>
    <row r="495" spans="1:14">
      <c r="A495" s="5" t="s">
        <v>655</v>
      </c>
      <c r="B495" s="5" t="s">
        <v>654</v>
      </c>
      <c r="C495" s="5" t="s">
        <v>174</v>
      </c>
      <c r="D495" s="5">
        <v>0.02</v>
      </c>
      <c r="E495" s="5">
        <v>242</v>
      </c>
      <c r="F495" s="5">
        <v>231</v>
      </c>
      <c r="G495" s="5">
        <v>297</v>
      </c>
      <c r="H495" s="5">
        <v>291</v>
      </c>
      <c r="I495" s="4">
        <v>281</v>
      </c>
      <c r="J495" s="4">
        <v>281</v>
      </c>
      <c r="K495" s="5">
        <v>270</v>
      </c>
      <c r="L495" s="5">
        <v>259</v>
      </c>
      <c r="M495" s="6">
        <f t="shared" si="14"/>
        <v>1.1611570247933884</v>
      </c>
      <c r="N495" s="6">
        <f t="shared" si="15"/>
        <v>1.2164502164502164</v>
      </c>
    </row>
    <row r="496" spans="1:14">
      <c r="A496" s="5" t="s">
        <v>653</v>
      </c>
      <c r="B496" s="5" t="s">
        <v>652</v>
      </c>
      <c r="C496" s="5" t="s">
        <v>651</v>
      </c>
      <c r="D496" s="5">
        <v>1.2E-2</v>
      </c>
      <c r="E496" s="5">
        <v>16</v>
      </c>
      <c r="F496" s="5">
        <v>15</v>
      </c>
      <c r="G496" s="5">
        <v>18</v>
      </c>
      <c r="H496" s="5">
        <v>17</v>
      </c>
      <c r="I496" s="4">
        <v>16</v>
      </c>
      <c r="J496" s="4">
        <v>10</v>
      </c>
      <c r="K496" s="5">
        <v>4</v>
      </c>
      <c r="L496" s="5">
        <v>5</v>
      </c>
      <c r="M496" s="6">
        <f t="shared" si="14"/>
        <v>1</v>
      </c>
      <c r="N496" s="6">
        <f t="shared" si="15"/>
        <v>0.66666666666666663</v>
      </c>
    </row>
    <row r="497" spans="1:14">
      <c r="A497" s="5" t="s">
        <v>650</v>
      </c>
      <c r="B497" s="5" t="s">
        <v>649</v>
      </c>
      <c r="C497" s="5" t="s">
        <v>648</v>
      </c>
      <c r="D497" s="5">
        <v>3.3E-4</v>
      </c>
      <c r="E497" s="5">
        <v>441</v>
      </c>
      <c r="F497" s="5">
        <v>423</v>
      </c>
      <c r="G497" s="5">
        <v>369</v>
      </c>
      <c r="H497" s="5">
        <v>392</v>
      </c>
      <c r="I497" s="4">
        <v>471</v>
      </c>
      <c r="J497" s="4">
        <v>458</v>
      </c>
      <c r="K497" s="5">
        <v>283</v>
      </c>
      <c r="L497" s="5">
        <v>296</v>
      </c>
      <c r="M497" s="6">
        <f t="shared" si="14"/>
        <v>1.0680272108843538</v>
      </c>
      <c r="N497" s="6">
        <f t="shared" si="15"/>
        <v>1.08274231678487</v>
      </c>
    </row>
    <row r="498" spans="1:14">
      <c r="A498" s="5" t="s">
        <v>647</v>
      </c>
      <c r="B498" s="5" t="s">
        <v>646</v>
      </c>
      <c r="C498" s="5" t="s">
        <v>56</v>
      </c>
      <c r="D498" s="5">
        <v>1.6999999999999999E-3</v>
      </c>
      <c r="E498" s="5">
        <v>10</v>
      </c>
      <c r="F498" s="5">
        <v>7</v>
      </c>
      <c r="G498" s="5">
        <v>0</v>
      </c>
      <c r="H498" s="5">
        <v>1</v>
      </c>
      <c r="I498" s="4">
        <v>9</v>
      </c>
      <c r="J498" s="4">
        <v>9</v>
      </c>
      <c r="K498" s="5">
        <v>1</v>
      </c>
      <c r="L498" s="5">
        <v>1</v>
      </c>
      <c r="M498" s="6">
        <f t="shared" si="14"/>
        <v>0.9</v>
      </c>
      <c r="N498" s="6">
        <f t="shared" si="15"/>
        <v>1.2857142857142858</v>
      </c>
    </row>
    <row r="499" spans="1:14">
      <c r="A499" s="5" t="s">
        <v>645</v>
      </c>
      <c r="B499" s="5" t="s">
        <v>644</v>
      </c>
      <c r="C499" s="5" t="s">
        <v>596</v>
      </c>
      <c r="D499" s="5">
        <v>0.05</v>
      </c>
      <c r="E499" s="5">
        <v>2</v>
      </c>
      <c r="F499" s="5">
        <v>3</v>
      </c>
      <c r="G499" s="5">
        <v>6</v>
      </c>
      <c r="H499" s="5">
        <v>6</v>
      </c>
      <c r="I499" s="4">
        <v>2</v>
      </c>
      <c r="J499" s="4">
        <v>1</v>
      </c>
      <c r="K499" s="5">
        <v>4</v>
      </c>
      <c r="L499" s="5">
        <v>2</v>
      </c>
      <c r="M499" s="6">
        <f t="shared" si="14"/>
        <v>1</v>
      </c>
      <c r="N499" s="6">
        <f t="shared" si="15"/>
        <v>0.33333333333333331</v>
      </c>
    </row>
    <row r="500" spans="1:14">
      <c r="A500" s="5" t="s">
        <v>643</v>
      </c>
      <c r="B500" s="5" t="s">
        <v>642</v>
      </c>
      <c r="C500" s="5" t="s">
        <v>94</v>
      </c>
      <c r="D500" s="5">
        <v>7.4999999999999997E-3</v>
      </c>
      <c r="E500" s="5">
        <v>141</v>
      </c>
      <c r="F500" s="5">
        <v>135</v>
      </c>
      <c r="G500" s="5">
        <v>115</v>
      </c>
      <c r="H500" s="5">
        <v>118</v>
      </c>
      <c r="I500" s="4">
        <v>124</v>
      </c>
      <c r="J500" s="4">
        <v>133</v>
      </c>
      <c r="K500" s="5">
        <v>103</v>
      </c>
      <c r="L500" s="5">
        <v>108</v>
      </c>
      <c r="M500" s="6">
        <f t="shared" si="14"/>
        <v>0.87943262411347523</v>
      </c>
      <c r="N500" s="6">
        <f t="shared" si="15"/>
        <v>0.98518518518518516</v>
      </c>
    </row>
    <row r="501" spans="1:14">
      <c r="A501" s="5" t="s">
        <v>641</v>
      </c>
      <c r="B501" s="5" t="s">
        <v>640</v>
      </c>
      <c r="C501" s="5" t="s">
        <v>639</v>
      </c>
      <c r="D501" s="5">
        <v>2.0999999999999999E-3</v>
      </c>
      <c r="E501" s="5">
        <v>15</v>
      </c>
      <c r="F501" s="5">
        <v>16</v>
      </c>
      <c r="G501" s="5">
        <v>28</v>
      </c>
      <c r="H501" s="5">
        <v>25</v>
      </c>
      <c r="I501" s="4">
        <v>18</v>
      </c>
      <c r="J501" s="4">
        <v>18</v>
      </c>
      <c r="K501" s="5">
        <v>27</v>
      </c>
      <c r="L501" s="5">
        <v>26</v>
      </c>
      <c r="M501" s="6">
        <f t="shared" si="14"/>
        <v>1.2</v>
      </c>
      <c r="N501" s="6">
        <f t="shared" si="15"/>
        <v>1.125</v>
      </c>
    </row>
    <row r="502" spans="1:14">
      <c r="A502" s="5" t="s">
        <v>638</v>
      </c>
      <c r="B502" s="5" t="s">
        <v>637</v>
      </c>
      <c r="C502" s="5" t="s">
        <v>636</v>
      </c>
      <c r="D502" s="5" t="s">
        <v>40</v>
      </c>
      <c r="E502" s="5">
        <v>272</v>
      </c>
      <c r="F502" s="5">
        <v>262</v>
      </c>
      <c r="G502" s="5">
        <v>530</v>
      </c>
      <c r="H502" s="5">
        <v>534</v>
      </c>
      <c r="I502" s="4">
        <v>326</v>
      </c>
      <c r="J502" s="4">
        <v>279</v>
      </c>
      <c r="K502" s="5">
        <v>510</v>
      </c>
      <c r="L502" s="5">
        <v>502</v>
      </c>
      <c r="M502" s="6">
        <f t="shared" si="14"/>
        <v>1.1985294117647058</v>
      </c>
      <c r="N502" s="6">
        <f t="shared" si="15"/>
        <v>1.0648854961832062</v>
      </c>
    </row>
    <row r="503" spans="1:14">
      <c r="A503" s="5" t="s">
        <v>635</v>
      </c>
      <c r="B503" s="5" t="s">
        <v>634</v>
      </c>
      <c r="C503" s="5" t="s">
        <v>59</v>
      </c>
      <c r="D503" s="5">
        <v>8.5000000000000006E-2</v>
      </c>
      <c r="E503" s="5">
        <v>49</v>
      </c>
      <c r="F503" s="5">
        <v>46</v>
      </c>
      <c r="G503" s="5">
        <v>51</v>
      </c>
      <c r="H503" s="5">
        <v>56</v>
      </c>
      <c r="I503" s="4">
        <v>56</v>
      </c>
      <c r="J503" s="4">
        <v>63</v>
      </c>
      <c r="K503" s="5">
        <v>41</v>
      </c>
      <c r="L503" s="5">
        <v>42</v>
      </c>
      <c r="M503" s="6">
        <f t="shared" si="14"/>
        <v>1.1428571428571428</v>
      </c>
      <c r="N503" s="6">
        <f t="shared" si="15"/>
        <v>1.3695652173913044</v>
      </c>
    </row>
    <row r="504" spans="1:14">
      <c r="A504" s="5" t="s">
        <v>633</v>
      </c>
      <c r="B504" s="5" t="s">
        <v>632</v>
      </c>
      <c r="C504" s="5" t="s">
        <v>442</v>
      </c>
      <c r="D504" s="5">
        <v>8.2000000000000007E-3</v>
      </c>
      <c r="E504" s="5">
        <v>1</v>
      </c>
      <c r="F504" s="5">
        <v>1</v>
      </c>
      <c r="G504" s="5">
        <v>6</v>
      </c>
      <c r="H504" s="5">
        <v>8</v>
      </c>
      <c r="I504" s="4">
        <v>1</v>
      </c>
      <c r="J504" s="4">
        <v>2</v>
      </c>
      <c r="K504" s="5">
        <v>10</v>
      </c>
      <c r="L504" s="5">
        <v>7</v>
      </c>
      <c r="M504" s="6">
        <f t="shared" si="14"/>
        <v>1</v>
      </c>
      <c r="N504" s="6">
        <f t="shared" si="15"/>
        <v>2</v>
      </c>
    </row>
    <row r="505" spans="1:14">
      <c r="A505" s="5" t="s">
        <v>631</v>
      </c>
      <c r="B505" s="5" t="s">
        <v>630</v>
      </c>
      <c r="C505" s="5" t="s">
        <v>322</v>
      </c>
      <c r="D505" s="5">
        <v>4.4000000000000002E-4</v>
      </c>
      <c r="E505" s="5">
        <v>4</v>
      </c>
      <c r="F505" s="5">
        <v>4</v>
      </c>
      <c r="G505" s="5">
        <v>59</v>
      </c>
      <c r="H505" s="5">
        <v>50</v>
      </c>
      <c r="I505" s="4">
        <v>2</v>
      </c>
      <c r="J505" s="4">
        <v>3</v>
      </c>
      <c r="K505" s="5">
        <v>18</v>
      </c>
      <c r="L505" s="5">
        <v>14</v>
      </c>
      <c r="M505" s="6">
        <f t="shared" si="14"/>
        <v>0.5</v>
      </c>
      <c r="N505" s="6">
        <f t="shared" si="15"/>
        <v>0.75</v>
      </c>
    </row>
    <row r="506" spans="1:14">
      <c r="A506" s="5" t="s">
        <v>629</v>
      </c>
      <c r="B506" s="5" t="s">
        <v>628</v>
      </c>
      <c r="C506" s="5" t="s">
        <v>627</v>
      </c>
      <c r="D506" s="5">
        <v>0.74</v>
      </c>
      <c r="E506" s="5">
        <v>15</v>
      </c>
      <c r="F506" s="5">
        <v>20</v>
      </c>
      <c r="G506" s="5">
        <v>21</v>
      </c>
      <c r="H506" s="5">
        <v>15</v>
      </c>
      <c r="I506" s="4">
        <v>19</v>
      </c>
      <c r="J506" s="4">
        <v>14</v>
      </c>
      <c r="K506" s="5">
        <v>16</v>
      </c>
      <c r="L506" s="5">
        <v>20</v>
      </c>
      <c r="M506" s="6">
        <f t="shared" si="14"/>
        <v>1.2666666666666666</v>
      </c>
      <c r="N506" s="6">
        <f t="shared" si="15"/>
        <v>0.7</v>
      </c>
    </row>
    <row r="507" spans="1:14">
      <c r="A507" s="5" t="s">
        <v>626</v>
      </c>
      <c r="B507" s="5" t="s">
        <v>625</v>
      </c>
      <c r="C507" s="5" t="s">
        <v>193</v>
      </c>
      <c r="D507" s="5">
        <v>4.4000000000000003E-3</v>
      </c>
      <c r="E507" s="5">
        <v>42</v>
      </c>
      <c r="F507" s="5">
        <v>40</v>
      </c>
      <c r="G507" s="5">
        <v>70</v>
      </c>
      <c r="H507" s="5">
        <v>72</v>
      </c>
      <c r="I507" s="4">
        <v>70</v>
      </c>
      <c r="J507" s="4">
        <v>68</v>
      </c>
      <c r="K507" s="5">
        <v>48</v>
      </c>
      <c r="L507" s="5">
        <v>54</v>
      </c>
      <c r="M507" s="6">
        <f t="shared" si="14"/>
        <v>1.6666666666666667</v>
      </c>
      <c r="N507" s="6">
        <f t="shared" si="15"/>
        <v>1.7</v>
      </c>
    </row>
    <row r="508" spans="1:14">
      <c r="A508" s="5" t="s">
        <v>624</v>
      </c>
      <c r="B508" s="5" t="s">
        <v>623</v>
      </c>
      <c r="C508" s="5" t="s">
        <v>331</v>
      </c>
      <c r="D508" s="5">
        <v>3.4000000000000002E-4</v>
      </c>
      <c r="E508" s="5">
        <v>80</v>
      </c>
      <c r="F508" s="5">
        <v>64</v>
      </c>
      <c r="G508" s="5">
        <v>150</v>
      </c>
      <c r="H508" s="5">
        <v>145</v>
      </c>
      <c r="I508" s="4">
        <v>70</v>
      </c>
      <c r="J508" s="4">
        <v>56</v>
      </c>
      <c r="K508" s="5">
        <v>151</v>
      </c>
      <c r="L508" s="5">
        <v>142</v>
      </c>
      <c r="M508" s="6">
        <f t="shared" si="14"/>
        <v>0.875</v>
      </c>
      <c r="N508" s="6">
        <f t="shared" si="15"/>
        <v>0.875</v>
      </c>
    </row>
    <row r="509" spans="1:14">
      <c r="A509" s="5" t="s">
        <v>622</v>
      </c>
      <c r="B509" s="5" t="s">
        <v>621</v>
      </c>
      <c r="C509" s="5" t="s">
        <v>620</v>
      </c>
      <c r="D509" s="5">
        <v>6.7000000000000002E-4</v>
      </c>
      <c r="E509" s="5">
        <v>32</v>
      </c>
      <c r="F509" s="5">
        <v>26</v>
      </c>
      <c r="G509" s="5">
        <v>74</v>
      </c>
      <c r="H509" s="5">
        <v>65</v>
      </c>
      <c r="I509" s="4">
        <v>38</v>
      </c>
      <c r="J509" s="4">
        <v>32</v>
      </c>
      <c r="K509" s="5">
        <v>76</v>
      </c>
      <c r="L509" s="5">
        <v>71</v>
      </c>
      <c r="M509" s="6">
        <f t="shared" si="14"/>
        <v>1.1875</v>
      </c>
      <c r="N509" s="6">
        <f t="shared" si="15"/>
        <v>1.2307692307692308</v>
      </c>
    </row>
    <row r="510" spans="1:14">
      <c r="A510" s="5" t="s">
        <v>619</v>
      </c>
      <c r="B510" s="5" t="s">
        <v>618</v>
      </c>
      <c r="C510" s="5" t="s">
        <v>617</v>
      </c>
      <c r="D510" s="5">
        <v>5.3E-3</v>
      </c>
      <c r="E510" s="5">
        <v>9</v>
      </c>
      <c r="F510" s="5">
        <v>9</v>
      </c>
      <c r="G510" s="5">
        <v>33</v>
      </c>
      <c r="H510" s="5">
        <v>37</v>
      </c>
      <c r="I510" s="4">
        <v>16</v>
      </c>
      <c r="J510" s="4">
        <v>11</v>
      </c>
      <c r="K510" s="5">
        <v>24</v>
      </c>
      <c r="L510" s="5">
        <v>30</v>
      </c>
      <c r="M510" s="6">
        <f t="shared" si="14"/>
        <v>1.7777777777777777</v>
      </c>
      <c r="N510" s="6">
        <f t="shared" si="15"/>
        <v>1.2222222222222223</v>
      </c>
    </row>
    <row r="511" spans="1:14">
      <c r="A511" s="5" t="s">
        <v>616</v>
      </c>
      <c r="B511" s="5" t="s">
        <v>615</v>
      </c>
      <c r="C511" s="5" t="s">
        <v>614</v>
      </c>
      <c r="D511" s="5" t="s">
        <v>40</v>
      </c>
      <c r="E511" s="5">
        <v>10</v>
      </c>
      <c r="F511" s="5">
        <v>3</v>
      </c>
      <c r="G511" s="5">
        <v>208</v>
      </c>
      <c r="H511" s="5">
        <v>203</v>
      </c>
      <c r="I511" s="4">
        <v>9</v>
      </c>
      <c r="J511" s="4">
        <v>5</v>
      </c>
      <c r="K511" s="5">
        <v>84</v>
      </c>
      <c r="L511" s="5">
        <v>71</v>
      </c>
      <c r="M511" s="6">
        <f t="shared" si="14"/>
        <v>0.9</v>
      </c>
      <c r="N511" s="6">
        <f t="shared" si="15"/>
        <v>1.6666666666666667</v>
      </c>
    </row>
    <row r="512" spans="1:14">
      <c r="A512" s="5" t="s">
        <v>613</v>
      </c>
      <c r="B512" s="5" t="s">
        <v>612</v>
      </c>
      <c r="C512" s="5" t="s">
        <v>293</v>
      </c>
      <c r="D512" s="5">
        <v>7.1000000000000004E-3</v>
      </c>
      <c r="E512" s="5">
        <v>6</v>
      </c>
      <c r="F512" s="5">
        <v>6</v>
      </c>
      <c r="G512" s="5">
        <v>5</v>
      </c>
      <c r="H512" s="5">
        <v>6</v>
      </c>
      <c r="I512" s="4">
        <v>5</v>
      </c>
      <c r="J512" s="4">
        <v>5</v>
      </c>
      <c r="K512" s="5">
        <v>3</v>
      </c>
      <c r="L512" s="5">
        <v>2</v>
      </c>
      <c r="M512" s="6">
        <f t="shared" si="14"/>
        <v>0.83333333333333337</v>
      </c>
      <c r="N512" s="6">
        <f t="shared" si="15"/>
        <v>0.83333333333333337</v>
      </c>
    </row>
    <row r="513" spans="1:14">
      <c r="A513" s="5" t="s">
        <v>611</v>
      </c>
      <c r="B513" s="5" t="s">
        <v>610</v>
      </c>
      <c r="C513" s="5" t="s">
        <v>80</v>
      </c>
      <c r="D513" s="5">
        <v>1.6999999999999999E-3</v>
      </c>
      <c r="E513" s="5">
        <v>49</v>
      </c>
      <c r="F513" s="5">
        <v>51</v>
      </c>
      <c r="G513" s="5">
        <v>77</v>
      </c>
      <c r="H513" s="5">
        <v>85</v>
      </c>
      <c r="I513" s="4">
        <v>47</v>
      </c>
      <c r="J513" s="4">
        <v>46</v>
      </c>
      <c r="K513" s="5">
        <v>69</v>
      </c>
      <c r="L513" s="5">
        <v>67</v>
      </c>
      <c r="M513" s="6">
        <f t="shared" si="14"/>
        <v>0.95918367346938771</v>
      </c>
      <c r="N513" s="6">
        <f t="shared" si="15"/>
        <v>0.90196078431372551</v>
      </c>
    </row>
    <row r="514" spans="1:14">
      <c r="A514" s="5" t="s">
        <v>609</v>
      </c>
      <c r="B514" s="5" t="s">
        <v>608</v>
      </c>
      <c r="C514" s="5" t="s">
        <v>117</v>
      </c>
      <c r="D514" s="5">
        <v>2.5999999999999999E-3</v>
      </c>
      <c r="E514" s="5">
        <v>19</v>
      </c>
      <c r="F514" s="5">
        <v>15</v>
      </c>
      <c r="G514" s="5">
        <v>45</v>
      </c>
      <c r="H514" s="5">
        <v>51</v>
      </c>
      <c r="I514" s="4">
        <v>21</v>
      </c>
      <c r="J514" s="4">
        <v>14</v>
      </c>
      <c r="K514" s="5">
        <v>43</v>
      </c>
      <c r="L514" s="5">
        <v>37</v>
      </c>
      <c r="M514" s="6">
        <f t="shared" si="14"/>
        <v>1.1052631578947369</v>
      </c>
      <c r="N514" s="6">
        <f t="shared" si="15"/>
        <v>0.93333333333333335</v>
      </c>
    </row>
    <row r="515" spans="1:14">
      <c r="A515" s="5" t="s">
        <v>607</v>
      </c>
      <c r="B515" s="5" t="s">
        <v>606</v>
      </c>
      <c r="C515" s="5" t="s">
        <v>117</v>
      </c>
      <c r="D515" s="5" t="s">
        <v>40</v>
      </c>
      <c r="E515" s="5">
        <v>17</v>
      </c>
      <c r="F515" s="5">
        <v>16</v>
      </c>
      <c r="G515" s="5">
        <v>85</v>
      </c>
      <c r="H515" s="5">
        <v>81</v>
      </c>
      <c r="I515" s="4">
        <v>14</v>
      </c>
      <c r="J515" s="4">
        <v>11</v>
      </c>
      <c r="K515" s="5">
        <v>68</v>
      </c>
      <c r="L515" s="5">
        <v>65</v>
      </c>
      <c r="M515" s="6">
        <f t="shared" si="14"/>
        <v>0.82352941176470584</v>
      </c>
      <c r="N515" s="6">
        <f t="shared" si="15"/>
        <v>0.6875</v>
      </c>
    </row>
    <row r="516" spans="1:14">
      <c r="A516" s="5" t="s">
        <v>605</v>
      </c>
      <c r="B516" s="5" t="s">
        <v>604</v>
      </c>
      <c r="C516" s="5" t="s">
        <v>179</v>
      </c>
      <c r="D516" s="5">
        <v>2.9999999999999997E-4</v>
      </c>
      <c r="E516" s="5">
        <v>1</v>
      </c>
      <c r="F516" s="5">
        <v>1</v>
      </c>
      <c r="G516" s="5">
        <v>42</v>
      </c>
      <c r="H516" s="5">
        <v>36</v>
      </c>
      <c r="I516" s="4">
        <v>1</v>
      </c>
      <c r="J516" s="4">
        <v>1</v>
      </c>
      <c r="K516" s="5">
        <v>31</v>
      </c>
      <c r="L516" s="5">
        <v>35</v>
      </c>
      <c r="M516" s="6">
        <f t="shared" si="14"/>
        <v>1</v>
      </c>
      <c r="N516" s="6">
        <f t="shared" si="15"/>
        <v>1</v>
      </c>
    </row>
    <row r="517" spans="1:14">
      <c r="A517" s="5" t="s">
        <v>603</v>
      </c>
      <c r="B517" s="5" t="s">
        <v>602</v>
      </c>
      <c r="C517" s="5" t="s">
        <v>269</v>
      </c>
      <c r="D517" s="5">
        <v>6.4999999999999997E-3</v>
      </c>
      <c r="E517" s="5">
        <v>4</v>
      </c>
      <c r="F517" s="5">
        <v>3</v>
      </c>
      <c r="G517" s="5">
        <v>1</v>
      </c>
      <c r="H517" s="5">
        <v>1</v>
      </c>
      <c r="I517" s="4">
        <v>5</v>
      </c>
      <c r="J517" s="4">
        <v>5</v>
      </c>
      <c r="K517" s="5">
        <v>3</v>
      </c>
      <c r="L517" s="5">
        <v>4</v>
      </c>
      <c r="M517" s="6">
        <f t="shared" si="14"/>
        <v>1.25</v>
      </c>
      <c r="N517" s="6">
        <f t="shared" si="15"/>
        <v>1.6666666666666667</v>
      </c>
    </row>
    <row r="518" spans="1:14">
      <c r="A518" s="5" t="s">
        <v>601</v>
      </c>
      <c r="B518" s="5" t="s">
        <v>600</v>
      </c>
      <c r="C518" s="5" t="s">
        <v>599</v>
      </c>
      <c r="D518" s="5" t="s">
        <v>40</v>
      </c>
      <c r="E518" s="5">
        <v>24</v>
      </c>
      <c r="F518" s="5">
        <v>19</v>
      </c>
      <c r="G518" s="5">
        <v>99</v>
      </c>
      <c r="H518" s="5">
        <v>99</v>
      </c>
      <c r="I518" s="4">
        <v>24</v>
      </c>
      <c r="J518" s="4">
        <v>22</v>
      </c>
      <c r="K518" s="5">
        <v>78</v>
      </c>
      <c r="L518" s="5">
        <v>72</v>
      </c>
      <c r="M518" s="6">
        <f t="shared" ref="M518:M581" si="16">I518/E518</f>
        <v>1</v>
      </c>
      <c r="N518" s="6">
        <f t="shared" ref="N518:N581" si="17">J518/F518</f>
        <v>1.1578947368421053</v>
      </c>
    </row>
    <row r="519" spans="1:14">
      <c r="A519" s="5" t="s">
        <v>598</v>
      </c>
      <c r="B519" s="5" t="s">
        <v>597</v>
      </c>
      <c r="C519" s="5" t="s">
        <v>596</v>
      </c>
      <c r="D519" s="5">
        <v>2.7000000000000001E-3</v>
      </c>
      <c r="E519" s="5">
        <v>29</v>
      </c>
      <c r="F519" s="5">
        <v>27</v>
      </c>
      <c r="G519" s="5">
        <v>35</v>
      </c>
      <c r="H519" s="5">
        <v>43</v>
      </c>
      <c r="I519" s="4">
        <v>4</v>
      </c>
      <c r="J519" s="4">
        <v>7</v>
      </c>
      <c r="K519" s="5">
        <v>21</v>
      </c>
      <c r="L519" s="5">
        <v>16</v>
      </c>
      <c r="M519" s="6">
        <f t="shared" si="16"/>
        <v>0.13793103448275862</v>
      </c>
      <c r="N519" s="6">
        <f t="shared" si="17"/>
        <v>0.25925925925925924</v>
      </c>
    </row>
    <row r="520" spans="1:14">
      <c r="A520" s="5" t="s">
        <v>595</v>
      </c>
      <c r="B520" s="5" t="s">
        <v>594</v>
      </c>
      <c r="C520" s="5" t="s">
        <v>593</v>
      </c>
      <c r="D520" s="5">
        <v>8.1000000000000003E-2</v>
      </c>
      <c r="E520" s="5">
        <v>4</v>
      </c>
      <c r="F520" s="5">
        <v>3</v>
      </c>
      <c r="G520" s="5">
        <v>2</v>
      </c>
      <c r="H520" s="5">
        <v>3</v>
      </c>
      <c r="I520" s="4">
        <v>2</v>
      </c>
      <c r="J520" s="4">
        <v>1</v>
      </c>
      <c r="K520" s="5">
        <v>1</v>
      </c>
      <c r="L520" s="5">
        <v>2</v>
      </c>
      <c r="M520" s="6">
        <f t="shared" si="16"/>
        <v>0.5</v>
      </c>
      <c r="N520" s="6">
        <f t="shared" si="17"/>
        <v>0.33333333333333331</v>
      </c>
    </row>
    <row r="521" spans="1:14">
      <c r="A521" s="5" t="s">
        <v>592</v>
      </c>
      <c r="B521" s="5" t="s">
        <v>591</v>
      </c>
      <c r="C521" s="5" t="s">
        <v>212</v>
      </c>
      <c r="D521" s="5">
        <v>7.0000000000000007E-2</v>
      </c>
      <c r="E521" s="5">
        <v>10</v>
      </c>
      <c r="F521" s="5">
        <v>12</v>
      </c>
      <c r="G521" s="5">
        <v>22</v>
      </c>
      <c r="H521" s="5">
        <v>22</v>
      </c>
      <c r="I521" s="4">
        <v>19</v>
      </c>
      <c r="J521" s="4">
        <v>15</v>
      </c>
      <c r="K521" s="5">
        <v>10</v>
      </c>
      <c r="L521" s="5">
        <v>14</v>
      </c>
      <c r="M521" s="6">
        <f t="shared" si="16"/>
        <v>1.9</v>
      </c>
      <c r="N521" s="6">
        <f t="shared" si="17"/>
        <v>1.25</v>
      </c>
    </row>
    <row r="522" spans="1:14">
      <c r="A522" s="5" t="s">
        <v>590</v>
      </c>
      <c r="B522" s="5" t="s">
        <v>589</v>
      </c>
      <c r="C522" s="5" t="s">
        <v>203</v>
      </c>
      <c r="D522" s="5">
        <v>0.55000000000000004</v>
      </c>
      <c r="E522" s="5">
        <v>7</v>
      </c>
      <c r="F522" s="5">
        <v>12</v>
      </c>
      <c r="G522" s="5">
        <v>13</v>
      </c>
      <c r="H522" s="5">
        <v>18</v>
      </c>
      <c r="I522" s="4">
        <v>12</v>
      </c>
      <c r="J522" s="4">
        <v>8</v>
      </c>
      <c r="K522" s="5">
        <v>13</v>
      </c>
      <c r="L522" s="5">
        <v>10</v>
      </c>
      <c r="M522" s="6">
        <f t="shared" si="16"/>
        <v>1.7142857142857142</v>
      </c>
      <c r="N522" s="6">
        <f t="shared" si="17"/>
        <v>0.66666666666666663</v>
      </c>
    </row>
    <row r="523" spans="1:14">
      <c r="A523" s="5" t="s">
        <v>588</v>
      </c>
      <c r="B523" s="5" t="s">
        <v>587</v>
      </c>
      <c r="C523" s="5" t="s">
        <v>586</v>
      </c>
      <c r="D523" s="5">
        <v>1.4E-3</v>
      </c>
      <c r="E523" s="5">
        <v>4</v>
      </c>
      <c r="F523" s="5">
        <v>2</v>
      </c>
      <c r="G523" s="5">
        <v>15</v>
      </c>
      <c r="H523" s="5">
        <v>15</v>
      </c>
      <c r="I523" s="4">
        <v>1</v>
      </c>
      <c r="J523" s="4">
        <v>2</v>
      </c>
      <c r="K523" s="5">
        <v>8</v>
      </c>
      <c r="L523" s="5">
        <v>10</v>
      </c>
      <c r="M523" s="6">
        <f t="shared" si="16"/>
        <v>0.25</v>
      </c>
      <c r="N523" s="6">
        <f t="shared" si="17"/>
        <v>1</v>
      </c>
    </row>
    <row r="524" spans="1:14">
      <c r="A524" s="5" t="s">
        <v>585</v>
      </c>
      <c r="B524" s="5" t="s">
        <v>584</v>
      </c>
      <c r="C524" s="5" t="s">
        <v>206</v>
      </c>
      <c r="D524" s="5">
        <v>5.5999999999999995E-4</v>
      </c>
      <c r="E524" s="5">
        <v>18</v>
      </c>
      <c r="F524" s="5">
        <v>20</v>
      </c>
      <c r="G524" s="5">
        <v>109</v>
      </c>
      <c r="H524" s="5">
        <v>102</v>
      </c>
      <c r="I524" s="4">
        <v>16</v>
      </c>
      <c r="J524" s="4">
        <v>19</v>
      </c>
      <c r="K524" s="5">
        <v>101</v>
      </c>
      <c r="L524" s="5">
        <v>81</v>
      </c>
      <c r="M524" s="6">
        <f t="shared" si="16"/>
        <v>0.88888888888888884</v>
      </c>
      <c r="N524" s="6">
        <f t="shared" si="17"/>
        <v>0.95</v>
      </c>
    </row>
    <row r="525" spans="1:14">
      <c r="A525" s="5" t="s">
        <v>583</v>
      </c>
      <c r="B525" s="5" t="s">
        <v>582</v>
      </c>
      <c r="C525" s="5" t="s">
        <v>581</v>
      </c>
      <c r="D525" s="5">
        <v>3.1E-2</v>
      </c>
      <c r="E525" s="5">
        <v>4</v>
      </c>
      <c r="F525" s="5">
        <v>2</v>
      </c>
      <c r="G525" s="5">
        <v>9</v>
      </c>
      <c r="H525" s="5">
        <v>9</v>
      </c>
      <c r="I525" s="4">
        <v>6</v>
      </c>
      <c r="J525" s="4">
        <v>4</v>
      </c>
      <c r="K525" s="5">
        <v>5</v>
      </c>
      <c r="L525" s="5">
        <v>4</v>
      </c>
      <c r="M525" s="6">
        <f t="shared" si="16"/>
        <v>1.5</v>
      </c>
      <c r="N525" s="6">
        <f t="shared" si="17"/>
        <v>2</v>
      </c>
    </row>
    <row r="526" spans="1:14">
      <c r="A526" s="5" t="s">
        <v>580</v>
      </c>
      <c r="B526" s="5" t="s">
        <v>579</v>
      </c>
      <c r="C526" s="5" t="s">
        <v>331</v>
      </c>
      <c r="D526" s="5">
        <v>1E-4</v>
      </c>
      <c r="E526" s="5">
        <v>8</v>
      </c>
      <c r="F526" s="5">
        <v>7</v>
      </c>
      <c r="G526" s="5">
        <v>40</v>
      </c>
      <c r="H526" s="5">
        <v>42</v>
      </c>
      <c r="I526" s="4">
        <v>15</v>
      </c>
      <c r="J526" s="4">
        <v>14</v>
      </c>
      <c r="K526" s="5">
        <v>34</v>
      </c>
      <c r="L526" s="5">
        <v>37</v>
      </c>
      <c r="M526" s="6">
        <f t="shared" si="16"/>
        <v>1.875</v>
      </c>
      <c r="N526" s="6">
        <f t="shared" si="17"/>
        <v>2</v>
      </c>
    </row>
    <row r="527" spans="1:14">
      <c r="A527" s="5" t="s">
        <v>578</v>
      </c>
      <c r="B527" s="5" t="s">
        <v>577</v>
      </c>
      <c r="C527" s="5" t="s">
        <v>576</v>
      </c>
      <c r="D527" s="5" t="s">
        <v>40</v>
      </c>
      <c r="E527" s="5">
        <v>172</v>
      </c>
      <c r="F527" s="5">
        <v>167</v>
      </c>
      <c r="G527" s="5">
        <v>411</v>
      </c>
      <c r="H527" s="5">
        <v>438</v>
      </c>
      <c r="I527" s="4">
        <v>180</v>
      </c>
      <c r="J527" s="4">
        <v>184</v>
      </c>
      <c r="K527" s="5">
        <v>352</v>
      </c>
      <c r="L527" s="5">
        <v>334</v>
      </c>
      <c r="M527" s="6">
        <f t="shared" si="16"/>
        <v>1.0465116279069768</v>
      </c>
      <c r="N527" s="6">
        <f t="shared" si="17"/>
        <v>1.1017964071856288</v>
      </c>
    </row>
    <row r="528" spans="1:14">
      <c r="A528" s="5" t="s">
        <v>575</v>
      </c>
      <c r="B528" s="5" t="s">
        <v>574</v>
      </c>
      <c r="C528" s="5" t="s">
        <v>433</v>
      </c>
      <c r="D528" s="5">
        <v>5.2999999999999998E-4</v>
      </c>
      <c r="E528" s="5">
        <v>13</v>
      </c>
      <c r="F528" s="5">
        <v>10</v>
      </c>
      <c r="G528" s="5">
        <v>0</v>
      </c>
      <c r="H528" s="5">
        <v>0</v>
      </c>
      <c r="I528" s="4">
        <v>12</v>
      </c>
      <c r="J528" s="4">
        <v>13</v>
      </c>
      <c r="K528" s="5">
        <v>1</v>
      </c>
      <c r="L528" s="5">
        <v>0</v>
      </c>
      <c r="M528" s="6">
        <f t="shared" si="16"/>
        <v>0.92307692307692313</v>
      </c>
      <c r="N528" s="6">
        <f t="shared" si="17"/>
        <v>1.3</v>
      </c>
    </row>
    <row r="529" spans="1:14">
      <c r="A529" s="5" t="s">
        <v>573</v>
      </c>
      <c r="B529" s="5" t="s">
        <v>572</v>
      </c>
      <c r="C529" s="5" t="s">
        <v>442</v>
      </c>
      <c r="D529" s="5" t="s">
        <v>40</v>
      </c>
      <c r="E529" s="5">
        <v>126</v>
      </c>
      <c r="F529" s="5">
        <v>130</v>
      </c>
      <c r="G529" s="5">
        <v>41</v>
      </c>
      <c r="H529" s="5">
        <v>44</v>
      </c>
      <c r="I529" s="4">
        <v>129</v>
      </c>
      <c r="J529" s="4">
        <v>131</v>
      </c>
      <c r="K529" s="5">
        <v>55</v>
      </c>
      <c r="L529" s="5">
        <v>52</v>
      </c>
      <c r="M529" s="6">
        <f t="shared" si="16"/>
        <v>1.0238095238095237</v>
      </c>
      <c r="N529" s="6">
        <f t="shared" si="17"/>
        <v>1.0076923076923077</v>
      </c>
    </row>
    <row r="530" spans="1:14">
      <c r="A530" s="5" t="s">
        <v>571</v>
      </c>
      <c r="B530" s="5" t="s">
        <v>570</v>
      </c>
      <c r="C530" s="5" t="s">
        <v>74</v>
      </c>
      <c r="D530" s="5">
        <v>1.3999999999999999E-4</v>
      </c>
      <c r="E530" s="5">
        <v>58</v>
      </c>
      <c r="F530" s="5">
        <v>54</v>
      </c>
      <c r="G530" s="5">
        <v>32</v>
      </c>
      <c r="H530" s="5">
        <v>31</v>
      </c>
      <c r="I530" s="4">
        <v>60</v>
      </c>
      <c r="J530" s="4">
        <v>53</v>
      </c>
      <c r="K530" s="5">
        <v>26</v>
      </c>
      <c r="L530" s="5">
        <v>22</v>
      </c>
      <c r="M530" s="6">
        <f t="shared" si="16"/>
        <v>1.0344827586206897</v>
      </c>
      <c r="N530" s="6">
        <f t="shared" si="17"/>
        <v>0.98148148148148151</v>
      </c>
    </row>
    <row r="531" spans="1:14">
      <c r="A531" s="5" t="s">
        <v>569</v>
      </c>
      <c r="B531" s="5" t="s">
        <v>568</v>
      </c>
      <c r="C531" s="5" t="s">
        <v>71</v>
      </c>
      <c r="D531" s="5" t="s">
        <v>40</v>
      </c>
      <c r="E531" s="5">
        <v>28</v>
      </c>
      <c r="F531" s="5">
        <v>34</v>
      </c>
      <c r="G531" s="5">
        <v>108</v>
      </c>
      <c r="H531" s="5">
        <v>105</v>
      </c>
      <c r="I531" s="4">
        <v>215</v>
      </c>
      <c r="J531" s="4">
        <v>203</v>
      </c>
      <c r="K531" s="5">
        <v>101</v>
      </c>
      <c r="L531" s="5">
        <v>96</v>
      </c>
      <c r="M531" s="6">
        <f t="shared" si="16"/>
        <v>7.6785714285714288</v>
      </c>
      <c r="N531" s="6">
        <f t="shared" si="17"/>
        <v>5.9705882352941178</v>
      </c>
    </row>
    <row r="532" spans="1:14">
      <c r="A532" s="5" t="s">
        <v>567</v>
      </c>
      <c r="B532" s="5" t="s">
        <v>566</v>
      </c>
      <c r="C532" s="5" t="s">
        <v>97</v>
      </c>
      <c r="D532" s="5">
        <v>3.1E-4</v>
      </c>
      <c r="E532" s="5">
        <v>60</v>
      </c>
      <c r="F532" s="5">
        <v>60</v>
      </c>
      <c r="G532" s="5">
        <v>67</v>
      </c>
      <c r="H532" s="5">
        <v>64</v>
      </c>
      <c r="I532" s="4">
        <v>34</v>
      </c>
      <c r="J532" s="4">
        <v>32</v>
      </c>
      <c r="K532" s="5">
        <v>46</v>
      </c>
      <c r="L532" s="5">
        <v>42</v>
      </c>
      <c r="M532" s="6">
        <f t="shared" si="16"/>
        <v>0.56666666666666665</v>
      </c>
      <c r="N532" s="6">
        <f t="shared" si="17"/>
        <v>0.53333333333333333</v>
      </c>
    </row>
    <row r="533" spans="1:14">
      <c r="A533" s="5" t="s">
        <v>565</v>
      </c>
      <c r="B533" s="5" t="s">
        <v>564</v>
      </c>
      <c r="C533" s="5" t="s">
        <v>62</v>
      </c>
      <c r="D533" s="5">
        <v>1.2999999999999999E-4</v>
      </c>
      <c r="E533" s="5">
        <v>5</v>
      </c>
      <c r="F533" s="5">
        <v>5</v>
      </c>
      <c r="G533" s="5">
        <v>14</v>
      </c>
      <c r="H533" s="5">
        <v>15</v>
      </c>
      <c r="I533" s="4">
        <v>2</v>
      </c>
      <c r="J533" s="4">
        <v>1</v>
      </c>
      <c r="K533" s="5">
        <v>6</v>
      </c>
      <c r="L533" s="5">
        <v>5</v>
      </c>
      <c r="M533" s="6">
        <f t="shared" si="16"/>
        <v>0.4</v>
      </c>
      <c r="N533" s="6">
        <f t="shared" si="17"/>
        <v>0.2</v>
      </c>
    </row>
    <row r="534" spans="1:14">
      <c r="A534" s="5" t="s">
        <v>563</v>
      </c>
      <c r="B534" s="5" t="s">
        <v>562</v>
      </c>
      <c r="C534" s="5" t="s">
        <v>154</v>
      </c>
      <c r="D534" s="5">
        <v>4.8000000000000001E-2</v>
      </c>
      <c r="E534" s="5">
        <v>8</v>
      </c>
      <c r="F534" s="5">
        <v>12</v>
      </c>
      <c r="G534" s="5">
        <v>17</v>
      </c>
      <c r="H534" s="5">
        <v>18</v>
      </c>
      <c r="I534" s="4">
        <v>15</v>
      </c>
      <c r="J534" s="4">
        <v>13</v>
      </c>
      <c r="K534" s="5">
        <v>8</v>
      </c>
      <c r="L534" s="5">
        <v>6</v>
      </c>
      <c r="M534" s="6">
        <f t="shared" si="16"/>
        <v>1.875</v>
      </c>
      <c r="N534" s="6">
        <f t="shared" si="17"/>
        <v>1.0833333333333333</v>
      </c>
    </row>
    <row r="535" spans="1:14">
      <c r="A535" s="5" t="s">
        <v>561</v>
      </c>
      <c r="B535" s="5" t="s">
        <v>560</v>
      </c>
      <c r="C535" s="5" t="s">
        <v>419</v>
      </c>
      <c r="D535" s="5">
        <v>3.3E-3</v>
      </c>
      <c r="E535" s="5">
        <v>1</v>
      </c>
      <c r="F535" s="5">
        <v>1</v>
      </c>
      <c r="G535" s="5">
        <v>16</v>
      </c>
      <c r="H535" s="5">
        <v>13</v>
      </c>
      <c r="I535" s="4">
        <v>3</v>
      </c>
      <c r="J535" s="4">
        <v>2</v>
      </c>
      <c r="K535" s="5">
        <v>10</v>
      </c>
      <c r="L535" s="5">
        <v>13</v>
      </c>
      <c r="M535" s="6">
        <f t="shared" si="16"/>
        <v>3</v>
      </c>
      <c r="N535" s="6">
        <f t="shared" si="17"/>
        <v>2</v>
      </c>
    </row>
    <row r="536" spans="1:14">
      <c r="A536" s="5" t="s">
        <v>559</v>
      </c>
      <c r="B536" s="5" t="s">
        <v>558</v>
      </c>
      <c r="C536" s="5" t="s">
        <v>41</v>
      </c>
      <c r="D536" s="5">
        <v>8.0000000000000004E-4</v>
      </c>
      <c r="E536" s="5">
        <v>9</v>
      </c>
      <c r="F536" s="5">
        <v>13</v>
      </c>
      <c r="G536" s="5">
        <v>53</v>
      </c>
      <c r="H536" s="5">
        <v>54</v>
      </c>
      <c r="I536" s="4">
        <v>25</v>
      </c>
      <c r="J536" s="4">
        <v>17</v>
      </c>
      <c r="K536" s="5">
        <v>39</v>
      </c>
      <c r="L536" s="5">
        <v>37</v>
      </c>
      <c r="M536" s="6">
        <f t="shared" si="16"/>
        <v>2.7777777777777777</v>
      </c>
      <c r="N536" s="6">
        <f t="shared" si="17"/>
        <v>1.3076923076923077</v>
      </c>
    </row>
    <row r="537" spans="1:14">
      <c r="A537" s="5" t="s">
        <v>557</v>
      </c>
      <c r="B537" s="5" t="s">
        <v>556</v>
      </c>
      <c r="C537" s="5" t="s">
        <v>209</v>
      </c>
      <c r="D537" s="5">
        <v>1.4E-3</v>
      </c>
      <c r="E537" s="5">
        <v>2</v>
      </c>
      <c r="F537" s="5">
        <v>2</v>
      </c>
      <c r="G537" s="5">
        <v>10</v>
      </c>
      <c r="H537" s="5">
        <v>11</v>
      </c>
      <c r="I537" s="4">
        <v>3</v>
      </c>
      <c r="J537" s="4">
        <v>5</v>
      </c>
      <c r="K537" s="5">
        <v>13</v>
      </c>
      <c r="L537" s="5">
        <v>11</v>
      </c>
      <c r="M537" s="6">
        <f t="shared" si="16"/>
        <v>1.5</v>
      </c>
      <c r="N537" s="6">
        <f t="shared" si="17"/>
        <v>2.5</v>
      </c>
    </row>
    <row r="538" spans="1:14">
      <c r="A538" s="5" t="s">
        <v>555</v>
      </c>
      <c r="B538" s="5" t="s">
        <v>554</v>
      </c>
      <c r="C538" s="5" t="s">
        <v>193</v>
      </c>
      <c r="D538" s="5">
        <v>4.4999999999999997E-3</v>
      </c>
      <c r="E538" s="5">
        <v>3</v>
      </c>
      <c r="F538" s="5">
        <v>3</v>
      </c>
      <c r="G538" s="5">
        <v>7</v>
      </c>
      <c r="H538" s="5">
        <v>8</v>
      </c>
      <c r="I538" s="4">
        <v>2</v>
      </c>
      <c r="J538" s="4">
        <v>2</v>
      </c>
      <c r="K538" s="5">
        <v>8</v>
      </c>
      <c r="L538" s="5">
        <v>6</v>
      </c>
      <c r="M538" s="6">
        <f t="shared" si="16"/>
        <v>0.66666666666666663</v>
      </c>
      <c r="N538" s="6">
        <f t="shared" si="17"/>
        <v>0.66666666666666663</v>
      </c>
    </row>
    <row r="539" spans="1:14">
      <c r="A539" s="5" t="s">
        <v>553</v>
      </c>
      <c r="B539" s="5" t="s">
        <v>552</v>
      </c>
      <c r="C539" s="5" t="s">
        <v>174</v>
      </c>
      <c r="D539" s="5">
        <v>3.0000000000000001E-3</v>
      </c>
      <c r="E539" s="5">
        <v>2</v>
      </c>
      <c r="F539" s="5">
        <v>1</v>
      </c>
      <c r="G539" s="5">
        <v>7</v>
      </c>
      <c r="H539" s="5">
        <v>7</v>
      </c>
      <c r="I539" s="4">
        <v>1</v>
      </c>
      <c r="J539" s="4">
        <v>2</v>
      </c>
      <c r="K539" s="5">
        <v>8</v>
      </c>
      <c r="L539" s="5">
        <v>10</v>
      </c>
      <c r="M539" s="6">
        <f t="shared" si="16"/>
        <v>0.5</v>
      </c>
      <c r="N539" s="6">
        <f t="shared" si="17"/>
        <v>2</v>
      </c>
    </row>
    <row r="540" spans="1:14">
      <c r="A540" s="5" t="s">
        <v>551</v>
      </c>
      <c r="B540" s="5" t="s">
        <v>550</v>
      </c>
      <c r="C540" s="5" t="s">
        <v>549</v>
      </c>
      <c r="D540" s="5">
        <v>6.0999999999999997E-4</v>
      </c>
      <c r="E540" s="5">
        <v>4</v>
      </c>
      <c r="F540" s="5">
        <v>1</v>
      </c>
      <c r="G540" s="5">
        <v>36</v>
      </c>
      <c r="H540" s="5">
        <v>32</v>
      </c>
      <c r="I540" s="4">
        <v>4</v>
      </c>
      <c r="J540" s="4">
        <v>1</v>
      </c>
      <c r="K540" s="5">
        <v>16</v>
      </c>
      <c r="L540" s="5">
        <v>13</v>
      </c>
      <c r="M540" s="6">
        <f t="shared" si="16"/>
        <v>1</v>
      </c>
      <c r="N540" s="6">
        <f t="shared" si="17"/>
        <v>1</v>
      </c>
    </row>
    <row r="541" spans="1:14">
      <c r="A541" s="5" t="s">
        <v>548</v>
      </c>
      <c r="B541" s="5" t="s">
        <v>547</v>
      </c>
      <c r="C541" s="5" t="s">
        <v>130</v>
      </c>
      <c r="D541" s="5">
        <v>7.9000000000000001E-4</v>
      </c>
      <c r="E541" s="5">
        <v>45</v>
      </c>
      <c r="F541" s="5">
        <v>43</v>
      </c>
      <c r="G541" s="5">
        <v>31</v>
      </c>
      <c r="H541" s="5">
        <v>31</v>
      </c>
      <c r="I541" s="4">
        <v>43</v>
      </c>
      <c r="J541" s="4">
        <v>41</v>
      </c>
      <c r="K541" s="5">
        <v>31</v>
      </c>
      <c r="L541" s="5">
        <v>26</v>
      </c>
      <c r="M541" s="6">
        <f t="shared" si="16"/>
        <v>0.9555555555555556</v>
      </c>
      <c r="N541" s="6">
        <f t="shared" si="17"/>
        <v>0.95348837209302328</v>
      </c>
    </row>
    <row r="542" spans="1:14">
      <c r="A542" s="5" t="s">
        <v>546</v>
      </c>
      <c r="B542" s="5" t="s">
        <v>545</v>
      </c>
      <c r="C542" s="5" t="s">
        <v>328</v>
      </c>
      <c r="D542" s="5">
        <v>2.7E-2</v>
      </c>
      <c r="E542" s="5">
        <v>25</v>
      </c>
      <c r="F542" s="5">
        <v>21</v>
      </c>
      <c r="G542" s="5">
        <v>31</v>
      </c>
      <c r="H542" s="5">
        <v>35</v>
      </c>
      <c r="I542" s="4">
        <v>23</v>
      </c>
      <c r="J542" s="4">
        <v>20</v>
      </c>
      <c r="K542" s="5">
        <v>21</v>
      </c>
      <c r="L542" s="5">
        <v>21</v>
      </c>
      <c r="M542" s="6">
        <f t="shared" si="16"/>
        <v>0.92</v>
      </c>
      <c r="N542" s="6">
        <f t="shared" si="17"/>
        <v>0.95238095238095233</v>
      </c>
    </row>
    <row r="543" spans="1:14">
      <c r="A543" s="5" t="s">
        <v>544</v>
      </c>
      <c r="B543" s="5" t="s">
        <v>543</v>
      </c>
      <c r="C543" s="5" t="s">
        <v>328</v>
      </c>
      <c r="D543" s="5">
        <v>3.9E-2</v>
      </c>
      <c r="E543" s="5">
        <v>33</v>
      </c>
      <c r="F543" s="5">
        <v>27</v>
      </c>
      <c r="G543" s="5">
        <v>31</v>
      </c>
      <c r="H543" s="5">
        <v>30</v>
      </c>
      <c r="I543" s="4">
        <v>23</v>
      </c>
      <c r="J543" s="4">
        <v>18</v>
      </c>
      <c r="K543" s="5">
        <v>22</v>
      </c>
      <c r="L543" s="5">
        <v>16</v>
      </c>
      <c r="M543" s="6">
        <f t="shared" si="16"/>
        <v>0.69696969696969702</v>
      </c>
      <c r="N543" s="6">
        <f t="shared" si="17"/>
        <v>0.66666666666666663</v>
      </c>
    </row>
    <row r="544" spans="1:14">
      <c r="A544" s="5" t="s">
        <v>542</v>
      </c>
      <c r="B544" s="5" t="s">
        <v>541</v>
      </c>
      <c r="C544" s="5" t="s">
        <v>41</v>
      </c>
      <c r="D544" s="5">
        <v>1.9E-3</v>
      </c>
      <c r="E544" s="5">
        <v>24</v>
      </c>
      <c r="F544" s="5">
        <v>22</v>
      </c>
      <c r="G544" s="5">
        <v>36</v>
      </c>
      <c r="H544" s="5">
        <v>39</v>
      </c>
      <c r="I544" s="4">
        <v>22</v>
      </c>
      <c r="J544" s="4">
        <v>20</v>
      </c>
      <c r="K544" s="5">
        <v>34</v>
      </c>
      <c r="L544" s="5">
        <v>30</v>
      </c>
      <c r="M544" s="6">
        <f t="shared" si="16"/>
        <v>0.91666666666666663</v>
      </c>
      <c r="N544" s="6">
        <f t="shared" si="17"/>
        <v>0.90909090909090906</v>
      </c>
    </row>
    <row r="545" spans="1:14">
      <c r="A545" s="5" t="s">
        <v>540</v>
      </c>
      <c r="B545" s="5" t="s">
        <v>539</v>
      </c>
      <c r="C545" s="5" t="s">
        <v>145</v>
      </c>
      <c r="D545" s="5">
        <v>7.2999999999999995E-2</v>
      </c>
      <c r="E545" s="5">
        <v>24</v>
      </c>
      <c r="F545" s="5">
        <v>22</v>
      </c>
      <c r="G545" s="5">
        <v>18</v>
      </c>
      <c r="H545" s="5">
        <v>22</v>
      </c>
      <c r="I545" s="4">
        <v>18</v>
      </c>
      <c r="J545" s="4">
        <v>21</v>
      </c>
      <c r="K545" s="5">
        <v>20</v>
      </c>
      <c r="L545" s="5">
        <v>20</v>
      </c>
      <c r="M545" s="6">
        <f t="shared" si="16"/>
        <v>0.75</v>
      </c>
      <c r="N545" s="6">
        <f t="shared" si="17"/>
        <v>0.95454545454545459</v>
      </c>
    </row>
    <row r="546" spans="1:14">
      <c r="A546" s="5" t="s">
        <v>538</v>
      </c>
      <c r="B546" s="5" t="s">
        <v>537</v>
      </c>
      <c r="C546" s="5" t="s">
        <v>536</v>
      </c>
      <c r="D546" s="5">
        <v>0.01</v>
      </c>
      <c r="E546" s="5">
        <v>2</v>
      </c>
      <c r="F546" s="5">
        <v>2</v>
      </c>
      <c r="G546" s="5">
        <v>21</v>
      </c>
      <c r="H546" s="5">
        <v>15</v>
      </c>
      <c r="I546" s="4">
        <v>3</v>
      </c>
      <c r="J546" s="4">
        <v>1</v>
      </c>
      <c r="K546" s="5">
        <v>8</v>
      </c>
      <c r="L546" s="5">
        <v>5</v>
      </c>
      <c r="M546" s="6">
        <f t="shared" si="16"/>
        <v>1.5</v>
      </c>
      <c r="N546" s="6">
        <f t="shared" si="17"/>
        <v>0.5</v>
      </c>
    </row>
    <row r="547" spans="1:14">
      <c r="A547" s="5" t="s">
        <v>535</v>
      </c>
      <c r="B547" s="5" t="s">
        <v>534</v>
      </c>
      <c r="C547" s="5" t="s">
        <v>533</v>
      </c>
      <c r="D547" s="5">
        <v>1.2E-2</v>
      </c>
      <c r="E547" s="5">
        <v>4</v>
      </c>
      <c r="F547" s="5">
        <v>2</v>
      </c>
      <c r="G547" s="5">
        <v>0</v>
      </c>
      <c r="H547" s="5">
        <v>0</v>
      </c>
      <c r="I547" s="4">
        <v>4</v>
      </c>
      <c r="J547" s="4">
        <v>5</v>
      </c>
      <c r="K547" s="5">
        <v>0</v>
      </c>
      <c r="L547" s="5">
        <v>0</v>
      </c>
      <c r="M547" s="6">
        <f t="shared" si="16"/>
        <v>1</v>
      </c>
      <c r="N547" s="6">
        <f t="shared" si="17"/>
        <v>2.5</v>
      </c>
    </row>
    <row r="548" spans="1:14">
      <c r="A548" s="5" t="s">
        <v>532</v>
      </c>
      <c r="B548" s="5" t="s">
        <v>531</v>
      </c>
      <c r="C548" s="5" t="s">
        <v>142</v>
      </c>
      <c r="D548" s="5">
        <v>1.3999999999999999E-4</v>
      </c>
      <c r="E548" s="5">
        <v>4</v>
      </c>
      <c r="F548" s="5">
        <v>6</v>
      </c>
      <c r="G548" s="5">
        <v>23</v>
      </c>
      <c r="H548" s="5">
        <v>22</v>
      </c>
      <c r="I548" s="4">
        <v>8</v>
      </c>
      <c r="J548" s="4">
        <v>7</v>
      </c>
      <c r="K548" s="5">
        <v>21</v>
      </c>
      <c r="L548" s="5">
        <v>21</v>
      </c>
      <c r="M548" s="6">
        <f t="shared" si="16"/>
        <v>2</v>
      </c>
      <c r="N548" s="6">
        <f t="shared" si="17"/>
        <v>1.1666666666666667</v>
      </c>
    </row>
    <row r="549" spans="1:14">
      <c r="A549" s="5" t="s">
        <v>530</v>
      </c>
      <c r="B549" s="5" t="s">
        <v>529</v>
      </c>
      <c r="C549" s="5" t="s">
        <v>159</v>
      </c>
      <c r="D549" s="5">
        <v>2.7E-2</v>
      </c>
      <c r="E549" s="5">
        <v>9</v>
      </c>
      <c r="F549" s="5">
        <v>4</v>
      </c>
      <c r="G549" s="5">
        <v>11</v>
      </c>
      <c r="H549" s="5">
        <v>13</v>
      </c>
      <c r="I549" s="4">
        <v>1</v>
      </c>
      <c r="J549" s="4">
        <v>2</v>
      </c>
      <c r="K549" s="5">
        <v>3</v>
      </c>
      <c r="L549" s="5">
        <v>3</v>
      </c>
      <c r="M549" s="6">
        <f t="shared" si="16"/>
        <v>0.1111111111111111</v>
      </c>
      <c r="N549" s="6">
        <f t="shared" si="17"/>
        <v>0.5</v>
      </c>
    </row>
    <row r="550" spans="1:14">
      <c r="A550" s="5" t="s">
        <v>528</v>
      </c>
      <c r="B550" s="5" t="s">
        <v>527</v>
      </c>
      <c r="C550" s="5" t="s">
        <v>59</v>
      </c>
      <c r="D550" s="5">
        <v>0.26</v>
      </c>
      <c r="E550" s="5">
        <v>3</v>
      </c>
      <c r="F550" s="5">
        <v>3</v>
      </c>
      <c r="G550" s="5">
        <v>7</v>
      </c>
      <c r="H550" s="5">
        <v>4</v>
      </c>
      <c r="I550" s="4">
        <v>1</v>
      </c>
      <c r="J550" s="4">
        <v>4</v>
      </c>
      <c r="K550" s="5">
        <v>2</v>
      </c>
      <c r="L550" s="5">
        <v>0</v>
      </c>
      <c r="M550" s="6">
        <f t="shared" si="16"/>
        <v>0.33333333333333331</v>
      </c>
      <c r="N550" s="6">
        <f t="shared" si="17"/>
        <v>1.3333333333333333</v>
      </c>
    </row>
    <row r="551" spans="1:14">
      <c r="A551" s="5" t="s">
        <v>526</v>
      </c>
      <c r="B551" s="5" t="s">
        <v>525</v>
      </c>
      <c r="C551" s="5" t="s">
        <v>94</v>
      </c>
      <c r="D551" s="5">
        <v>1.4999999999999999E-2</v>
      </c>
      <c r="E551" s="5">
        <v>149</v>
      </c>
      <c r="F551" s="5">
        <v>155</v>
      </c>
      <c r="G551" s="5">
        <v>146</v>
      </c>
      <c r="H551" s="5">
        <v>152</v>
      </c>
      <c r="I551" s="4">
        <v>140</v>
      </c>
      <c r="J551" s="4">
        <v>128</v>
      </c>
      <c r="K551" s="5">
        <v>145</v>
      </c>
      <c r="L551" s="5">
        <v>142</v>
      </c>
      <c r="M551" s="6">
        <f t="shared" si="16"/>
        <v>0.93959731543624159</v>
      </c>
      <c r="N551" s="6">
        <f t="shared" si="17"/>
        <v>0.82580645161290323</v>
      </c>
    </row>
    <row r="552" spans="1:14">
      <c r="A552" s="5" t="s">
        <v>524</v>
      </c>
      <c r="B552" s="5" t="s">
        <v>523</v>
      </c>
      <c r="C552" s="5" t="s">
        <v>94</v>
      </c>
      <c r="D552" s="5">
        <v>1E-3</v>
      </c>
      <c r="E552" s="5">
        <v>32</v>
      </c>
      <c r="F552" s="5">
        <v>26</v>
      </c>
      <c r="G552" s="5">
        <v>15</v>
      </c>
      <c r="H552" s="5">
        <v>11</v>
      </c>
      <c r="I552" s="4">
        <v>24</v>
      </c>
      <c r="J552" s="4">
        <v>25</v>
      </c>
      <c r="K552" s="5">
        <v>5</v>
      </c>
      <c r="L552" s="5">
        <v>4</v>
      </c>
      <c r="M552" s="6">
        <f t="shared" si="16"/>
        <v>0.75</v>
      </c>
      <c r="N552" s="6">
        <f t="shared" si="17"/>
        <v>0.96153846153846156</v>
      </c>
    </row>
    <row r="553" spans="1:14">
      <c r="A553" s="5" t="s">
        <v>522</v>
      </c>
      <c r="B553" s="5" t="s">
        <v>521</v>
      </c>
      <c r="C553" s="5" t="s">
        <v>130</v>
      </c>
      <c r="D553" s="5">
        <v>0.31</v>
      </c>
      <c r="E553" s="5">
        <v>2</v>
      </c>
      <c r="F553" s="5">
        <v>3</v>
      </c>
      <c r="G553" s="5">
        <v>4</v>
      </c>
      <c r="H553" s="5">
        <v>6</v>
      </c>
      <c r="I553" s="4">
        <v>2</v>
      </c>
      <c r="J553" s="4">
        <v>3</v>
      </c>
      <c r="K553" s="5">
        <v>1</v>
      </c>
      <c r="L553" s="5">
        <v>3</v>
      </c>
      <c r="M553" s="6">
        <f t="shared" si="16"/>
        <v>1</v>
      </c>
      <c r="N553" s="6">
        <f t="shared" si="17"/>
        <v>1</v>
      </c>
    </row>
    <row r="554" spans="1:14">
      <c r="A554" s="5" t="s">
        <v>520</v>
      </c>
      <c r="B554" s="5" t="s">
        <v>519</v>
      </c>
      <c r="C554" s="5" t="s">
        <v>466</v>
      </c>
      <c r="D554" s="5">
        <v>2.9000000000000001E-2</v>
      </c>
      <c r="E554" s="5">
        <v>9</v>
      </c>
      <c r="F554" s="5">
        <v>6</v>
      </c>
      <c r="G554" s="5">
        <v>4</v>
      </c>
      <c r="H554" s="5">
        <v>3</v>
      </c>
      <c r="I554" s="4">
        <v>6</v>
      </c>
      <c r="J554" s="4">
        <v>3</v>
      </c>
      <c r="K554" s="5">
        <v>1</v>
      </c>
      <c r="L554" s="5">
        <v>0</v>
      </c>
      <c r="M554" s="6">
        <f t="shared" si="16"/>
        <v>0.66666666666666663</v>
      </c>
      <c r="N554" s="6">
        <f t="shared" si="17"/>
        <v>0.5</v>
      </c>
    </row>
    <row r="555" spans="1:14">
      <c r="A555" s="5" t="s">
        <v>518</v>
      </c>
      <c r="B555" s="5" t="s">
        <v>517</v>
      </c>
      <c r="C555" s="5" t="s">
        <v>261</v>
      </c>
      <c r="D555" s="5">
        <v>2.3E-3</v>
      </c>
      <c r="E555" s="5">
        <v>21</v>
      </c>
      <c r="F555" s="5">
        <v>26</v>
      </c>
      <c r="G555" s="5">
        <v>0</v>
      </c>
      <c r="H555" s="5">
        <v>2</v>
      </c>
      <c r="I555" s="4">
        <v>21</v>
      </c>
      <c r="J555" s="4">
        <v>17</v>
      </c>
      <c r="K555" s="5">
        <v>1</v>
      </c>
      <c r="L555" s="5">
        <v>3</v>
      </c>
      <c r="M555" s="6">
        <f t="shared" si="16"/>
        <v>1</v>
      </c>
      <c r="N555" s="6">
        <f t="shared" si="17"/>
        <v>0.65384615384615385</v>
      </c>
    </row>
    <row r="556" spans="1:14">
      <c r="A556" s="5" t="s">
        <v>516</v>
      </c>
      <c r="B556" s="5" t="s">
        <v>515</v>
      </c>
      <c r="C556" s="5" t="s">
        <v>514</v>
      </c>
      <c r="D556" s="5">
        <v>1.5E-3</v>
      </c>
      <c r="E556" s="5">
        <v>3</v>
      </c>
      <c r="F556" s="5">
        <v>3</v>
      </c>
      <c r="G556" s="5">
        <v>28</v>
      </c>
      <c r="H556" s="5">
        <v>28</v>
      </c>
      <c r="I556" s="4">
        <v>3</v>
      </c>
      <c r="J556" s="4">
        <v>2</v>
      </c>
      <c r="K556" s="5">
        <v>13</v>
      </c>
      <c r="L556" s="5">
        <v>7</v>
      </c>
      <c r="M556" s="6">
        <f t="shared" si="16"/>
        <v>1</v>
      </c>
      <c r="N556" s="6">
        <f t="shared" si="17"/>
        <v>0.66666666666666663</v>
      </c>
    </row>
    <row r="557" spans="1:14">
      <c r="A557" s="5" t="s">
        <v>513</v>
      </c>
      <c r="B557" s="5" t="s">
        <v>512</v>
      </c>
      <c r="C557" s="5" t="s">
        <v>142</v>
      </c>
      <c r="D557" s="5">
        <v>5.1999999999999998E-2</v>
      </c>
      <c r="E557" s="5">
        <v>89</v>
      </c>
      <c r="F557" s="5">
        <v>95</v>
      </c>
      <c r="G557" s="5">
        <v>125</v>
      </c>
      <c r="H557" s="5">
        <v>135</v>
      </c>
      <c r="I557" s="4">
        <v>109</v>
      </c>
      <c r="J557" s="4">
        <v>101</v>
      </c>
      <c r="K557" s="5">
        <v>91</v>
      </c>
      <c r="L557" s="5">
        <v>85</v>
      </c>
      <c r="M557" s="6">
        <f t="shared" si="16"/>
        <v>1.2247191011235956</v>
      </c>
      <c r="N557" s="6">
        <f t="shared" si="17"/>
        <v>1.0631578947368421</v>
      </c>
    </row>
    <row r="558" spans="1:14">
      <c r="A558" s="5" t="s">
        <v>511</v>
      </c>
      <c r="B558" s="5" t="s">
        <v>510</v>
      </c>
      <c r="C558" s="5" t="s">
        <v>317</v>
      </c>
      <c r="D558" s="5">
        <v>0.35</v>
      </c>
      <c r="E558" s="5">
        <v>1</v>
      </c>
      <c r="F558" s="5">
        <v>1</v>
      </c>
      <c r="G558" s="5">
        <v>2</v>
      </c>
      <c r="H558" s="5">
        <v>3</v>
      </c>
      <c r="I558" s="4">
        <v>3</v>
      </c>
      <c r="J558" s="4">
        <v>2</v>
      </c>
      <c r="K558" s="5">
        <v>2</v>
      </c>
      <c r="L558" s="5">
        <v>0</v>
      </c>
      <c r="M558" s="6">
        <f t="shared" si="16"/>
        <v>3</v>
      </c>
      <c r="N558" s="6">
        <f t="shared" si="17"/>
        <v>2</v>
      </c>
    </row>
    <row r="559" spans="1:14">
      <c r="A559" s="5" t="s">
        <v>509</v>
      </c>
      <c r="B559" s="5" t="s">
        <v>508</v>
      </c>
      <c r="C559" s="5" t="s">
        <v>406</v>
      </c>
      <c r="D559" s="5">
        <v>0.21</v>
      </c>
      <c r="E559" s="5">
        <v>250</v>
      </c>
      <c r="F559" s="5">
        <v>233</v>
      </c>
      <c r="G559" s="5">
        <v>274</v>
      </c>
      <c r="H559" s="5">
        <v>242</v>
      </c>
      <c r="I559" s="4">
        <v>251</v>
      </c>
      <c r="J559" s="4">
        <v>219</v>
      </c>
      <c r="K559" s="5">
        <v>218</v>
      </c>
      <c r="L559" s="5">
        <v>215</v>
      </c>
      <c r="M559" s="6">
        <f t="shared" si="16"/>
        <v>1.004</v>
      </c>
      <c r="N559" s="6">
        <f t="shared" si="17"/>
        <v>0.93991416309012876</v>
      </c>
    </row>
    <row r="560" spans="1:14">
      <c r="A560" s="5" t="s">
        <v>507</v>
      </c>
      <c r="B560" s="5" t="s">
        <v>506</v>
      </c>
      <c r="C560" s="5" t="s">
        <v>505</v>
      </c>
      <c r="D560" s="5">
        <v>0.26</v>
      </c>
      <c r="E560" s="5">
        <v>19</v>
      </c>
      <c r="F560" s="5">
        <v>13</v>
      </c>
      <c r="G560" s="5">
        <v>19</v>
      </c>
      <c r="H560" s="5">
        <v>17</v>
      </c>
      <c r="I560" s="4">
        <v>11</v>
      </c>
      <c r="J560" s="4">
        <v>12</v>
      </c>
      <c r="K560" s="5">
        <v>14</v>
      </c>
      <c r="L560" s="5">
        <v>19</v>
      </c>
      <c r="M560" s="6">
        <f t="shared" si="16"/>
        <v>0.57894736842105265</v>
      </c>
      <c r="N560" s="6">
        <f t="shared" si="17"/>
        <v>0.92307692307692313</v>
      </c>
    </row>
    <row r="561" spans="1:14">
      <c r="A561" s="5" t="s">
        <v>504</v>
      </c>
      <c r="B561" s="5" t="s">
        <v>503</v>
      </c>
      <c r="C561" s="5" t="s">
        <v>114</v>
      </c>
      <c r="D561" s="5">
        <v>5.1999999999999998E-2</v>
      </c>
      <c r="E561" s="5">
        <v>23</v>
      </c>
      <c r="F561" s="5">
        <v>25</v>
      </c>
      <c r="G561" s="5">
        <v>20</v>
      </c>
      <c r="H561" s="5">
        <v>13</v>
      </c>
      <c r="I561" s="4">
        <v>27</v>
      </c>
      <c r="J561" s="4">
        <v>22</v>
      </c>
      <c r="K561" s="5">
        <v>16</v>
      </c>
      <c r="L561" s="5">
        <v>16</v>
      </c>
      <c r="M561" s="6">
        <f t="shared" si="16"/>
        <v>1.173913043478261</v>
      </c>
      <c r="N561" s="6">
        <f t="shared" si="17"/>
        <v>0.88</v>
      </c>
    </row>
    <row r="562" spans="1:14">
      <c r="A562" s="5" t="s">
        <v>502</v>
      </c>
      <c r="B562" s="5" t="s">
        <v>501</v>
      </c>
      <c r="C562" s="5" t="s">
        <v>154</v>
      </c>
      <c r="D562" s="5">
        <v>4.4999999999999999E-4</v>
      </c>
      <c r="E562" s="5">
        <v>69</v>
      </c>
      <c r="F562" s="5">
        <v>63</v>
      </c>
      <c r="G562" s="5">
        <v>54</v>
      </c>
      <c r="H562" s="5">
        <v>53</v>
      </c>
      <c r="I562" s="4">
        <v>68</v>
      </c>
      <c r="J562" s="4">
        <v>60</v>
      </c>
      <c r="K562" s="5">
        <v>40</v>
      </c>
      <c r="L562" s="5">
        <v>38</v>
      </c>
      <c r="M562" s="6">
        <f t="shared" si="16"/>
        <v>0.98550724637681164</v>
      </c>
      <c r="N562" s="6">
        <f t="shared" si="17"/>
        <v>0.95238095238095233</v>
      </c>
    </row>
    <row r="563" spans="1:14">
      <c r="A563" s="5" t="s">
        <v>500</v>
      </c>
      <c r="B563" s="5" t="s">
        <v>499</v>
      </c>
      <c r="C563" s="5" t="s">
        <v>37</v>
      </c>
      <c r="D563" s="5">
        <v>8.1000000000000003E-2</v>
      </c>
      <c r="E563" s="5">
        <v>10</v>
      </c>
      <c r="F563" s="5">
        <v>8</v>
      </c>
      <c r="G563" s="5">
        <v>13</v>
      </c>
      <c r="H563" s="5">
        <v>12</v>
      </c>
      <c r="I563" s="4">
        <v>6</v>
      </c>
      <c r="J563" s="4">
        <v>6</v>
      </c>
      <c r="K563" s="5">
        <v>12</v>
      </c>
      <c r="L563" s="5">
        <v>8</v>
      </c>
      <c r="M563" s="6">
        <f t="shared" si="16"/>
        <v>0.6</v>
      </c>
      <c r="N563" s="6">
        <f t="shared" si="17"/>
        <v>0.75</v>
      </c>
    </row>
    <row r="564" spans="1:14">
      <c r="A564" s="5" t="s">
        <v>498</v>
      </c>
      <c r="B564" s="5" t="s">
        <v>497</v>
      </c>
      <c r="C564" s="5" t="s">
        <v>114</v>
      </c>
      <c r="D564" s="5">
        <v>4.4999999999999999E-4</v>
      </c>
      <c r="E564" s="5">
        <v>55</v>
      </c>
      <c r="F564" s="5">
        <v>46</v>
      </c>
      <c r="G564" s="5">
        <v>25</v>
      </c>
      <c r="H564" s="5">
        <v>26</v>
      </c>
      <c r="I564" s="4">
        <v>44</v>
      </c>
      <c r="J564" s="4">
        <v>42</v>
      </c>
      <c r="K564" s="5">
        <v>21</v>
      </c>
      <c r="L564" s="5">
        <v>19</v>
      </c>
      <c r="M564" s="6">
        <f t="shared" si="16"/>
        <v>0.8</v>
      </c>
      <c r="N564" s="6">
        <f t="shared" si="17"/>
        <v>0.91304347826086951</v>
      </c>
    </row>
    <row r="565" spans="1:14">
      <c r="A565" s="5" t="s">
        <v>496</v>
      </c>
      <c r="B565" s="5" t="s">
        <v>495</v>
      </c>
      <c r="C565" s="5" t="s">
        <v>114</v>
      </c>
      <c r="D565" s="5">
        <v>2.1000000000000001E-4</v>
      </c>
      <c r="E565" s="5">
        <v>47</v>
      </c>
      <c r="F565" s="5">
        <v>44</v>
      </c>
      <c r="G565" s="5">
        <v>24</v>
      </c>
      <c r="H565" s="5">
        <v>28</v>
      </c>
      <c r="I565" s="4">
        <v>43</v>
      </c>
      <c r="J565" s="4">
        <v>44</v>
      </c>
      <c r="K565" s="5">
        <v>24</v>
      </c>
      <c r="L565" s="5">
        <v>23</v>
      </c>
      <c r="M565" s="6">
        <f t="shared" si="16"/>
        <v>0.91489361702127658</v>
      </c>
      <c r="N565" s="6">
        <f t="shared" si="17"/>
        <v>1</v>
      </c>
    </row>
    <row r="566" spans="1:14">
      <c r="A566" s="5" t="s">
        <v>494</v>
      </c>
      <c r="B566" s="5" t="s">
        <v>493</v>
      </c>
      <c r="C566" s="5" t="s">
        <v>182</v>
      </c>
      <c r="D566" s="5">
        <v>2.8000000000000001E-2</v>
      </c>
      <c r="E566" s="5">
        <v>94</v>
      </c>
      <c r="F566" s="5">
        <v>75</v>
      </c>
      <c r="G566" s="5">
        <v>83</v>
      </c>
      <c r="H566" s="5">
        <v>89</v>
      </c>
      <c r="I566" s="4">
        <v>64</v>
      </c>
      <c r="J566" s="4">
        <v>62</v>
      </c>
      <c r="K566" s="5">
        <v>84</v>
      </c>
      <c r="L566" s="5">
        <v>77</v>
      </c>
      <c r="M566" s="6">
        <f t="shared" si="16"/>
        <v>0.68085106382978722</v>
      </c>
      <c r="N566" s="6">
        <f t="shared" si="17"/>
        <v>0.82666666666666666</v>
      </c>
    </row>
    <row r="567" spans="1:14">
      <c r="A567" s="5" t="s">
        <v>492</v>
      </c>
      <c r="B567" s="5" t="s">
        <v>491</v>
      </c>
      <c r="C567" s="5" t="s">
        <v>41</v>
      </c>
      <c r="D567" s="5">
        <v>0.17</v>
      </c>
      <c r="E567" s="5">
        <v>2</v>
      </c>
      <c r="F567" s="5">
        <v>2</v>
      </c>
      <c r="G567" s="5">
        <v>5</v>
      </c>
      <c r="H567" s="5">
        <v>5</v>
      </c>
      <c r="I567" s="4">
        <v>4</v>
      </c>
      <c r="J567" s="4">
        <v>1</v>
      </c>
      <c r="K567" s="5">
        <v>1</v>
      </c>
      <c r="L567" s="5">
        <v>2</v>
      </c>
      <c r="M567" s="6">
        <f t="shared" si="16"/>
        <v>2</v>
      </c>
      <c r="N567" s="6">
        <f t="shared" si="17"/>
        <v>0.5</v>
      </c>
    </row>
    <row r="568" spans="1:14">
      <c r="A568" s="5" t="s">
        <v>490</v>
      </c>
      <c r="B568" s="5" t="s">
        <v>489</v>
      </c>
      <c r="C568" s="5" t="s">
        <v>283</v>
      </c>
      <c r="D568" s="5">
        <v>1.1999999999999999E-3</v>
      </c>
      <c r="E568" s="5">
        <v>31</v>
      </c>
      <c r="F568" s="5">
        <v>35</v>
      </c>
      <c r="G568" s="5">
        <v>16</v>
      </c>
      <c r="H568" s="5">
        <v>19</v>
      </c>
      <c r="I568" s="4">
        <v>41</v>
      </c>
      <c r="J568" s="4">
        <v>41</v>
      </c>
      <c r="K568" s="5">
        <v>12</v>
      </c>
      <c r="L568" s="5">
        <v>14</v>
      </c>
      <c r="M568" s="6">
        <f t="shared" si="16"/>
        <v>1.3225806451612903</v>
      </c>
      <c r="N568" s="6">
        <f t="shared" si="17"/>
        <v>1.1714285714285715</v>
      </c>
    </row>
    <row r="569" spans="1:14">
      <c r="A569" s="5" t="s">
        <v>488</v>
      </c>
      <c r="B569" s="5" t="s">
        <v>487</v>
      </c>
      <c r="C569" s="5" t="s">
        <v>328</v>
      </c>
      <c r="D569" s="5">
        <v>1.4E-2</v>
      </c>
      <c r="E569" s="5">
        <v>42</v>
      </c>
      <c r="F569" s="5">
        <v>43</v>
      </c>
      <c r="G569" s="5">
        <v>52</v>
      </c>
      <c r="H569" s="5">
        <v>59</v>
      </c>
      <c r="I569" s="4">
        <v>47</v>
      </c>
      <c r="J569" s="4">
        <v>44</v>
      </c>
      <c r="K569" s="5">
        <v>32</v>
      </c>
      <c r="L569" s="5">
        <v>32</v>
      </c>
      <c r="M569" s="6">
        <f t="shared" si="16"/>
        <v>1.1190476190476191</v>
      </c>
      <c r="N569" s="6">
        <f t="shared" si="17"/>
        <v>1.0232558139534884</v>
      </c>
    </row>
    <row r="570" spans="1:14">
      <c r="A570" s="5" t="s">
        <v>486</v>
      </c>
      <c r="B570" s="5" t="s">
        <v>485</v>
      </c>
      <c r="C570" s="5" t="s">
        <v>83</v>
      </c>
      <c r="D570" s="5">
        <v>0.96</v>
      </c>
      <c r="E570" s="5">
        <v>5</v>
      </c>
      <c r="F570" s="5">
        <v>5</v>
      </c>
      <c r="G570" s="5">
        <v>8</v>
      </c>
      <c r="H570" s="5">
        <v>4</v>
      </c>
      <c r="I570" s="4">
        <v>6</v>
      </c>
      <c r="J570" s="4">
        <v>6</v>
      </c>
      <c r="K570" s="5">
        <v>6</v>
      </c>
      <c r="L570" s="5">
        <v>5</v>
      </c>
      <c r="M570" s="6">
        <f t="shared" si="16"/>
        <v>1.2</v>
      </c>
      <c r="N570" s="6">
        <f t="shared" si="17"/>
        <v>1.2</v>
      </c>
    </row>
    <row r="571" spans="1:14">
      <c r="A571" s="5" t="s">
        <v>484</v>
      </c>
      <c r="B571" s="5" t="s">
        <v>483</v>
      </c>
      <c r="C571" s="5" t="s">
        <v>80</v>
      </c>
      <c r="D571" s="5" t="s">
        <v>40</v>
      </c>
      <c r="E571" s="5">
        <v>233</v>
      </c>
      <c r="F571" s="5">
        <v>221</v>
      </c>
      <c r="G571" s="5">
        <v>32</v>
      </c>
      <c r="H571" s="5">
        <v>41</v>
      </c>
      <c r="I571" s="4">
        <v>265</v>
      </c>
      <c r="J571" s="4">
        <v>260</v>
      </c>
      <c r="K571" s="5">
        <v>46</v>
      </c>
      <c r="L571" s="5">
        <v>50</v>
      </c>
      <c r="M571" s="6">
        <f t="shared" si="16"/>
        <v>1.1373390557939915</v>
      </c>
      <c r="N571" s="6">
        <f t="shared" si="17"/>
        <v>1.1764705882352942</v>
      </c>
    </row>
    <row r="572" spans="1:14">
      <c r="A572" s="5" t="s">
        <v>482</v>
      </c>
      <c r="B572" s="5" t="s">
        <v>481</v>
      </c>
      <c r="C572" s="5" t="s">
        <v>478</v>
      </c>
      <c r="D572" s="5" t="s">
        <v>40</v>
      </c>
      <c r="E572" s="5">
        <v>586</v>
      </c>
      <c r="F572" s="5">
        <v>559</v>
      </c>
      <c r="G572" s="5">
        <v>229</v>
      </c>
      <c r="H572" s="5">
        <v>220</v>
      </c>
      <c r="I572" s="4">
        <v>769</v>
      </c>
      <c r="J572" s="4">
        <v>726</v>
      </c>
      <c r="K572" s="5">
        <v>234</v>
      </c>
      <c r="L572" s="5">
        <v>207</v>
      </c>
      <c r="M572" s="6">
        <f t="shared" si="16"/>
        <v>1.3122866894197953</v>
      </c>
      <c r="N572" s="6">
        <f t="shared" si="17"/>
        <v>1.298747763864043</v>
      </c>
    </row>
    <row r="573" spans="1:14">
      <c r="A573" s="5" t="s">
        <v>480</v>
      </c>
      <c r="B573" s="5" t="s">
        <v>479</v>
      </c>
      <c r="C573" s="5" t="s">
        <v>478</v>
      </c>
      <c r="D573" s="5" t="s">
        <v>40</v>
      </c>
      <c r="E573" s="5">
        <v>583</v>
      </c>
      <c r="F573" s="5">
        <v>553</v>
      </c>
      <c r="G573" s="5">
        <v>226</v>
      </c>
      <c r="H573" s="5">
        <v>217</v>
      </c>
      <c r="I573" s="4">
        <v>767</v>
      </c>
      <c r="J573" s="4">
        <v>725</v>
      </c>
      <c r="K573" s="5">
        <v>236</v>
      </c>
      <c r="L573" s="5">
        <v>205</v>
      </c>
      <c r="M573" s="6">
        <f t="shared" si="16"/>
        <v>1.3156089193825042</v>
      </c>
      <c r="N573" s="6">
        <f t="shared" si="17"/>
        <v>1.3110307414104883</v>
      </c>
    </row>
    <row r="574" spans="1:14">
      <c r="A574" s="5" t="s">
        <v>477</v>
      </c>
      <c r="B574" s="5" t="s">
        <v>476</v>
      </c>
      <c r="C574" s="5" t="s">
        <v>120</v>
      </c>
      <c r="D574" s="5">
        <v>0.44</v>
      </c>
      <c r="E574" s="5">
        <v>25</v>
      </c>
      <c r="F574" s="5">
        <v>20</v>
      </c>
      <c r="G574" s="5">
        <v>25</v>
      </c>
      <c r="H574" s="5">
        <v>23</v>
      </c>
      <c r="I574" s="4">
        <v>24</v>
      </c>
      <c r="J574" s="4">
        <v>26</v>
      </c>
      <c r="K574" s="5">
        <v>21</v>
      </c>
      <c r="L574" s="5">
        <v>20</v>
      </c>
      <c r="M574" s="6">
        <f t="shared" si="16"/>
        <v>0.96</v>
      </c>
      <c r="N574" s="6">
        <f t="shared" si="17"/>
        <v>1.3</v>
      </c>
    </row>
    <row r="575" spans="1:14">
      <c r="A575" s="5" t="s">
        <v>475</v>
      </c>
      <c r="B575" s="5" t="s">
        <v>474</v>
      </c>
      <c r="C575" s="5" t="s">
        <v>120</v>
      </c>
      <c r="D575" s="5">
        <v>1.4999999999999999E-2</v>
      </c>
      <c r="E575" s="5">
        <v>49</v>
      </c>
      <c r="F575" s="5">
        <v>48</v>
      </c>
      <c r="G575" s="5">
        <v>41</v>
      </c>
      <c r="H575" s="5">
        <v>40</v>
      </c>
      <c r="I575" s="4">
        <v>59</v>
      </c>
      <c r="J575" s="4">
        <v>54</v>
      </c>
      <c r="K575" s="5">
        <v>37</v>
      </c>
      <c r="L575" s="5">
        <v>44</v>
      </c>
      <c r="M575" s="6">
        <f t="shared" si="16"/>
        <v>1.2040816326530612</v>
      </c>
      <c r="N575" s="6">
        <f t="shared" si="17"/>
        <v>1.125</v>
      </c>
    </row>
    <row r="576" spans="1:14">
      <c r="A576" s="5" t="s">
        <v>473</v>
      </c>
      <c r="B576" s="5" t="s">
        <v>472</v>
      </c>
      <c r="C576" s="5" t="s">
        <v>471</v>
      </c>
      <c r="D576" s="5">
        <v>1.2E-2</v>
      </c>
      <c r="E576" s="5">
        <v>3</v>
      </c>
      <c r="F576" s="5">
        <v>2</v>
      </c>
      <c r="G576" s="5">
        <v>10</v>
      </c>
      <c r="H576" s="5">
        <v>12</v>
      </c>
      <c r="I576" s="4">
        <v>5</v>
      </c>
      <c r="J576" s="4">
        <v>4</v>
      </c>
      <c r="K576" s="5">
        <v>13</v>
      </c>
      <c r="L576" s="5">
        <v>9</v>
      </c>
      <c r="M576" s="6">
        <f t="shared" si="16"/>
        <v>1.6666666666666667</v>
      </c>
      <c r="N576" s="6">
        <f t="shared" si="17"/>
        <v>2</v>
      </c>
    </row>
    <row r="577" spans="1:14">
      <c r="A577" s="5" t="s">
        <v>470</v>
      </c>
      <c r="B577" s="5" t="s">
        <v>469</v>
      </c>
      <c r="C577" s="5" t="s">
        <v>74</v>
      </c>
      <c r="D577" s="5">
        <v>5.8999999999999997E-2</v>
      </c>
      <c r="E577" s="5">
        <v>3</v>
      </c>
      <c r="F577" s="5">
        <v>1</v>
      </c>
      <c r="G577" s="5">
        <v>9</v>
      </c>
      <c r="H577" s="5">
        <v>10</v>
      </c>
      <c r="I577" s="4">
        <v>3</v>
      </c>
      <c r="J577" s="4">
        <v>2</v>
      </c>
      <c r="K577" s="5">
        <v>7</v>
      </c>
      <c r="L577" s="5">
        <v>13</v>
      </c>
      <c r="M577" s="6">
        <f t="shared" si="16"/>
        <v>1</v>
      </c>
      <c r="N577" s="6">
        <f t="shared" si="17"/>
        <v>2</v>
      </c>
    </row>
    <row r="578" spans="1:14">
      <c r="A578" s="5" t="s">
        <v>468</v>
      </c>
      <c r="B578" s="5" t="s">
        <v>467</v>
      </c>
      <c r="C578" s="5" t="s">
        <v>466</v>
      </c>
      <c r="D578" s="5">
        <v>1.7000000000000001E-4</v>
      </c>
      <c r="E578" s="5">
        <v>9</v>
      </c>
      <c r="F578" s="5">
        <v>10</v>
      </c>
      <c r="G578" s="5">
        <v>0</v>
      </c>
      <c r="H578" s="5">
        <v>0</v>
      </c>
      <c r="I578" s="4">
        <v>5</v>
      </c>
      <c r="J578" s="4">
        <v>5</v>
      </c>
      <c r="K578" s="5">
        <v>0</v>
      </c>
      <c r="L578" s="5">
        <v>0</v>
      </c>
      <c r="M578" s="6">
        <f t="shared" si="16"/>
        <v>0.55555555555555558</v>
      </c>
      <c r="N578" s="6">
        <f t="shared" si="17"/>
        <v>0.5</v>
      </c>
    </row>
    <row r="579" spans="1:14">
      <c r="A579" s="5" t="s">
        <v>465</v>
      </c>
      <c r="B579" s="5" t="s">
        <v>464</v>
      </c>
      <c r="C579" s="5" t="s">
        <v>44</v>
      </c>
      <c r="D579" s="5">
        <v>4.8999999999999998E-4</v>
      </c>
      <c r="E579" s="5">
        <v>19</v>
      </c>
      <c r="F579" s="5">
        <v>17</v>
      </c>
      <c r="G579" s="5">
        <v>33</v>
      </c>
      <c r="H579" s="5">
        <v>35</v>
      </c>
      <c r="I579" s="4">
        <v>21</v>
      </c>
      <c r="J579" s="4">
        <v>19</v>
      </c>
      <c r="K579" s="5">
        <v>32</v>
      </c>
      <c r="L579" s="5">
        <v>29</v>
      </c>
      <c r="M579" s="6">
        <f t="shared" si="16"/>
        <v>1.1052631578947369</v>
      </c>
      <c r="N579" s="6">
        <f t="shared" si="17"/>
        <v>1.1176470588235294</v>
      </c>
    </row>
    <row r="580" spans="1:14">
      <c r="A580" s="5" t="s">
        <v>463</v>
      </c>
      <c r="B580" s="5" t="s">
        <v>462</v>
      </c>
      <c r="C580" s="5" t="s">
        <v>83</v>
      </c>
      <c r="D580" s="5">
        <v>5.5000000000000003E-4</v>
      </c>
      <c r="E580" s="5">
        <v>18</v>
      </c>
      <c r="F580" s="5">
        <v>20</v>
      </c>
      <c r="G580" s="5">
        <v>51</v>
      </c>
      <c r="H580" s="5">
        <v>48</v>
      </c>
      <c r="I580" s="4">
        <v>20</v>
      </c>
      <c r="J580" s="4">
        <v>17</v>
      </c>
      <c r="K580" s="5">
        <v>28</v>
      </c>
      <c r="L580" s="5">
        <v>25</v>
      </c>
      <c r="M580" s="6">
        <f t="shared" si="16"/>
        <v>1.1111111111111112</v>
      </c>
      <c r="N580" s="6">
        <f t="shared" si="17"/>
        <v>0.85</v>
      </c>
    </row>
    <row r="581" spans="1:14">
      <c r="A581" s="5" t="s">
        <v>461</v>
      </c>
      <c r="B581" s="5" t="s">
        <v>460</v>
      </c>
      <c r="C581" s="5" t="s">
        <v>193</v>
      </c>
      <c r="D581" s="5">
        <v>0.17</v>
      </c>
      <c r="E581" s="5">
        <v>36</v>
      </c>
      <c r="F581" s="5">
        <v>27</v>
      </c>
      <c r="G581" s="5">
        <v>45</v>
      </c>
      <c r="H581" s="5">
        <v>42</v>
      </c>
      <c r="I581" s="4">
        <v>30</v>
      </c>
      <c r="J581" s="4">
        <v>34</v>
      </c>
      <c r="K581" s="5">
        <v>27</v>
      </c>
      <c r="L581" s="5">
        <v>28</v>
      </c>
      <c r="M581" s="6">
        <f t="shared" si="16"/>
        <v>0.83333333333333337</v>
      </c>
      <c r="N581" s="6">
        <f t="shared" si="17"/>
        <v>1.2592592592592593</v>
      </c>
    </row>
    <row r="582" spans="1:14">
      <c r="A582" s="5" t="s">
        <v>459</v>
      </c>
      <c r="B582" s="5" t="s">
        <v>458</v>
      </c>
      <c r="C582" s="5" t="s">
        <v>457</v>
      </c>
      <c r="D582" s="5">
        <v>0.11</v>
      </c>
      <c r="E582" s="5">
        <v>149</v>
      </c>
      <c r="F582" s="5">
        <v>146</v>
      </c>
      <c r="G582" s="5">
        <v>169</v>
      </c>
      <c r="H582" s="5">
        <v>173</v>
      </c>
      <c r="I582" s="4">
        <v>170</v>
      </c>
      <c r="J582" s="4">
        <v>170</v>
      </c>
      <c r="K582" s="5">
        <v>151</v>
      </c>
      <c r="L582" s="5">
        <v>147</v>
      </c>
      <c r="M582" s="6">
        <f t="shared" ref="M582:M610" si="18">I582/E582</f>
        <v>1.1409395973154361</v>
      </c>
      <c r="N582" s="6">
        <f t="shared" ref="N582:N610" si="19">J582/F582</f>
        <v>1.1643835616438356</v>
      </c>
    </row>
    <row r="583" spans="1:14">
      <c r="A583" s="5" t="s">
        <v>456</v>
      </c>
      <c r="B583" s="5" t="s">
        <v>455</v>
      </c>
      <c r="C583" s="5" t="s">
        <v>108</v>
      </c>
      <c r="D583" s="5">
        <v>9.5000000000000001E-2</v>
      </c>
      <c r="E583" s="5">
        <v>9</v>
      </c>
      <c r="F583" s="5">
        <v>9</v>
      </c>
      <c r="G583" s="5">
        <v>5</v>
      </c>
      <c r="H583" s="5">
        <v>8</v>
      </c>
      <c r="I583" s="4">
        <v>4</v>
      </c>
      <c r="J583" s="4">
        <v>1</v>
      </c>
      <c r="K583" s="5">
        <v>11</v>
      </c>
      <c r="L583" s="5">
        <v>6</v>
      </c>
      <c r="M583" s="6">
        <f t="shared" si="18"/>
        <v>0.44444444444444442</v>
      </c>
      <c r="N583" s="6">
        <f t="shared" si="19"/>
        <v>0.1111111111111111</v>
      </c>
    </row>
    <row r="584" spans="1:14">
      <c r="A584" s="5" t="s">
        <v>454</v>
      </c>
      <c r="B584" s="5" t="s">
        <v>453</v>
      </c>
      <c r="C584" s="5" t="s">
        <v>452</v>
      </c>
      <c r="D584" s="5">
        <v>7.4999999999999997E-3</v>
      </c>
      <c r="E584" s="5">
        <v>15</v>
      </c>
      <c r="F584" s="5">
        <v>15</v>
      </c>
      <c r="G584" s="5">
        <v>4</v>
      </c>
      <c r="H584" s="5">
        <v>2</v>
      </c>
      <c r="I584" s="4">
        <v>21</v>
      </c>
      <c r="J584" s="4">
        <v>13</v>
      </c>
      <c r="K584" s="5">
        <v>2</v>
      </c>
      <c r="L584" s="5">
        <v>1</v>
      </c>
      <c r="M584" s="6">
        <f t="shared" si="18"/>
        <v>1.4</v>
      </c>
      <c r="N584" s="6">
        <f t="shared" si="19"/>
        <v>0.8666666666666667</v>
      </c>
    </row>
    <row r="585" spans="1:14">
      <c r="A585" s="5" t="s">
        <v>451</v>
      </c>
      <c r="B585" s="5" t="s">
        <v>450</v>
      </c>
      <c r="C585" s="5" t="s">
        <v>53</v>
      </c>
      <c r="D585" s="5">
        <v>1.5E-3</v>
      </c>
      <c r="E585" s="5">
        <v>1409</v>
      </c>
      <c r="F585" s="5">
        <v>1309</v>
      </c>
      <c r="G585" s="5">
        <v>1231</v>
      </c>
      <c r="H585" s="5">
        <v>1112</v>
      </c>
      <c r="I585" s="4">
        <v>1238</v>
      </c>
      <c r="J585" s="4">
        <v>1216</v>
      </c>
      <c r="K585" s="5">
        <v>949</v>
      </c>
      <c r="L585" s="5">
        <v>920</v>
      </c>
      <c r="M585" s="6">
        <f t="shared" si="18"/>
        <v>0.87863733144073808</v>
      </c>
      <c r="N585" s="6">
        <f t="shared" si="19"/>
        <v>0.92895339954163481</v>
      </c>
    </row>
    <row r="586" spans="1:14">
      <c r="A586" s="5" t="s">
        <v>449</v>
      </c>
      <c r="B586" s="5" t="s">
        <v>448</v>
      </c>
      <c r="C586" s="5" t="s">
        <v>142</v>
      </c>
      <c r="D586" s="5" t="s">
        <v>40</v>
      </c>
      <c r="E586" s="5">
        <v>163</v>
      </c>
      <c r="F586" s="5">
        <v>163</v>
      </c>
      <c r="G586" s="5">
        <v>92</v>
      </c>
      <c r="H586" s="5">
        <v>93</v>
      </c>
      <c r="I586" s="4">
        <v>139</v>
      </c>
      <c r="J586" s="4">
        <v>127</v>
      </c>
      <c r="K586" s="5">
        <v>57</v>
      </c>
      <c r="L586" s="5">
        <v>58</v>
      </c>
      <c r="M586" s="6">
        <f t="shared" si="18"/>
        <v>0.85276073619631898</v>
      </c>
      <c r="N586" s="6">
        <f t="shared" si="19"/>
        <v>0.77914110429447858</v>
      </c>
    </row>
    <row r="587" spans="1:14">
      <c r="A587" s="5" t="s">
        <v>447</v>
      </c>
      <c r="B587" s="5" t="s">
        <v>446</v>
      </c>
      <c r="C587" s="5" t="s">
        <v>445</v>
      </c>
      <c r="D587" s="5">
        <v>1.5E-3</v>
      </c>
      <c r="E587" s="5">
        <v>175</v>
      </c>
      <c r="F587" s="5">
        <v>154</v>
      </c>
      <c r="G587" s="5">
        <v>254</v>
      </c>
      <c r="H587" s="5">
        <v>268</v>
      </c>
      <c r="I587" s="4">
        <v>143</v>
      </c>
      <c r="J587" s="4">
        <v>141</v>
      </c>
      <c r="K587" s="5">
        <v>153</v>
      </c>
      <c r="L587" s="5">
        <v>164</v>
      </c>
      <c r="M587" s="6">
        <f t="shared" si="18"/>
        <v>0.81714285714285717</v>
      </c>
      <c r="N587" s="6">
        <f t="shared" si="19"/>
        <v>0.91558441558441561</v>
      </c>
    </row>
    <row r="588" spans="1:14">
      <c r="A588" s="5" t="s">
        <v>444</v>
      </c>
      <c r="B588" s="5" t="s">
        <v>443</v>
      </c>
      <c r="C588" s="5" t="s">
        <v>442</v>
      </c>
      <c r="D588" s="5">
        <v>5.4999999999999997E-3</v>
      </c>
      <c r="E588" s="5">
        <v>12</v>
      </c>
      <c r="F588" s="5">
        <v>10</v>
      </c>
      <c r="G588" s="5">
        <v>30</v>
      </c>
      <c r="H588" s="5">
        <v>24</v>
      </c>
      <c r="I588" s="4">
        <v>14</v>
      </c>
      <c r="J588" s="4">
        <v>14</v>
      </c>
      <c r="K588" s="5">
        <v>26</v>
      </c>
      <c r="L588" s="5">
        <v>29</v>
      </c>
      <c r="M588" s="6">
        <f t="shared" si="18"/>
        <v>1.1666666666666667</v>
      </c>
      <c r="N588" s="6">
        <f t="shared" si="19"/>
        <v>1.4</v>
      </c>
    </row>
    <row r="589" spans="1:14">
      <c r="A589" s="5" t="s">
        <v>441</v>
      </c>
      <c r="B589" s="5" t="s">
        <v>440</v>
      </c>
      <c r="C589" s="5" t="s">
        <v>212</v>
      </c>
      <c r="D589" s="5">
        <v>3.8000000000000002E-4</v>
      </c>
      <c r="E589" s="5">
        <v>93</v>
      </c>
      <c r="F589" s="5">
        <v>99</v>
      </c>
      <c r="G589" s="5">
        <v>41</v>
      </c>
      <c r="H589" s="5">
        <v>33</v>
      </c>
      <c r="I589" s="4">
        <v>97</v>
      </c>
      <c r="J589" s="4">
        <v>91</v>
      </c>
      <c r="K589" s="5">
        <v>39</v>
      </c>
      <c r="L589" s="5">
        <v>40</v>
      </c>
      <c r="M589" s="6">
        <f t="shared" si="18"/>
        <v>1.043010752688172</v>
      </c>
      <c r="N589" s="6">
        <f t="shared" si="19"/>
        <v>0.91919191919191923</v>
      </c>
    </row>
    <row r="590" spans="1:14">
      <c r="A590" s="5" t="s">
        <v>439</v>
      </c>
      <c r="B590" s="5" t="s">
        <v>438</v>
      </c>
      <c r="C590" s="5" t="s">
        <v>212</v>
      </c>
      <c r="D590" s="5">
        <v>1.7000000000000001E-2</v>
      </c>
      <c r="E590" s="5">
        <v>22</v>
      </c>
      <c r="F590" s="5">
        <v>24</v>
      </c>
      <c r="G590" s="5">
        <v>23</v>
      </c>
      <c r="H590" s="5">
        <v>24</v>
      </c>
      <c r="I590" s="4">
        <v>21</v>
      </c>
      <c r="J590" s="4">
        <v>23</v>
      </c>
      <c r="K590" s="5">
        <v>13</v>
      </c>
      <c r="L590" s="5">
        <v>14</v>
      </c>
      <c r="M590" s="6">
        <f t="shared" si="18"/>
        <v>0.95454545454545459</v>
      </c>
      <c r="N590" s="6">
        <f t="shared" si="19"/>
        <v>0.95833333333333337</v>
      </c>
    </row>
    <row r="591" spans="1:14">
      <c r="A591" s="5" t="s">
        <v>437</v>
      </c>
      <c r="B591" s="5" t="s">
        <v>436</v>
      </c>
      <c r="C591" s="5" t="s">
        <v>114</v>
      </c>
      <c r="D591" s="5">
        <v>2.1000000000000001E-2</v>
      </c>
      <c r="E591" s="5">
        <v>16</v>
      </c>
      <c r="F591" s="5">
        <v>23</v>
      </c>
      <c r="G591" s="5">
        <v>11</v>
      </c>
      <c r="H591" s="5">
        <v>15</v>
      </c>
      <c r="I591" s="4">
        <v>18</v>
      </c>
      <c r="J591" s="4">
        <v>15</v>
      </c>
      <c r="K591" s="5">
        <v>2</v>
      </c>
      <c r="L591" s="5">
        <v>2</v>
      </c>
      <c r="M591" s="6">
        <f t="shared" si="18"/>
        <v>1.125</v>
      </c>
      <c r="N591" s="6">
        <f t="shared" si="19"/>
        <v>0.65217391304347827</v>
      </c>
    </row>
    <row r="592" spans="1:14">
      <c r="A592" s="5" t="s">
        <v>435</v>
      </c>
      <c r="B592" s="5" t="s">
        <v>434</v>
      </c>
      <c r="C592" s="5" t="s">
        <v>433</v>
      </c>
      <c r="D592" s="5">
        <v>3.4000000000000002E-2</v>
      </c>
      <c r="E592" s="5">
        <v>4</v>
      </c>
      <c r="F592" s="5">
        <v>3</v>
      </c>
      <c r="G592" s="5">
        <v>4</v>
      </c>
      <c r="H592" s="5">
        <v>4</v>
      </c>
      <c r="I592" s="4">
        <v>9</v>
      </c>
      <c r="J592" s="4">
        <v>8</v>
      </c>
      <c r="K592" s="5">
        <v>1</v>
      </c>
      <c r="L592" s="5">
        <v>4</v>
      </c>
      <c r="M592" s="6">
        <f t="shared" si="18"/>
        <v>2.25</v>
      </c>
      <c r="N592" s="6">
        <f t="shared" si="19"/>
        <v>2.6666666666666665</v>
      </c>
    </row>
    <row r="593" spans="1:14">
      <c r="A593" s="5" t="s">
        <v>432</v>
      </c>
      <c r="B593" s="5" t="s">
        <v>431</v>
      </c>
      <c r="C593" s="5" t="s">
        <v>120</v>
      </c>
      <c r="D593" s="5" t="s">
        <v>40</v>
      </c>
      <c r="E593" s="5">
        <v>5</v>
      </c>
      <c r="F593" s="5">
        <v>7</v>
      </c>
      <c r="G593" s="5">
        <v>35</v>
      </c>
      <c r="H593" s="5">
        <v>35</v>
      </c>
      <c r="I593" s="4">
        <v>10</v>
      </c>
      <c r="J593" s="4">
        <v>8</v>
      </c>
      <c r="K593" s="5">
        <v>33</v>
      </c>
      <c r="L593" s="5">
        <v>35</v>
      </c>
      <c r="M593" s="6">
        <f t="shared" si="18"/>
        <v>2</v>
      </c>
      <c r="N593" s="6">
        <f t="shared" si="19"/>
        <v>1.1428571428571428</v>
      </c>
    </row>
    <row r="594" spans="1:14">
      <c r="A594" s="5" t="s">
        <v>430</v>
      </c>
      <c r="B594" s="5" t="s">
        <v>429</v>
      </c>
      <c r="C594" s="5" t="s">
        <v>114</v>
      </c>
      <c r="D594" s="5" t="s">
        <v>40</v>
      </c>
      <c r="E594" s="5">
        <v>55</v>
      </c>
      <c r="F594" s="5">
        <v>50</v>
      </c>
      <c r="G594" s="5">
        <v>120</v>
      </c>
      <c r="H594" s="5">
        <v>124</v>
      </c>
      <c r="I594" s="4">
        <v>91</v>
      </c>
      <c r="J594" s="4">
        <v>87</v>
      </c>
      <c r="K594" s="5">
        <v>167</v>
      </c>
      <c r="L594" s="5">
        <v>165</v>
      </c>
      <c r="M594" s="6">
        <f t="shared" si="18"/>
        <v>1.6545454545454545</v>
      </c>
      <c r="N594" s="6">
        <f t="shared" si="19"/>
        <v>1.74</v>
      </c>
    </row>
    <row r="595" spans="1:14">
      <c r="A595" s="5" t="s">
        <v>428</v>
      </c>
      <c r="B595" s="5" t="s">
        <v>427</v>
      </c>
      <c r="C595" s="5" t="s">
        <v>145</v>
      </c>
      <c r="D595" s="5">
        <v>2.3000000000000001E-4</v>
      </c>
      <c r="E595" s="5">
        <v>200</v>
      </c>
      <c r="F595" s="5">
        <v>216</v>
      </c>
      <c r="G595" s="5">
        <v>126</v>
      </c>
      <c r="H595" s="5">
        <v>123</v>
      </c>
      <c r="I595" s="4">
        <v>341</v>
      </c>
      <c r="J595" s="4">
        <v>331</v>
      </c>
      <c r="K595" s="5">
        <v>187</v>
      </c>
      <c r="L595" s="5">
        <v>192</v>
      </c>
      <c r="M595" s="6">
        <f t="shared" si="18"/>
        <v>1.7050000000000001</v>
      </c>
      <c r="N595" s="6">
        <f t="shared" si="19"/>
        <v>1.5324074074074074</v>
      </c>
    </row>
    <row r="596" spans="1:14">
      <c r="A596" s="5" t="s">
        <v>426</v>
      </c>
      <c r="B596" s="5" t="s">
        <v>425</v>
      </c>
      <c r="C596" s="5" t="s">
        <v>424</v>
      </c>
      <c r="D596" s="5" t="s">
        <v>40</v>
      </c>
      <c r="E596" s="5">
        <v>1</v>
      </c>
      <c r="F596" s="5">
        <v>2</v>
      </c>
      <c r="G596" s="5">
        <v>33</v>
      </c>
      <c r="H596" s="5">
        <v>35</v>
      </c>
      <c r="I596" s="4">
        <v>2</v>
      </c>
      <c r="J596" s="4">
        <v>3</v>
      </c>
      <c r="K596" s="5">
        <v>18</v>
      </c>
      <c r="L596" s="5">
        <v>17</v>
      </c>
      <c r="M596" s="6">
        <f t="shared" si="18"/>
        <v>2</v>
      </c>
      <c r="N596" s="6">
        <f t="shared" si="19"/>
        <v>1.5</v>
      </c>
    </row>
    <row r="597" spans="1:14">
      <c r="A597" s="5" t="s">
        <v>423</v>
      </c>
      <c r="B597" s="5" t="s">
        <v>422</v>
      </c>
      <c r="C597" s="5" t="s">
        <v>280</v>
      </c>
      <c r="D597" s="5">
        <v>1.2999999999999999E-4</v>
      </c>
      <c r="E597" s="5">
        <v>29</v>
      </c>
      <c r="F597" s="5">
        <v>24</v>
      </c>
      <c r="G597" s="5">
        <v>62</v>
      </c>
      <c r="H597" s="5">
        <v>67</v>
      </c>
      <c r="I597" s="4">
        <v>26</v>
      </c>
      <c r="J597" s="4">
        <v>22</v>
      </c>
      <c r="K597" s="5">
        <v>60</v>
      </c>
      <c r="L597" s="5">
        <v>57</v>
      </c>
      <c r="M597" s="6">
        <f t="shared" si="18"/>
        <v>0.89655172413793105</v>
      </c>
      <c r="N597" s="6">
        <f t="shared" si="19"/>
        <v>0.91666666666666663</v>
      </c>
    </row>
    <row r="598" spans="1:14">
      <c r="A598" s="5" t="s">
        <v>421</v>
      </c>
      <c r="B598" s="5" t="s">
        <v>420</v>
      </c>
      <c r="C598" s="5" t="s">
        <v>419</v>
      </c>
      <c r="D598" s="5">
        <v>1.2999999999999999E-3</v>
      </c>
      <c r="E598" s="5">
        <v>30</v>
      </c>
      <c r="F598" s="5">
        <v>23</v>
      </c>
      <c r="G598" s="5">
        <v>69</v>
      </c>
      <c r="H598" s="5">
        <v>61</v>
      </c>
      <c r="I598" s="4">
        <v>14</v>
      </c>
      <c r="J598" s="4">
        <v>15</v>
      </c>
      <c r="K598" s="5">
        <v>55</v>
      </c>
      <c r="L598" s="5">
        <v>47</v>
      </c>
      <c r="M598" s="6">
        <f t="shared" si="18"/>
        <v>0.46666666666666667</v>
      </c>
      <c r="N598" s="6">
        <f t="shared" si="19"/>
        <v>0.65217391304347827</v>
      </c>
    </row>
    <row r="599" spans="1:14">
      <c r="A599" s="5" t="s">
        <v>418</v>
      </c>
      <c r="B599" s="5" t="s">
        <v>417</v>
      </c>
      <c r="C599" s="5" t="s">
        <v>416</v>
      </c>
      <c r="D599" s="5">
        <v>8.4999999999999995E-4</v>
      </c>
      <c r="E599" s="5">
        <v>195</v>
      </c>
      <c r="F599" s="5">
        <v>167</v>
      </c>
      <c r="G599" s="5">
        <v>303</v>
      </c>
      <c r="H599" s="5">
        <v>284</v>
      </c>
      <c r="I599" s="4">
        <v>146</v>
      </c>
      <c r="J599" s="4">
        <v>133</v>
      </c>
      <c r="K599" s="5">
        <v>217</v>
      </c>
      <c r="L599" s="5">
        <v>216</v>
      </c>
      <c r="M599" s="6">
        <f t="shared" si="18"/>
        <v>0.74871794871794872</v>
      </c>
      <c r="N599" s="6">
        <f t="shared" si="19"/>
        <v>0.79640718562874246</v>
      </c>
    </row>
    <row r="600" spans="1:14">
      <c r="A600" s="5" t="s">
        <v>415</v>
      </c>
      <c r="B600" s="5" t="s">
        <v>414</v>
      </c>
      <c r="C600" s="5" t="s">
        <v>413</v>
      </c>
      <c r="D600" s="5">
        <v>0.28000000000000003</v>
      </c>
      <c r="E600" s="5">
        <v>2</v>
      </c>
      <c r="F600" s="5">
        <v>1</v>
      </c>
      <c r="G600" s="5">
        <v>1</v>
      </c>
      <c r="H600" s="5">
        <v>2</v>
      </c>
      <c r="I600" s="4">
        <v>2</v>
      </c>
      <c r="J600" s="4">
        <v>4</v>
      </c>
      <c r="K600" s="5">
        <v>1</v>
      </c>
      <c r="L600" s="5">
        <v>1</v>
      </c>
      <c r="M600" s="6">
        <f t="shared" si="18"/>
        <v>1</v>
      </c>
      <c r="N600" s="6">
        <f t="shared" si="19"/>
        <v>4</v>
      </c>
    </row>
    <row r="601" spans="1:14">
      <c r="A601" s="5" t="s">
        <v>412</v>
      </c>
      <c r="B601" s="5" t="s">
        <v>411</v>
      </c>
      <c r="C601" s="5" t="s">
        <v>182</v>
      </c>
      <c r="D601" s="5">
        <v>4.4000000000000002E-4</v>
      </c>
      <c r="E601" s="5">
        <v>18</v>
      </c>
      <c r="F601" s="5">
        <v>19</v>
      </c>
      <c r="G601" s="5">
        <v>50</v>
      </c>
      <c r="H601" s="5">
        <v>44</v>
      </c>
      <c r="I601" s="4">
        <v>17</v>
      </c>
      <c r="J601" s="4">
        <v>16</v>
      </c>
      <c r="K601" s="5">
        <v>43</v>
      </c>
      <c r="L601" s="5">
        <v>40</v>
      </c>
      <c r="M601" s="6">
        <f t="shared" si="18"/>
        <v>0.94444444444444442</v>
      </c>
      <c r="N601" s="6">
        <f t="shared" si="19"/>
        <v>0.84210526315789469</v>
      </c>
    </row>
    <row r="602" spans="1:14">
      <c r="A602" s="5" t="s">
        <v>410</v>
      </c>
      <c r="B602" s="5" t="s">
        <v>409</v>
      </c>
      <c r="C602" s="5" t="s">
        <v>47</v>
      </c>
      <c r="D602" s="5">
        <v>1.1000000000000001E-3</v>
      </c>
      <c r="E602" s="5">
        <v>54</v>
      </c>
      <c r="F602" s="5">
        <v>55</v>
      </c>
      <c r="G602" s="5">
        <v>43</v>
      </c>
      <c r="H602" s="5">
        <v>42</v>
      </c>
      <c r="I602" s="4">
        <v>67</v>
      </c>
      <c r="J602" s="4">
        <v>60</v>
      </c>
      <c r="K602" s="5">
        <v>42</v>
      </c>
      <c r="L602" s="5">
        <v>42</v>
      </c>
      <c r="M602" s="6">
        <f t="shared" si="18"/>
        <v>1.2407407407407407</v>
      </c>
      <c r="N602" s="6">
        <f t="shared" si="19"/>
        <v>1.0909090909090908</v>
      </c>
    </row>
    <row r="603" spans="1:14">
      <c r="A603" s="5" t="s">
        <v>408</v>
      </c>
      <c r="B603" s="5" t="s">
        <v>407</v>
      </c>
      <c r="C603" s="5" t="s">
        <v>406</v>
      </c>
      <c r="D603" s="5">
        <v>6.8999999999999997E-4</v>
      </c>
      <c r="E603" s="5">
        <v>2</v>
      </c>
      <c r="F603" s="5">
        <v>1</v>
      </c>
      <c r="G603" s="5">
        <v>28</v>
      </c>
      <c r="H603" s="5">
        <v>27</v>
      </c>
      <c r="I603" s="4">
        <v>3</v>
      </c>
      <c r="J603" s="4">
        <v>3</v>
      </c>
      <c r="K603" s="5">
        <v>20</v>
      </c>
      <c r="L603" s="5">
        <v>25</v>
      </c>
      <c r="M603" s="6">
        <f t="shared" si="18"/>
        <v>1.5</v>
      </c>
      <c r="N603" s="6">
        <f t="shared" si="19"/>
        <v>3</v>
      </c>
    </row>
    <row r="604" spans="1:14">
      <c r="A604" s="5" t="s">
        <v>405</v>
      </c>
      <c r="B604" s="5" t="s">
        <v>404</v>
      </c>
      <c r="C604" s="5" t="s">
        <v>41</v>
      </c>
      <c r="D604" s="5">
        <v>6.3E-3</v>
      </c>
      <c r="E604" s="5">
        <v>4</v>
      </c>
      <c r="F604" s="5">
        <v>5</v>
      </c>
      <c r="G604" s="5">
        <v>11</v>
      </c>
      <c r="H604" s="5">
        <v>9</v>
      </c>
      <c r="I604" s="4">
        <v>2</v>
      </c>
      <c r="J604" s="4">
        <v>2</v>
      </c>
      <c r="K604" s="5">
        <v>3</v>
      </c>
      <c r="L604" s="5">
        <v>4</v>
      </c>
      <c r="M604" s="6">
        <f t="shared" si="18"/>
        <v>0.5</v>
      </c>
      <c r="N604" s="6">
        <f t="shared" si="19"/>
        <v>0.4</v>
      </c>
    </row>
    <row r="605" spans="1:14">
      <c r="A605" s="5" t="s">
        <v>403</v>
      </c>
      <c r="B605" s="5" t="s">
        <v>402</v>
      </c>
      <c r="C605" s="5" t="s">
        <v>206</v>
      </c>
      <c r="D605" s="5">
        <v>6.8000000000000005E-4</v>
      </c>
      <c r="E605" s="5">
        <v>5</v>
      </c>
      <c r="F605" s="5">
        <v>3</v>
      </c>
      <c r="G605" s="5">
        <v>37</v>
      </c>
      <c r="H605" s="5">
        <v>36</v>
      </c>
      <c r="I605" s="4">
        <v>2</v>
      </c>
      <c r="J605" s="4">
        <v>1</v>
      </c>
      <c r="K605" s="5">
        <v>25</v>
      </c>
      <c r="L605" s="5">
        <v>18</v>
      </c>
      <c r="M605" s="6">
        <f t="shared" si="18"/>
        <v>0.4</v>
      </c>
      <c r="N605" s="6">
        <f t="shared" si="19"/>
        <v>0.33333333333333331</v>
      </c>
    </row>
    <row r="606" spans="1:14">
      <c r="A606" s="5" t="s">
        <v>401</v>
      </c>
      <c r="B606" s="5" t="s">
        <v>400</v>
      </c>
      <c r="C606" s="5" t="s">
        <v>65</v>
      </c>
      <c r="D606" s="5">
        <v>1.6000000000000001E-4</v>
      </c>
      <c r="E606" s="5">
        <v>5</v>
      </c>
      <c r="F606" s="5">
        <v>3</v>
      </c>
      <c r="G606" s="5">
        <v>19</v>
      </c>
      <c r="H606" s="5">
        <v>20</v>
      </c>
      <c r="I606" s="4">
        <v>3</v>
      </c>
      <c r="J606" s="4">
        <v>1</v>
      </c>
      <c r="K606" s="5">
        <v>17</v>
      </c>
      <c r="L606" s="5">
        <v>16</v>
      </c>
      <c r="M606" s="6">
        <f t="shared" si="18"/>
        <v>0.6</v>
      </c>
      <c r="N606" s="6">
        <f t="shared" si="19"/>
        <v>0.33333333333333331</v>
      </c>
    </row>
    <row r="607" spans="1:14">
      <c r="A607" s="5" t="s">
        <v>399</v>
      </c>
      <c r="B607" s="5" t="s">
        <v>398</v>
      </c>
      <c r="C607" s="5" t="s">
        <v>331</v>
      </c>
      <c r="D607" s="5">
        <v>7.7000000000000002E-3</v>
      </c>
      <c r="E607" s="5">
        <v>4</v>
      </c>
      <c r="F607" s="5">
        <v>1</v>
      </c>
      <c r="G607" s="5">
        <v>10</v>
      </c>
      <c r="H607" s="5">
        <v>11</v>
      </c>
      <c r="I607" s="4">
        <v>2</v>
      </c>
      <c r="J607" s="4">
        <v>2</v>
      </c>
      <c r="K607" s="5">
        <v>7</v>
      </c>
      <c r="L607" s="5">
        <v>8</v>
      </c>
      <c r="M607" s="6">
        <f t="shared" si="18"/>
        <v>0.5</v>
      </c>
      <c r="N607" s="6">
        <f t="shared" si="19"/>
        <v>2</v>
      </c>
    </row>
    <row r="608" spans="1:14">
      <c r="A608" s="5" t="s">
        <v>397</v>
      </c>
      <c r="B608" s="5" t="s">
        <v>396</v>
      </c>
      <c r="C608" s="5" t="s">
        <v>44</v>
      </c>
      <c r="D608" s="5" t="s">
        <v>40</v>
      </c>
      <c r="E608" s="5">
        <v>40</v>
      </c>
      <c r="F608" s="5">
        <v>40</v>
      </c>
      <c r="G608" s="5">
        <v>0</v>
      </c>
      <c r="H608" s="5">
        <v>0</v>
      </c>
      <c r="I608" s="4">
        <v>41</v>
      </c>
      <c r="J608" s="4">
        <v>37</v>
      </c>
      <c r="K608" s="5">
        <v>0</v>
      </c>
      <c r="L608" s="5">
        <v>0</v>
      </c>
      <c r="M608" s="6">
        <f t="shared" si="18"/>
        <v>1.0249999999999999</v>
      </c>
      <c r="N608" s="6">
        <f t="shared" si="19"/>
        <v>0.92500000000000004</v>
      </c>
    </row>
    <row r="609" spans="1:14">
      <c r="A609" s="5" t="s">
        <v>395</v>
      </c>
      <c r="B609" s="5" t="s">
        <v>394</v>
      </c>
      <c r="C609" s="5" t="s">
        <v>293</v>
      </c>
      <c r="D609" s="5">
        <v>1.9E-2</v>
      </c>
      <c r="E609" s="5">
        <v>3</v>
      </c>
      <c r="F609" s="5">
        <v>8</v>
      </c>
      <c r="G609" s="5">
        <v>19</v>
      </c>
      <c r="H609" s="5">
        <v>17</v>
      </c>
      <c r="I609" s="4">
        <v>2</v>
      </c>
      <c r="J609" s="4">
        <v>5</v>
      </c>
      <c r="K609" s="5">
        <v>5</v>
      </c>
      <c r="L609" s="5">
        <v>4</v>
      </c>
      <c r="M609" s="6">
        <f t="shared" si="18"/>
        <v>0.66666666666666663</v>
      </c>
      <c r="N609" s="6">
        <f t="shared" si="19"/>
        <v>0.625</v>
      </c>
    </row>
    <row r="610" spans="1:14">
      <c r="A610" s="5" t="s">
        <v>393</v>
      </c>
      <c r="B610" s="5" t="s">
        <v>392</v>
      </c>
      <c r="C610" s="5" t="s">
        <v>322</v>
      </c>
      <c r="D610" s="5">
        <v>2.8E-3</v>
      </c>
      <c r="E610" s="5">
        <v>1</v>
      </c>
      <c r="F610" s="5">
        <v>2</v>
      </c>
      <c r="G610" s="5">
        <v>10</v>
      </c>
      <c r="H610" s="5">
        <v>10</v>
      </c>
      <c r="I610" s="4">
        <v>1</v>
      </c>
      <c r="J610" s="4">
        <v>1</v>
      </c>
      <c r="K610" s="5">
        <v>3</v>
      </c>
      <c r="L610" s="5">
        <v>5</v>
      </c>
      <c r="M610" s="6">
        <f t="shared" si="18"/>
        <v>1</v>
      </c>
      <c r="N610" s="6">
        <f t="shared" si="19"/>
        <v>0.5</v>
      </c>
    </row>
    <row r="611" spans="1:14">
      <c r="A611" s="5" t="s">
        <v>391</v>
      </c>
      <c r="B611" s="5" t="s">
        <v>390</v>
      </c>
      <c r="C611" s="5" t="s">
        <v>280</v>
      </c>
      <c r="D611" s="5">
        <v>1.8E-3</v>
      </c>
      <c r="E611" s="5">
        <v>0</v>
      </c>
      <c r="F611" s="5">
        <v>1</v>
      </c>
      <c r="G611" s="5">
        <v>10</v>
      </c>
      <c r="H611" s="5">
        <v>8</v>
      </c>
      <c r="I611" s="4">
        <v>1</v>
      </c>
      <c r="J611" s="4">
        <v>1</v>
      </c>
      <c r="K611" s="5">
        <v>4</v>
      </c>
      <c r="L611" s="5">
        <v>4</v>
      </c>
      <c r="M611" s="6"/>
      <c r="N611" s="6">
        <f t="shared" ref="N611:N642" si="20">J611/F611</f>
        <v>1</v>
      </c>
    </row>
    <row r="612" spans="1:14">
      <c r="A612" s="5" t="s">
        <v>389</v>
      </c>
      <c r="B612" s="5" t="s">
        <v>388</v>
      </c>
      <c r="C612" s="5" t="s">
        <v>47</v>
      </c>
      <c r="D612" s="5">
        <v>3.2000000000000001E-2</v>
      </c>
      <c r="E612" s="5">
        <v>6</v>
      </c>
      <c r="F612" s="5">
        <v>3</v>
      </c>
      <c r="G612" s="5">
        <v>0</v>
      </c>
      <c r="H612" s="5">
        <v>0</v>
      </c>
      <c r="I612" s="4">
        <v>6</v>
      </c>
      <c r="J612" s="4">
        <v>4</v>
      </c>
      <c r="K612" s="5">
        <v>0</v>
      </c>
      <c r="L612" s="5">
        <v>1</v>
      </c>
      <c r="M612" s="6">
        <f t="shared" ref="M612:M643" si="21">I612/E612</f>
        <v>1</v>
      </c>
      <c r="N612" s="6">
        <f t="shared" si="20"/>
        <v>1.3333333333333333</v>
      </c>
    </row>
    <row r="613" spans="1:14">
      <c r="A613" s="5" t="s">
        <v>387</v>
      </c>
      <c r="B613" s="5" t="s">
        <v>386</v>
      </c>
      <c r="C613" s="5" t="s">
        <v>193</v>
      </c>
      <c r="D613" s="5">
        <v>1.5E-3</v>
      </c>
      <c r="E613" s="5">
        <v>34</v>
      </c>
      <c r="F613" s="5">
        <v>31</v>
      </c>
      <c r="G613" s="5">
        <v>15</v>
      </c>
      <c r="H613" s="5">
        <v>10</v>
      </c>
      <c r="I613" s="4">
        <v>48</v>
      </c>
      <c r="J613" s="4">
        <v>56</v>
      </c>
      <c r="K613" s="5">
        <v>13</v>
      </c>
      <c r="L613" s="5">
        <v>12</v>
      </c>
      <c r="M613" s="6">
        <f t="shared" si="21"/>
        <v>1.411764705882353</v>
      </c>
      <c r="N613" s="6">
        <f t="shared" si="20"/>
        <v>1.8064516129032258</v>
      </c>
    </row>
    <row r="614" spans="1:14">
      <c r="A614" s="5" t="s">
        <v>385</v>
      </c>
      <c r="B614" s="5" t="s">
        <v>384</v>
      </c>
      <c r="C614" s="5" t="s">
        <v>286</v>
      </c>
      <c r="D614" s="5">
        <v>0.71</v>
      </c>
      <c r="E614" s="5">
        <v>4</v>
      </c>
      <c r="F614" s="5">
        <v>9</v>
      </c>
      <c r="G614" s="5">
        <v>10</v>
      </c>
      <c r="H614" s="5">
        <v>10</v>
      </c>
      <c r="I614" s="4">
        <v>7</v>
      </c>
      <c r="J614" s="4">
        <v>7</v>
      </c>
      <c r="K614" s="5">
        <v>6</v>
      </c>
      <c r="L614" s="5">
        <v>7</v>
      </c>
      <c r="M614" s="6">
        <f t="shared" si="21"/>
        <v>1.75</v>
      </c>
      <c r="N614" s="6">
        <f t="shared" si="20"/>
        <v>0.77777777777777779</v>
      </c>
    </row>
    <row r="615" spans="1:14">
      <c r="A615" s="5" t="s">
        <v>383</v>
      </c>
      <c r="B615" s="5" t="s">
        <v>382</v>
      </c>
      <c r="C615" s="5" t="s">
        <v>269</v>
      </c>
      <c r="D615" s="5">
        <v>4.4999999999999997E-3</v>
      </c>
      <c r="E615" s="5">
        <v>3</v>
      </c>
      <c r="F615" s="5">
        <v>3</v>
      </c>
      <c r="G615" s="5">
        <v>9</v>
      </c>
      <c r="H615" s="5">
        <v>9</v>
      </c>
      <c r="I615" s="4">
        <v>5</v>
      </c>
      <c r="J615" s="4">
        <v>3</v>
      </c>
      <c r="K615" s="5">
        <v>6</v>
      </c>
      <c r="L615" s="5">
        <v>6</v>
      </c>
      <c r="M615" s="6">
        <f t="shared" si="21"/>
        <v>1.6666666666666667</v>
      </c>
      <c r="N615" s="6">
        <f t="shared" si="20"/>
        <v>1</v>
      </c>
    </row>
    <row r="616" spans="1:14">
      <c r="A616" s="5" t="s">
        <v>381</v>
      </c>
      <c r="B616" s="5" t="s">
        <v>380</v>
      </c>
      <c r="C616" s="5" t="s">
        <v>56</v>
      </c>
      <c r="D616" s="5">
        <v>1.2999999999999999E-3</v>
      </c>
      <c r="E616" s="5">
        <v>1</v>
      </c>
      <c r="F616" s="5">
        <v>2</v>
      </c>
      <c r="G616" s="5">
        <v>32</v>
      </c>
      <c r="H616" s="5">
        <v>41</v>
      </c>
      <c r="I616" s="4">
        <v>9</v>
      </c>
      <c r="J616" s="4">
        <v>6</v>
      </c>
      <c r="K616" s="5">
        <v>23</v>
      </c>
      <c r="L616" s="5">
        <v>23</v>
      </c>
      <c r="M616" s="6">
        <f t="shared" si="21"/>
        <v>9</v>
      </c>
      <c r="N616" s="6">
        <f t="shared" si="20"/>
        <v>3</v>
      </c>
    </row>
    <row r="617" spans="1:14">
      <c r="A617" s="5" t="s">
        <v>379</v>
      </c>
      <c r="B617" s="5" t="s">
        <v>378</v>
      </c>
      <c r="C617" s="5" t="s">
        <v>182</v>
      </c>
      <c r="D617" s="5" t="s">
        <v>40</v>
      </c>
      <c r="E617" s="5">
        <v>3</v>
      </c>
      <c r="F617" s="5">
        <v>6</v>
      </c>
      <c r="G617" s="5">
        <v>75</v>
      </c>
      <c r="H617" s="5">
        <v>74</v>
      </c>
      <c r="I617" s="4">
        <v>8</v>
      </c>
      <c r="J617" s="4">
        <v>4</v>
      </c>
      <c r="K617" s="5">
        <v>50</v>
      </c>
      <c r="L617" s="5">
        <v>54</v>
      </c>
      <c r="M617" s="6">
        <f t="shared" si="21"/>
        <v>2.6666666666666665</v>
      </c>
      <c r="N617" s="6">
        <f t="shared" si="20"/>
        <v>0.66666666666666663</v>
      </c>
    </row>
    <row r="618" spans="1:14">
      <c r="A618" s="5" t="s">
        <v>377</v>
      </c>
      <c r="B618" s="5" t="s">
        <v>376</v>
      </c>
      <c r="C618" s="5" t="s">
        <v>56</v>
      </c>
      <c r="D618" s="5">
        <v>1.1999999999999999E-3</v>
      </c>
      <c r="E618" s="5">
        <v>6</v>
      </c>
      <c r="F618" s="5">
        <v>7</v>
      </c>
      <c r="G618" s="5">
        <v>2</v>
      </c>
      <c r="H618" s="5">
        <v>3</v>
      </c>
      <c r="I618" s="4">
        <v>11</v>
      </c>
      <c r="J618" s="4">
        <v>12</v>
      </c>
      <c r="K618" s="5">
        <v>2</v>
      </c>
      <c r="L618" s="5">
        <v>1</v>
      </c>
      <c r="M618" s="6">
        <f t="shared" si="21"/>
        <v>1.8333333333333333</v>
      </c>
      <c r="N618" s="6">
        <f t="shared" si="20"/>
        <v>1.7142857142857142</v>
      </c>
    </row>
    <row r="619" spans="1:14">
      <c r="A619" s="5" t="s">
        <v>375</v>
      </c>
      <c r="B619" s="5" t="s">
        <v>374</v>
      </c>
      <c r="C619" s="5" t="s">
        <v>56</v>
      </c>
      <c r="D619" s="5">
        <v>0.14000000000000001</v>
      </c>
      <c r="E619" s="5">
        <v>1</v>
      </c>
      <c r="F619" s="5">
        <v>3</v>
      </c>
      <c r="G619" s="5">
        <v>0</v>
      </c>
      <c r="H619" s="5">
        <v>0</v>
      </c>
      <c r="I619" s="4">
        <v>1</v>
      </c>
      <c r="J619" s="4">
        <v>1</v>
      </c>
      <c r="K619" s="5">
        <v>0</v>
      </c>
      <c r="L619" s="5">
        <v>0</v>
      </c>
      <c r="M619" s="6">
        <f t="shared" si="21"/>
        <v>1</v>
      </c>
      <c r="N619" s="6">
        <f t="shared" si="20"/>
        <v>0.33333333333333331</v>
      </c>
    </row>
    <row r="620" spans="1:14">
      <c r="A620" s="5" t="s">
        <v>373</v>
      </c>
      <c r="B620" s="5" t="s">
        <v>372</v>
      </c>
      <c r="C620" s="5" t="s">
        <v>71</v>
      </c>
      <c r="D620" s="5">
        <v>2.8000000000000001E-2</v>
      </c>
      <c r="E620" s="5">
        <v>7</v>
      </c>
      <c r="F620" s="5">
        <v>8</v>
      </c>
      <c r="G620" s="5">
        <v>19</v>
      </c>
      <c r="H620" s="5">
        <v>15</v>
      </c>
      <c r="I620" s="4">
        <v>11</v>
      </c>
      <c r="J620" s="4">
        <v>8</v>
      </c>
      <c r="K620" s="5">
        <v>14</v>
      </c>
      <c r="L620" s="5">
        <v>16</v>
      </c>
      <c r="M620" s="6">
        <f t="shared" si="21"/>
        <v>1.5714285714285714</v>
      </c>
      <c r="N620" s="6">
        <f t="shared" si="20"/>
        <v>1</v>
      </c>
    </row>
    <row r="621" spans="1:14">
      <c r="A621" s="5" t="s">
        <v>371</v>
      </c>
      <c r="B621" s="5" t="s">
        <v>370</v>
      </c>
      <c r="C621" s="5" t="s">
        <v>277</v>
      </c>
      <c r="D621" s="5">
        <v>1.4999999999999999E-4</v>
      </c>
      <c r="E621" s="5">
        <v>89</v>
      </c>
      <c r="F621" s="5">
        <v>75</v>
      </c>
      <c r="G621" s="5">
        <v>53</v>
      </c>
      <c r="H621" s="5">
        <v>60</v>
      </c>
      <c r="I621" s="4">
        <v>146</v>
      </c>
      <c r="J621" s="4">
        <v>144</v>
      </c>
      <c r="K621" s="5">
        <v>63</v>
      </c>
      <c r="L621" s="5">
        <v>64</v>
      </c>
      <c r="M621" s="6">
        <f t="shared" si="21"/>
        <v>1.6404494382022472</v>
      </c>
      <c r="N621" s="6">
        <f t="shared" si="20"/>
        <v>1.92</v>
      </c>
    </row>
    <row r="622" spans="1:14">
      <c r="A622" s="5" t="s">
        <v>369</v>
      </c>
      <c r="B622" s="5" t="s">
        <v>368</v>
      </c>
      <c r="C622" s="5" t="s">
        <v>203</v>
      </c>
      <c r="D622" s="5">
        <v>0.71</v>
      </c>
      <c r="E622" s="5">
        <v>2</v>
      </c>
      <c r="F622" s="5">
        <v>3</v>
      </c>
      <c r="G622" s="5">
        <v>3</v>
      </c>
      <c r="H622" s="5">
        <v>3</v>
      </c>
      <c r="I622" s="4">
        <v>3</v>
      </c>
      <c r="J622" s="4">
        <v>1</v>
      </c>
      <c r="K622" s="5">
        <v>4</v>
      </c>
      <c r="L622" s="5">
        <v>2</v>
      </c>
      <c r="M622" s="6">
        <f t="shared" si="21"/>
        <v>1.5</v>
      </c>
      <c r="N622" s="6">
        <f t="shared" si="20"/>
        <v>0.33333333333333331</v>
      </c>
    </row>
    <row r="623" spans="1:14">
      <c r="A623" s="5" t="s">
        <v>367</v>
      </c>
      <c r="B623" s="5" t="s">
        <v>366</v>
      </c>
      <c r="C623" s="5" t="s">
        <v>365</v>
      </c>
      <c r="D623" s="5">
        <v>4.0999999999999999E-4</v>
      </c>
      <c r="E623" s="5">
        <v>24</v>
      </c>
      <c r="F623" s="5">
        <v>20</v>
      </c>
      <c r="G623" s="5">
        <v>126</v>
      </c>
      <c r="H623" s="5">
        <v>135</v>
      </c>
      <c r="I623" s="4">
        <v>38</v>
      </c>
      <c r="J623" s="4">
        <v>28</v>
      </c>
      <c r="K623" s="5">
        <v>77</v>
      </c>
      <c r="L623" s="5">
        <v>89</v>
      </c>
      <c r="M623" s="6">
        <f t="shared" si="21"/>
        <v>1.5833333333333333</v>
      </c>
      <c r="N623" s="6">
        <f t="shared" si="20"/>
        <v>1.4</v>
      </c>
    </row>
    <row r="624" spans="1:14">
      <c r="A624" s="5" t="s">
        <v>364</v>
      </c>
      <c r="B624" s="5" t="s">
        <v>363</v>
      </c>
      <c r="C624" s="5" t="s">
        <v>62</v>
      </c>
      <c r="D624" s="5">
        <v>4.1000000000000003E-3</v>
      </c>
      <c r="E624" s="5">
        <v>28</v>
      </c>
      <c r="F624" s="5">
        <v>29</v>
      </c>
      <c r="G624" s="5">
        <v>68</v>
      </c>
      <c r="H624" s="5">
        <v>68</v>
      </c>
      <c r="I624" s="4">
        <v>32</v>
      </c>
      <c r="J624" s="4">
        <v>29</v>
      </c>
      <c r="K624" s="5">
        <v>53</v>
      </c>
      <c r="L624" s="5">
        <v>41</v>
      </c>
      <c r="M624" s="6">
        <f t="shared" si="21"/>
        <v>1.1428571428571428</v>
      </c>
      <c r="N624" s="6">
        <f t="shared" si="20"/>
        <v>1</v>
      </c>
    </row>
    <row r="625" spans="1:14">
      <c r="A625" s="5" t="s">
        <v>362</v>
      </c>
      <c r="B625" s="5" t="s">
        <v>361</v>
      </c>
      <c r="C625" s="5" t="s">
        <v>360</v>
      </c>
      <c r="D625" s="5">
        <v>1.0999999999999999E-2</v>
      </c>
      <c r="E625" s="5">
        <v>4</v>
      </c>
      <c r="F625" s="5">
        <v>5</v>
      </c>
      <c r="G625" s="5">
        <v>13</v>
      </c>
      <c r="H625" s="5">
        <v>18</v>
      </c>
      <c r="I625" s="4">
        <v>4</v>
      </c>
      <c r="J625" s="4">
        <v>2</v>
      </c>
      <c r="K625" s="5">
        <v>9</v>
      </c>
      <c r="L625" s="5">
        <v>9</v>
      </c>
      <c r="M625" s="6">
        <f t="shared" si="21"/>
        <v>1</v>
      </c>
      <c r="N625" s="6">
        <f t="shared" si="20"/>
        <v>0.4</v>
      </c>
    </row>
    <row r="626" spans="1:14">
      <c r="A626" s="5" t="s">
        <v>359</v>
      </c>
      <c r="B626" s="5" t="s">
        <v>358</v>
      </c>
      <c r="C626" s="5" t="s">
        <v>357</v>
      </c>
      <c r="D626" s="5">
        <v>1.4999999999999999E-2</v>
      </c>
      <c r="E626" s="5">
        <v>1</v>
      </c>
      <c r="F626" s="5">
        <v>1</v>
      </c>
      <c r="G626" s="5">
        <v>15</v>
      </c>
      <c r="H626" s="5">
        <v>12</v>
      </c>
      <c r="I626" s="4">
        <v>2</v>
      </c>
      <c r="J626" s="4">
        <v>1</v>
      </c>
      <c r="K626" s="5">
        <v>7</v>
      </c>
      <c r="L626" s="5">
        <v>12</v>
      </c>
      <c r="M626" s="6">
        <f t="shared" si="21"/>
        <v>2</v>
      </c>
      <c r="N626" s="6">
        <f t="shared" si="20"/>
        <v>1</v>
      </c>
    </row>
    <row r="627" spans="1:14">
      <c r="A627" s="5" t="s">
        <v>356</v>
      </c>
      <c r="B627" s="5" t="s">
        <v>355</v>
      </c>
      <c r="C627" s="5" t="s">
        <v>154</v>
      </c>
      <c r="D627" s="5" t="s">
        <v>40</v>
      </c>
      <c r="E627" s="5">
        <v>234</v>
      </c>
      <c r="F627" s="5">
        <v>221</v>
      </c>
      <c r="G627" s="5">
        <v>8</v>
      </c>
      <c r="H627" s="5">
        <v>7</v>
      </c>
      <c r="I627" s="4">
        <v>244</v>
      </c>
      <c r="J627" s="4">
        <v>220</v>
      </c>
      <c r="K627" s="5">
        <v>20</v>
      </c>
      <c r="L627" s="5">
        <v>17</v>
      </c>
      <c r="M627" s="6">
        <f t="shared" si="21"/>
        <v>1.0427350427350428</v>
      </c>
      <c r="N627" s="6">
        <f t="shared" si="20"/>
        <v>0.99547511312217196</v>
      </c>
    </row>
    <row r="628" spans="1:14">
      <c r="A628" s="5" t="s">
        <v>354</v>
      </c>
      <c r="B628" s="5" t="s">
        <v>353</v>
      </c>
      <c r="C628" s="5" t="s">
        <v>142</v>
      </c>
      <c r="D628" s="5">
        <v>0.04</v>
      </c>
      <c r="E628" s="5">
        <v>28</v>
      </c>
      <c r="F628" s="5">
        <v>27</v>
      </c>
      <c r="G628" s="5">
        <v>56</v>
      </c>
      <c r="H628" s="5">
        <v>73</v>
      </c>
      <c r="I628" s="4">
        <v>38</v>
      </c>
      <c r="J628" s="4">
        <v>33</v>
      </c>
      <c r="K628" s="5">
        <v>42</v>
      </c>
      <c r="L628" s="5">
        <v>32</v>
      </c>
      <c r="M628" s="6">
        <f t="shared" si="21"/>
        <v>1.3571428571428572</v>
      </c>
      <c r="N628" s="6">
        <f t="shared" si="20"/>
        <v>1.2222222222222223</v>
      </c>
    </row>
    <row r="629" spans="1:14">
      <c r="A629" s="5" t="s">
        <v>352</v>
      </c>
      <c r="B629" s="5" t="s">
        <v>351</v>
      </c>
      <c r="C629" s="5" t="s">
        <v>336</v>
      </c>
      <c r="D629" s="5">
        <v>1.2999999999999999E-2</v>
      </c>
      <c r="E629" s="5">
        <v>23</v>
      </c>
      <c r="F629" s="5">
        <v>17</v>
      </c>
      <c r="G629" s="5">
        <v>39</v>
      </c>
      <c r="H629" s="5">
        <v>37</v>
      </c>
      <c r="I629" s="4">
        <v>18</v>
      </c>
      <c r="J629" s="4">
        <v>26</v>
      </c>
      <c r="K629" s="5">
        <v>39</v>
      </c>
      <c r="L629" s="5">
        <v>39</v>
      </c>
      <c r="M629" s="6">
        <f t="shared" si="21"/>
        <v>0.78260869565217395</v>
      </c>
      <c r="N629" s="6">
        <f t="shared" si="20"/>
        <v>1.5294117647058822</v>
      </c>
    </row>
    <row r="630" spans="1:14">
      <c r="A630" s="5" t="s">
        <v>350</v>
      </c>
      <c r="B630" s="5" t="s">
        <v>349</v>
      </c>
      <c r="C630" s="5" t="s">
        <v>94</v>
      </c>
      <c r="D630" s="5">
        <v>1.8000000000000001E-4</v>
      </c>
      <c r="E630" s="5">
        <v>8</v>
      </c>
      <c r="F630" s="5">
        <v>8</v>
      </c>
      <c r="G630" s="5">
        <v>4</v>
      </c>
      <c r="H630" s="5">
        <v>4</v>
      </c>
      <c r="I630" s="4">
        <v>9</v>
      </c>
      <c r="J630" s="4">
        <v>8</v>
      </c>
      <c r="K630" s="5">
        <v>6</v>
      </c>
      <c r="L630" s="5">
        <v>6</v>
      </c>
      <c r="M630" s="6">
        <f t="shared" si="21"/>
        <v>1.125</v>
      </c>
      <c r="N630" s="6">
        <f t="shared" si="20"/>
        <v>1</v>
      </c>
    </row>
    <row r="631" spans="1:14">
      <c r="A631" s="5" t="s">
        <v>348</v>
      </c>
      <c r="B631" s="5" t="s">
        <v>347</v>
      </c>
      <c r="C631" s="5" t="s">
        <v>80</v>
      </c>
      <c r="D631" s="5">
        <v>0.14000000000000001</v>
      </c>
      <c r="E631" s="5">
        <v>16</v>
      </c>
      <c r="F631" s="5">
        <v>11</v>
      </c>
      <c r="G631" s="5">
        <v>7</v>
      </c>
      <c r="H631" s="5">
        <v>11</v>
      </c>
      <c r="I631" s="4">
        <v>11</v>
      </c>
      <c r="J631" s="4">
        <v>11</v>
      </c>
      <c r="K631" s="5">
        <v>17</v>
      </c>
      <c r="L631" s="5">
        <v>12</v>
      </c>
      <c r="M631" s="6">
        <f t="shared" si="21"/>
        <v>0.6875</v>
      </c>
      <c r="N631" s="6">
        <f t="shared" si="20"/>
        <v>1</v>
      </c>
    </row>
    <row r="632" spans="1:14">
      <c r="A632" s="5" t="s">
        <v>346</v>
      </c>
      <c r="B632" s="5" t="s">
        <v>345</v>
      </c>
      <c r="C632" s="5" t="s">
        <v>165</v>
      </c>
      <c r="D632" s="5">
        <v>0.23</v>
      </c>
      <c r="E632" s="5">
        <v>3</v>
      </c>
      <c r="F632" s="5">
        <v>5</v>
      </c>
      <c r="G632" s="5">
        <v>4</v>
      </c>
      <c r="H632" s="5">
        <v>5</v>
      </c>
      <c r="I632" s="4">
        <v>4</v>
      </c>
      <c r="J632" s="4">
        <v>6</v>
      </c>
      <c r="K632" s="5">
        <v>6</v>
      </c>
      <c r="L632" s="5">
        <v>7</v>
      </c>
      <c r="M632" s="6">
        <f t="shared" si="21"/>
        <v>1.3333333333333333</v>
      </c>
      <c r="N632" s="6">
        <f t="shared" si="20"/>
        <v>1.2</v>
      </c>
    </row>
    <row r="633" spans="1:14">
      <c r="A633" s="5" t="s">
        <v>344</v>
      </c>
      <c r="B633" s="5" t="s">
        <v>343</v>
      </c>
      <c r="C633" s="5" t="s">
        <v>336</v>
      </c>
      <c r="D633" s="5">
        <v>0.4</v>
      </c>
      <c r="E633" s="5">
        <v>7</v>
      </c>
      <c r="F633" s="5">
        <v>8</v>
      </c>
      <c r="G633" s="5">
        <v>10</v>
      </c>
      <c r="H633" s="5">
        <v>13</v>
      </c>
      <c r="I633" s="4">
        <v>5</v>
      </c>
      <c r="J633" s="4">
        <v>9</v>
      </c>
      <c r="K633" s="5">
        <v>9</v>
      </c>
      <c r="L633" s="5">
        <v>8</v>
      </c>
      <c r="M633" s="6">
        <f t="shared" si="21"/>
        <v>0.7142857142857143</v>
      </c>
      <c r="N633" s="6">
        <f t="shared" si="20"/>
        <v>1.125</v>
      </c>
    </row>
    <row r="634" spans="1:14">
      <c r="A634" s="5" t="s">
        <v>342</v>
      </c>
      <c r="B634" s="5" t="s">
        <v>341</v>
      </c>
      <c r="C634" s="5" t="s">
        <v>286</v>
      </c>
      <c r="D634" s="5">
        <v>2.1999999999999999E-2</v>
      </c>
      <c r="E634" s="5">
        <v>13</v>
      </c>
      <c r="F634" s="5">
        <v>10</v>
      </c>
      <c r="G634" s="5">
        <v>17</v>
      </c>
      <c r="H634" s="5">
        <v>21</v>
      </c>
      <c r="I634" s="4">
        <v>19</v>
      </c>
      <c r="J634" s="4">
        <v>17</v>
      </c>
      <c r="K634" s="5">
        <v>21</v>
      </c>
      <c r="L634" s="5">
        <v>24</v>
      </c>
      <c r="M634" s="6">
        <f t="shared" si="21"/>
        <v>1.4615384615384615</v>
      </c>
      <c r="N634" s="6">
        <f t="shared" si="20"/>
        <v>1.7</v>
      </c>
    </row>
    <row r="635" spans="1:14">
      <c r="A635" s="5" t="s">
        <v>340</v>
      </c>
      <c r="B635" s="5" t="s">
        <v>339</v>
      </c>
      <c r="C635" s="5" t="s">
        <v>165</v>
      </c>
      <c r="D635" s="5">
        <v>0.32</v>
      </c>
      <c r="E635" s="5">
        <v>20</v>
      </c>
      <c r="F635" s="5">
        <v>13</v>
      </c>
      <c r="G635" s="5">
        <v>17</v>
      </c>
      <c r="H635" s="5">
        <v>21</v>
      </c>
      <c r="I635" s="4">
        <v>16</v>
      </c>
      <c r="J635" s="4">
        <v>16</v>
      </c>
      <c r="K635" s="5">
        <v>19</v>
      </c>
      <c r="L635" s="5">
        <v>21</v>
      </c>
      <c r="M635" s="6">
        <f t="shared" si="21"/>
        <v>0.8</v>
      </c>
      <c r="N635" s="6">
        <f t="shared" si="20"/>
        <v>1.2307692307692308</v>
      </c>
    </row>
    <row r="636" spans="1:14">
      <c r="A636" s="5" t="s">
        <v>338</v>
      </c>
      <c r="B636" s="5" t="s">
        <v>337</v>
      </c>
      <c r="C636" s="5" t="s">
        <v>336</v>
      </c>
      <c r="D636" s="5">
        <v>8.8999999999999999E-3</v>
      </c>
      <c r="E636" s="5">
        <v>6</v>
      </c>
      <c r="F636" s="5">
        <v>5</v>
      </c>
      <c r="G636" s="5">
        <v>11</v>
      </c>
      <c r="H636" s="5">
        <v>14</v>
      </c>
      <c r="I636" s="4">
        <v>7</v>
      </c>
      <c r="J636" s="4">
        <v>6</v>
      </c>
      <c r="K636" s="5">
        <v>11</v>
      </c>
      <c r="L636" s="5">
        <v>12</v>
      </c>
      <c r="M636" s="6">
        <f t="shared" si="21"/>
        <v>1.1666666666666667</v>
      </c>
      <c r="N636" s="6">
        <f t="shared" si="20"/>
        <v>1.2</v>
      </c>
    </row>
    <row r="637" spans="1:14">
      <c r="A637" s="5" t="s">
        <v>335</v>
      </c>
      <c r="B637" s="5" t="s">
        <v>334</v>
      </c>
      <c r="C637" s="5" t="s">
        <v>223</v>
      </c>
      <c r="D637" s="5" t="s">
        <v>40</v>
      </c>
      <c r="E637" s="5">
        <v>33</v>
      </c>
      <c r="F637" s="5">
        <v>34</v>
      </c>
      <c r="G637" s="5">
        <v>139</v>
      </c>
      <c r="H637" s="5">
        <v>136</v>
      </c>
      <c r="I637" s="4">
        <v>64</v>
      </c>
      <c r="J637" s="4">
        <v>63</v>
      </c>
      <c r="K637" s="5">
        <v>150</v>
      </c>
      <c r="L637" s="5">
        <v>156</v>
      </c>
      <c r="M637" s="6">
        <f t="shared" si="21"/>
        <v>1.9393939393939394</v>
      </c>
      <c r="N637" s="6">
        <f t="shared" si="20"/>
        <v>1.8529411764705883</v>
      </c>
    </row>
    <row r="638" spans="1:14">
      <c r="A638" s="5" t="s">
        <v>333</v>
      </c>
      <c r="B638" s="5" t="s">
        <v>332</v>
      </c>
      <c r="C638" s="5" t="s">
        <v>331</v>
      </c>
      <c r="D638" s="5">
        <v>6.4999999999999997E-4</v>
      </c>
      <c r="E638" s="5">
        <v>8</v>
      </c>
      <c r="F638" s="5">
        <v>4</v>
      </c>
      <c r="G638" s="5">
        <v>46</v>
      </c>
      <c r="H638" s="5">
        <v>40</v>
      </c>
      <c r="I638" s="4">
        <v>6</v>
      </c>
      <c r="J638" s="4">
        <v>6</v>
      </c>
      <c r="K638" s="5">
        <v>51</v>
      </c>
      <c r="L638" s="5">
        <v>42</v>
      </c>
      <c r="M638" s="6">
        <f t="shared" si="21"/>
        <v>0.75</v>
      </c>
      <c r="N638" s="6">
        <f t="shared" si="20"/>
        <v>1.5</v>
      </c>
    </row>
    <row r="639" spans="1:14">
      <c r="A639" s="5" t="s">
        <v>330</v>
      </c>
      <c r="B639" s="5" t="s">
        <v>329</v>
      </c>
      <c r="C639" s="5" t="s">
        <v>328</v>
      </c>
      <c r="D639" s="5">
        <v>2.1999999999999999E-2</v>
      </c>
      <c r="E639" s="5">
        <v>57</v>
      </c>
      <c r="F639" s="5">
        <v>46</v>
      </c>
      <c r="G639" s="5">
        <v>51</v>
      </c>
      <c r="H639" s="5">
        <v>48</v>
      </c>
      <c r="I639" s="4">
        <v>83</v>
      </c>
      <c r="J639" s="4">
        <v>66</v>
      </c>
      <c r="K639" s="5">
        <v>72</v>
      </c>
      <c r="L639" s="5">
        <v>65</v>
      </c>
      <c r="M639" s="6">
        <f t="shared" si="21"/>
        <v>1.4561403508771931</v>
      </c>
      <c r="N639" s="6">
        <f t="shared" si="20"/>
        <v>1.4347826086956521</v>
      </c>
    </row>
    <row r="640" spans="1:14">
      <c r="A640" s="5" t="s">
        <v>327</v>
      </c>
      <c r="B640" s="5" t="s">
        <v>326</v>
      </c>
      <c r="C640" s="5" t="s">
        <v>325</v>
      </c>
      <c r="D640" s="5">
        <v>1.0999999999999999E-2</v>
      </c>
      <c r="E640" s="5">
        <v>25</v>
      </c>
      <c r="F640" s="5">
        <v>21</v>
      </c>
      <c r="G640" s="5">
        <v>40</v>
      </c>
      <c r="H640" s="5">
        <v>36</v>
      </c>
      <c r="I640" s="4">
        <v>17</v>
      </c>
      <c r="J640" s="4">
        <v>15</v>
      </c>
      <c r="K640" s="5">
        <v>25</v>
      </c>
      <c r="L640" s="5">
        <v>19</v>
      </c>
      <c r="M640" s="6">
        <f t="shared" si="21"/>
        <v>0.68</v>
      </c>
      <c r="N640" s="6">
        <f t="shared" si="20"/>
        <v>0.7142857142857143</v>
      </c>
    </row>
    <row r="641" spans="1:14">
      <c r="A641" s="5" t="s">
        <v>324</v>
      </c>
      <c r="B641" s="5" t="s">
        <v>323</v>
      </c>
      <c r="C641" s="5" t="s">
        <v>322</v>
      </c>
      <c r="D641" s="5">
        <v>2.0000000000000001E-4</v>
      </c>
      <c r="E641" s="5">
        <v>12</v>
      </c>
      <c r="F641" s="5">
        <v>12</v>
      </c>
      <c r="G641" s="5">
        <v>52</v>
      </c>
      <c r="H641" s="5">
        <v>47</v>
      </c>
      <c r="I641" s="4">
        <v>7</v>
      </c>
      <c r="J641" s="4">
        <v>6</v>
      </c>
      <c r="K641" s="5">
        <v>37</v>
      </c>
      <c r="L641" s="5">
        <v>32</v>
      </c>
      <c r="M641" s="6">
        <f t="shared" si="21"/>
        <v>0.58333333333333337</v>
      </c>
      <c r="N641" s="6">
        <f t="shared" si="20"/>
        <v>0.5</v>
      </c>
    </row>
    <row r="642" spans="1:14">
      <c r="A642" s="5" t="s">
        <v>321</v>
      </c>
      <c r="B642" s="5" t="s">
        <v>320</v>
      </c>
      <c r="C642" s="5" t="s">
        <v>174</v>
      </c>
      <c r="D642" s="5">
        <v>0.17</v>
      </c>
      <c r="E642" s="5">
        <v>18</v>
      </c>
      <c r="F642" s="5">
        <v>13</v>
      </c>
      <c r="G642" s="5">
        <v>18</v>
      </c>
      <c r="H642" s="5">
        <v>12</v>
      </c>
      <c r="I642" s="4">
        <v>9</v>
      </c>
      <c r="J642" s="4">
        <v>10</v>
      </c>
      <c r="K642" s="5">
        <v>9</v>
      </c>
      <c r="L642" s="5">
        <v>11</v>
      </c>
      <c r="M642" s="6">
        <f t="shared" si="21"/>
        <v>0.5</v>
      </c>
      <c r="N642" s="6">
        <f t="shared" si="20"/>
        <v>0.76923076923076927</v>
      </c>
    </row>
    <row r="643" spans="1:14">
      <c r="A643" s="5" t="s">
        <v>319</v>
      </c>
      <c r="B643" s="5" t="s">
        <v>318</v>
      </c>
      <c r="C643" s="5" t="s">
        <v>317</v>
      </c>
      <c r="D643" s="5">
        <v>9.1999999999999998E-3</v>
      </c>
      <c r="E643" s="5">
        <v>22</v>
      </c>
      <c r="F643" s="5">
        <v>23</v>
      </c>
      <c r="G643" s="5">
        <v>20</v>
      </c>
      <c r="H643" s="5">
        <v>20</v>
      </c>
      <c r="I643" s="4">
        <v>35</v>
      </c>
      <c r="J643" s="4">
        <v>30</v>
      </c>
      <c r="K643" s="5">
        <v>26</v>
      </c>
      <c r="L643" s="5">
        <v>29</v>
      </c>
      <c r="M643" s="6">
        <f t="shared" si="21"/>
        <v>1.5909090909090908</v>
      </c>
      <c r="N643" s="6">
        <f t="shared" ref="N643:N674" si="22">J643/F643</f>
        <v>1.3043478260869565</v>
      </c>
    </row>
    <row r="644" spans="1:14">
      <c r="A644" s="5" t="s">
        <v>316</v>
      </c>
      <c r="B644" s="5" t="s">
        <v>315</v>
      </c>
      <c r="C644" s="5" t="s">
        <v>314</v>
      </c>
      <c r="D644" s="5">
        <v>4.0000000000000002E-4</v>
      </c>
      <c r="E644" s="5">
        <v>3</v>
      </c>
      <c r="F644" s="5">
        <v>2</v>
      </c>
      <c r="G644" s="5">
        <v>58</v>
      </c>
      <c r="H644" s="5">
        <v>59</v>
      </c>
      <c r="I644" s="4">
        <v>3</v>
      </c>
      <c r="J644" s="4">
        <v>3</v>
      </c>
      <c r="K644" s="5">
        <v>42</v>
      </c>
      <c r="L644" s="5">
        <v>31</v>
      </c>
      <c r="M644" s="6">
        <f t="shared" ref="M644:M675" si="23">I644/E644</f>
        <v>1</v>
      </c>
      <c r="N644" s="6">
        <f t="shared" si="22"/>
        <v>1.5</v>
      </c>
    </row>
    <row r="645" spans="1:14">
      <c r="A645" s="5" t="s">
        <v>313</v>
      </c>
      <c r="B645" s="5" t="s">
        <v>312</v>
      </c>
      <c r="C645" s="5" t="s">
        <v>209</v>
      </c>
      <c r="D645" s="5">
        <v>0.13</v>
      </c>
      <c r="E645" s="5">
        <v>1</v>
      </c>
      <c r="F645" s="5">
        <v>2</v>
      </c>
      <c r="G645" s="5">
        <v>3</v>
      </c>
      <c r="H645" s="5">
        <v>4</v>
      </c>
      <c r="I645" s="4">
        <v>3</v>
      </c>
      <c r="J645" s="4">
        <v>2</v>
      </c>
      <c r="K645" s="5">
        <v>4</v>
      </c>
      <c r="L645" s="5">
        <v>3</v>
      </c>
      <c r="M645" s="6">
        <f t="shared" si="23"/>
        <v>3</v>
      </c>
      <c r="N645" s="6">
        <f t="shared" si="22"/>
        <v>1</v>
      </c>
    </row>
    <row r="646" spans="1:14">
      <c r="A646" s="5" t="s">
        <v>311</v>
      </c>
      <c r="B646" s="5" t="s">
        <v>310</v>
      </c>
      <c r="C646" s="5" t="s">
        <v>151</v>
      </c>
      <c r="D646" s="5">
        <v>1.7999999999999999E-2</v>
      </c>
      <c r="E646" s="5">
        <v>14</v>
      </c>
      <c r="F646" s="5">
        <v>8</v>
      </c>
      <c r="G646" s="5">
        <v>22</v>
      </c>
      <c r="H646" s="5">
        <v>23</v>
      </c>
      <c r="I646" s="4">
        <v>10</v>
      </c>
      <c r="J646" s="4">
        <v>8</v>
      </c>
      <c r="K646" s="5">
        <v>18</v>
      </c>
      <c r="L646" s="5">
        <v>16</v>
      </c>
      <c r="M646" s="6">
        <f t="shared" si="23"/>
        <v>0.7142857142857143</v>
      </c>
      <c r="N646" s="6">
        <f t="shared" si="22"/>
        <v>1</v>
      </c>
    </row>
    <row r="647" spans="1:14">
      <c r="A647" s="5" t="s">
        <v>309</v>
      </c>
      <c r="B647" s="5" t="s">
        <v>308</v>
      </c>
      <c r="C647" s="5" t="s">
        <v>223</v>
      </c>
      <c r="D647" s="5">
        <v>1.9000000000000001E-4</v>
      </c>
      <c r="E647" s="5">
        <v>6</v>
      </c>
      <c r="F647" s="5">
        <v>5</v>
      </c>
      <c r="G647" s="5">
        <v>33</v>
      </c>
      <c r="H647" s="5">
        <v>34</v>
      </c>
      <c r="I647" s="4">
        <v>9</v>
      </c>
      <c r="J647" s="4">
        <v>9</v>
      </c>
      <c r="K647" s="5">
        <v>31</v>
      </c>
      <c r="L647" s="5">
        <v>26</v>
      </c>
      <c r="M647" s="6">
        <f t="shared" si="23"/>
        <v>1.5</v>
      </c>
      <c r="N647" s="6">
        <f t="shared" si="22"/>
        <v>1.8</v>
      </c>
    </row>
    <row r="648" spans="1:14">
      <c r="A648" s="5" t="s">
        <v>307</v>
      </c>
      <c r="B648" s="5" t="s">
        <v>306</v>
      </c>
      <c r="C648" s="5" t="s">
        <v>56</v>
      </c>
      <c r="D648" s="5">
        <v>1.2999999999999999E-4</v>
      </c>
      <c r="E648" s="5">
        <v>1</v>
      </c>
      <c r="F648" s="5">
        <v>1</v>
      </c>
      <c r="G648" s="5">
        <v>6</v>
      </c>
      <c r="H648" s="5">
        <v>6</v>
      </c>
      <c r="I648" s="4">
        <v>2</v>
      </c>
      <c r="J648" s="4">
        <v>2</v>
      </c>
      <c r="K648" s="5">
        <v>7</v>
      </c>
      <c r="L648" s="5">
        <v>6</v>
      </c>
      <c r="M648" s="6">
        <f t="shared" si="23"/>
        <v>2</v>
      </c>
      <c r="N648" s="6">
        <f t="shared" si="22"/>
        <v>2</v>
      </c>
    </row>
    <row r="649" spans="1:14">
      <c r="A649" s="5" t="s">
        <v>305</v>
      </c>
      <c r="B649" s="5" t="s">
        <v>304</v>
      </c>
      <c r="C649" s="5" t="s">
        <v>154</v>
      </c>
      <c r="D649" s="5">
        <v>0.26</v>
      </c>
      <c r="E649" s="5">
        <v>1</v>
      </c>
      <c r="F649" s="5">
        <v>2</v>
      </c>
      <c r="G649" s="5">
        <v>1</v>
      </c>
      <c r="H649" s="5">
        <v>1</v>
      </c>
      <c r="I649" s="4">
        <v>3</v>
      </c>
      <c r="J649" s="4">
        <v>2</v>
      </c>
      <c r="K649" s="5">
        <v>2</v>
      </c>
      <c r="L649" s="5">
        <v>1</v>
      </c>
      <c r="M649" s="6">
        <f t="shared" si="23"/>
        <v>3</v>
      </c>
      <c r="N649" s="6">
        <f t="shared" si="22"/>
        <v>1</v>
      </c>
    </row>
    <row r="650" spans="1:14">
      <c r="A650" s="5" t="s">
        <v>303</v>
      </c>
      <c r="B650" s="5" t="s">
        <v>302</v>
      </c>
      <c r="C650" s="5" t="s">
        <v>50</v>
      </c>
      <c r="D650" s="5">
        <v>2.3000000000000001E-4</v>
      </c>
      <c r="E650" s="5">
        <v>8</v>
      </c>
      <c r="F650" s="5">
        <v>12</v>
      </c>
      <c r="G650" s="5">
        <v>43</v>
      </c>
      <c r="H650" s="5">
        <v>43</v>
      </c>
      <c r="I650" s="4">
        <v>1</v>
      </c>
      <c r="J650" s="4">
        <v>2</v>
      </c>
      <c r="K650" s="5">
        <v>28</v>
      </c>
      <c r="L650" s="5">
        <v>24</v>
      </c>
      <c r="M650" s="6">
        <f t="shared" si="23"/>
        <v>0.125</v>
      </c>
      <c r="N650" s="6">
        <f t="shared" si="22"/>
        <v>0.16666666666666666</v>
      </c>
    </row>
    <row r="651" spans="1:14">
      <c r="A651" s="5" t="s">
        <v>301</v>
      </c>
      <c r="B651" s="5" t="s">
        <v>300</v>
      </c>
      <c r="C651" s="5" t="s">
        <v>145</v>
      </c>
      <c r="D651" s="5">
        <v>1.2999999999999999E-4</v>
      </c>
      <c r="E651" s="5">
        <v>83</v>
      </c>
      <c r="F651" s="5">
        <v>74</v>
      </c>
      <c r="G651" s="5">
        <v>92</v>
      </c>
      <c r="H651" s="5">
        <v>92</v>
      </c>
      <c r="I651" s="4">
        <v>46</v>
      </c>
      <c r="J651" s="4">
        <v>42</v>
      </c>
      <c r="K651" s="5">
        <v>51</v>
      </c>
      <c r="L651" s="5">
        <v>53</v>
      </c>
      <c r="M651" s="6">
        <f t="shared" si="23"/>
        <v>0.55421686746987953</v>
      </c>
      <c r="N651" s="6">
        <f t="shared" si="22"/>
        <v>0.56756756756756754</v>
      </c>
    </row>
    <row r="652" spans="1:14">
      <c r="A652" s="5" t="s">
        <v>299</v>
      </c>
      <c r="B652" s="5" t="s">
        <v>298</v>
      </c>
      <c r="C652" s="5" t="s">
        <v>53</v>
      </c>
      <c r="D652" s="5">
        <v>1.2999999999999999E-4</v>
      </c>
      <c r="E652" s="5">
        <v>6</v>
      </c>
      <c r="F652" s="5">
        <v>4</v>
      </c>
      <c r="G652" s="5">
        <v>21</v>
      </c>
      <c r="H652" s="5">
        <v>23</v>
      </c>
      <c r="I652" s="4">
        <v>4</v>
      </c>
      <c r="J652" s="4">
        <v>4</v>
      </c>
      <c r="K652" s="5">
        <v>21</v>
      </c>
      <c r="L652" s="5">
        <v>19</v>
      </c>
      <c r="M652" s="6">
        <f t="shared" si="23"/>
        <v>0.66666666666666663</v>
      </c>
      <c r="N652" s="6">
        <f t="shared" si="22"/>
        <v>1</v>
      </c>
    </row>
    <row r="653" spans="1:14">
      <c r="A653" s="5" t="s">
        <v>297</v>
      </c>
      <c r="B653" s="5" t="s">
        <v>296</v>
      </c>
      <c r="C653" s="5" t="s">
        <v>293</v>
      </c>
      <c r="D653" s="5">
        <v>2.9E-4</v>
      </c>
      <c r="E653" s="5">
        <v>7</v>
      </c>
      <c r="F653" s="5">
        <v>6</v>
      </c>
      <c r="G653" s="5">
        <v>39</v>
      </c>
      <c r="H653" s="5">
        <v>39</v>
      </c>
      <c r="I653" s="4">
        <v>1</v>
      </c>
      <c r="J653" s="4">
        <v>2</v>
      </c>
      <c r="K653" s="5">
        <v>23</v>
      </c>
      <c r="L653" s="5">
        <v>28</v>
      </c>
      <c r="M653" s="6">
        <f t="shared" si="23"/>
        <v>0.14285714285714285</v>
      </c>
      <c r="N653" s="6">
        <f t="shared" si="22"/>
        <v>0.33333333333333331</v>
      </c>
    </row>
    <row r="654" spans="1:14">
      <c r="A654" s="5" t="s">
        <v>295</v>
      </c>
      <c r="B654" s="5" t="s">
        <v>294</v>
      </c>
      <c r="C654" s="5" t="s">
        <v>293</v>
      </c>
      <c r="D654" s="5">
        <v>2.9E-4</v>
      </c>
      <c r="E654" s="5">
        <v>95</v>
      </c>
      <c r="F654" s="5">
        <v>80</v>
      </c>
      <c r="G654" s="5">
        <v>215</v>
      </c>
      <c r="H654" s="5">
        <v>196</v>
      </c>
      <c r="I654" s="4">
        <v>49</v>
      </c>
      <c r="J654" s="4">
        <v>52</v>
      </c>
      <c r="K654" s="5">
        <v>111</v>
      </c>
      <c r="L654" s="5">
        <v>110</v>
      </c>
      <c r="M654" s="6">
        <f t="shared" si="23"/>
        <v>0.51578947368421058</v>
      </c>
      <c r="N654" s="6">
        <f t="shared" si="22"/>
        <v>0.65</v>
      </c>
    </row>
    <row r="655" spans="1:14">
      <c r="A655" s="5" t="s">
        <v>292</v>
      </c>
      <c r="B655" s="5" t="s">
        <v>291</v>
      </c>
      <c r="C655" s="5" t="s">
        <v>37</v>
      </c>
      <c r="D655" s="5" t="s">
        <v>40</v>
      </c>
      <c r="E655" s="5">
        <v>10</v>
      </c>
      <c r="F655" s="5">
        <v>9</v>
      </c>
      <c r="G655" s="5">
        <v>36</v>
      </c>
      <c r="H655" s="5">
        <v>37</v>
      </c>
      <c r="I655" s="4">
        <v>20</v>
      </c>
      <c r="J655" s="4">
        <v>19</v>
      </c>
      <c r="K655" s="5">
        <v>45</v>
      </c>
      <c r="L655" s="5">
        <v>42</v>
      </c>
      <c r="M655" s="6">
        <f t="shared" si="23"/>
        <v>2</v>
      </c>
      <c r="N655" s="6">
        <f t="shared" si="22"/>
        <v>2.1111111111111112</v>
      </c>
    </row>
    <row r="656" spans="1:14">
      <c r="A656" s="5" t="s">
        <v>290</v>
      </c>
      <c r="B656" s="5" t="s">
        <v>289</v>
      </c>
      <c r="C656" s="5" t="s">
        <v>37</v>
      </c>
      <c r="D656" s="5">
        <v>0.26</v>
      </c>
      <c r="E656" s="5">
        <v>16</v>
      </c>
      <c r="F656" s="5">
        <v>23</v>
      </c>
      <c r="G656" s="5">
        <v>16</v>
      </c>
      <c r="H656" s="5">
        <v>24</v>
      </c>
      <c r="I656" s="4">
        <v>19</v>
      </c>
      <c r="J656" s="4">
        <v>21</v>
      </c>
      <c r="K656" s="5">
        <v>32</v>
      </c>
      <c r="L656" s="5">
        <v>23</v>
      </c>
      <c r="M656" s="6">
        <f t="shared" si="23"/>
        <v>1.1875</v>
      </c>
      <c r="N656" s="6">
        <f t="shared" si="22"/>
        <v>0.91304347826086951</v>
      </c>
    </row>
    <row r="657" spans="1:14">
      <c r="A657" s="5" t="s">
        <v>288</v>
      </c>
      <c r="B657" s="5" t="s">
        <v>287</v>
      </c>
      <c r="C657" s="5" t="s">
        <v>286</v>
      </c>
      <c r="D657" s="5">
        <v>1.1999999999999999E-3</v>
      </c>
      <c r="E657" s="5">
        <v>161</v>
      </c>
      <c r="F657" s="5">
        <v>153</v>
      </c>
      <c r="G657" s="5">
        <v>322</v>
      </c>
      <c r="H657" s="5">
        <v>317</v>
      </c>
      <c r="I657" s="4">
        <v>110</v>
      </c>
      <c r="J657" s="4">
        <v>110</v>
      </c>
      <c r="K657" s="5">
        <v>257</v>
      </c>
      <c r="L657" s="5">
        <v>209</v>
      </c>
      <c r="M657" s="6">
        <f t="shared" si="23"/>
        <v>0.68322981366459623</v>
      </c>
      <c r="N657" s="6">
        <f t="shared" si="22"/>
        <v>0.71895424836601307</v>
      </c>
    </row>
    <row r="658" spans="1:14">
      <c r="A658" s="5" t="s">
        <v>285</v>
      </c>
      <c r="B658" s="5" t="s">
        <v>284</v>
      </c>
      <c r="C658" s="5" t="s">
        <v>283</v>
      </c>
      <c r="D658" s="5">
        <v>0.03</v>
      </c>
      <c r="E658" s="5">
        <v>1</v>
      </c>
      <c r="F658" s="5">
        <v>2</v>
      </c>
      <c r="G658" s="5">
        <v>2</v>
      </c>
      <c r="H658" s="5">
        <v>1</v>
      </c>
      <c r="I658" s="4">
        <v>6</v>
      </c>
      <c r="J658" s="4">
        <v>4</v>
      </c>
      <c r="K658" s="5">
        <v>0</v>
      </c>
      <c r="L658" s="5">
        <v>1</v>
      </c>
      <c r="M658" s="6">
        <f t="shared" si="23"/>
        <v>6</v>
      </c>
      <c r="N658" s="6">
        <f t="shared" si="22"/>
        <v>2</v>
      </c>
    </row>
    <row r="659" spans="1:14">
      <c r="A659" s="5" t="s">
        <v>282</v>
      </c>
      <c r="B659" s="5" t="s">
        <v>281</v>
      </c>
      <c r="C659" s="5" t="s">
        <v>280</v>
      </c>
      <c r="D659" s="5" t="s">
        <v>40</v>
      </c>
      <c r="E659" s="5">
        <v>18</v>
      </c>
      <c r="F659" s="5">
        <v>18</v>
      </c>
      <c r="G659" s="5">
        <v>112</v>
      </c>
      <c r="H659" s="5">
        <v>113</v>
      </c>
      <c r="I659" s="4">
        <v>14</v>
      </c>
      <c r="J659" s="4">
        <v>13</v>
      </c>
      <c r="K659" s="5">
        <v>120</v>
      </c>
      <c r="L659" s="5">
        <v>112</v>
      </c>
      <c r="M659" s="6">
        <f t="shared" si="23"/>
        <v>0.77777777777777779</v>
      </c>
      <c r="N659" s="6">
        <f t="shared" si="22"/>
        <v>0.72222222222222221</v>
      </c>
    </row>
    <row r="660" spans="1:14">
      <c r="A660" s="5" t="s">
        <v>279</v>
      </c>
      <c r="B660" s="5" t="s">
        <v>278</v>
      </c>
      <c r="C660" s="5" t="s">
        <v>277</v>
      </c>
      <c r="D660" s="5">
        <v>1.6E-2</v>
      </c>
      <c r="E660" s="5">
        <v>2</v>
      </c>
      <c r="F660" s="5">
        <v>2</v>
      </c>
      <c r="G660" s="5">
        <v>10</v>
      </c>
      <c r="H660" s="5">
        <v>13</v>
      </c>
      <c r="I660" s="4">
        <v>2</v>
      </c>
      <c r="J660" s="4">
        <v>5</v>
      </c>
      <c r="K660" s="5">
        <v>6</v>
      </c>
      <c r="L660" s="5">
        <v>6</v>
      </c>
      <c r="M660" s="6">
        <f t="shared" si="23"/>
        <v>1</v>
      </c>
      <c r="N660" s="6">
        <f t="shared" si="22"/>
        <v>2.5</v>
      </c>
    </row>
    <row r="661" spans="1:14">
      <c r="A661" s="5" t="s">
        <v>276</v>
      </c>
      <c r="B661" s="5" t="s">
        <v>275</v>
      </c>
      <c r="C661" s="5" t="s">
        <v>174</v>
      </c>
      <c r="D661" s="5">
        <v>7.4000000000000003E-3</v>
      </c>
      <c r="E661" s="5">
        <v>13</v>
      </c>
      <c r="F661" s="5">
        <v>9</v>
      </c>
      <c r="G661" s="5">
        <v>29</v>
      </c>
      <c r="H661" s="5">
        <v>27</v>
      </c>
      <c r="I661" s="4">
        <v>7</v>
      </c>
      <c r="J661" s="4">
        <v>8</v>
      </c>
      <c r="K661" s="5">
        <v>22</v>
      </c>
      <c r="L661" s="5">
        <v>16</v>
      </c>
      <c r="M661" s="6">
        <f t="shared" si="23"/>
        <v>0.53846153846153844</v>
      </c>
      <c r="N661" s="6">
        <f t="shared" si="22"/>
        <v>0.88888888888888884</v>
      </c>
    </row>
    <row r="662" spans="1:14">
      <c r="A662" s="5" t="s">
        <v>274</v>
      </c>
      <c r="B662" s="5" t="s">
        <v>273</v>
      </c>
      <c r="C662" s="5" t="s">
        <v>272</v>
      </c>
      <c r="D662" s="5">
        <v>5.7999999999999996E-3</v>
      </c>
      <c r="E662" s="5">
        <v>122</v>
      </c>
      <c r="F662" s="5">
        <v>102</v>
      </c>
      <c r="G662" s="5">
        <v>71</v>
      </c>
      <c r="H662" s="5">
        <v>63</v>
      </c>
      <c r="I662" s="4">
        <v>102</v>
      </c>
      <c r="J662" s="4">
        <v>89</v>
      </c>
      <c r="K662" s="5">
        <v>84</v>
      </c>
      <c r="L662" s="5">
        <v>73</v>
      </c>
      <c r="M662" s="6">
        <f t="shared" si="23"/>
        <v>0.83606557377049184</v>
      </c>
      <c r="N662" s="6">
        <f t="shared" si="22"/>
        <v>0.87254901960784315</v>
      </c>
    </row>
    <row r="663" spans="1:14">
      <c r="A663" s="5" t="s">
        <v>271</v>
      </c>
      <c r="B663" s="5" t="s">
        <v>270</v>
      </c>
      <c r="C663" s="5" t="s">
        <v>269</v>
      </c>
      <c r="D663" s="5">
        <v>0.77</v>
      </c>
      <c r="E663" s="5">
        <v>5</v>
      </c>
      <c r="F663" s="5">
        <v>6</v>
      </c>
      <c r="G663" s="5">
        <v>5</v>
      </c>
      <c r="H663" s="5">
        <v>5</v>
      </c>
      <c r="I663" s="4">
        <v>7</v>
      </c>
      <c r="J663" s="4">
        <v>4</v>
      </c>
      <c r="K663" s="5">
        <v>4</v>
      </c>
      <c r="L663" s="5">
        <v>8</v>
      </c>
      <c r="M663" s="6">
        <f t="shared" si="23"/>
        <v>1.4</v>
      </c>
      <c r="N663" s="6">
        <f t="shared" si="22"/>
        <v>0.66666666666666663</v>
      </c>
    </row>
    <row r="664" spans="1:14">
      <c r="A664" s="5" t="s">
        <v>268</v>
      </c>
      <c r="B664" s="5" t="s">
        <v>267</v>
      </c>
      <c r="C664" s="5" t="s">
        <v>266</v>
      </c>
      <c r="D664" s="5">
        <v>0.14000000000000001</v>
      </c>
      <c r="E664" s="5">
        <v>2</v>
      </c>
      <c r="F664" s="5">
        <v>1</v>
      </c>
      <c r="G664" s="5">
        <v>4</v>
      </c>
      <c r="H664" s="5">
        <v>3</v>
      </c>
      <c r="I664" s="4">
        <v>5</v>
      </c>
      <c r="J664" s="4">
        <v>3</v>
      </c>
      <c r="K664" s="5">
        <v>2</v>
      </c>
      <c r="L664" s="5">
        <v>2</v>
      </c>
      <c r="M664" s="6">
        <f t="shared" si="23"/>
        <v>2.5</v>
      </c>
      <c r="N664" s="6">
        <f t="shared" si="22"/>
        <v>3</v>
      </c>
    </row>
    <row r="665" spans="1:14">
      <c r="A665" s="5" t="s">
        <v>265</v>
      </c>
      <c r="B665" s="5" t="s">
        <v>264</v>
      </c>
      <c r="C665" s="5" t="s">
        <v>223</v>
      </c>
      <c r="D665" s="5">
        <v>1.2999999999999999E-2</v>
      </c>
      <c r="E665" s="5">
        <v>6</v>
      </c>
      <c r="F665" s="5">
        <v>6</v>
      </c>
      <c r="G665" s="5">
        <v>4</v>
      </c>
      <c r="H665" s="5">
        <v>4</v>
      </c>
      <c r="I665" s="4">
        <v>2</v>
      </c>
      <c r="J665" s="4">
        <v>3</v>
      </c>
      <c r="K665" s="5">
        <v>2</v>
      </c>
      <c r="L665" s="5">
        <v>0</v>
      </c>
      <c r="M665" s="6">
        <f t="shared" si="23"/>
        <v>0.33333333333333331</v>
      </c>
      <c r="N665" s="6">
        <f t="shared" si="22"/>
        <v>0.5</v>
      </c>
    </row>
    <row r="666" spans="1:14">
      <c r="A666" s="5" t="s">
        <v>263</v>
      </c>
      <c r="B666" s="5" t="s">
        <v>262</v>
      </c>
      <c r="C666" s="5" t="s">
        <v>261</v>
      </c>
      <c r="D666" s="5">
        <v>7.1000000000000002E-4</v>
      </c>
      <c r="E666" s="5">
        <v>3</v>
      </c>
      <c r="F666" s="5">
        <v>2</v>
      </c>
      <c r="G666" s="5">
        <v>10</v>
      </c>
      <c r="H666" s="5">
        <v>11</v>
      </c>
      <c r="I666" s="4">
        <v>3</v>
      </c>
      <c r="J666" s="4">
        <v>4</v>
      </c>
      <c r="K666" s="5">
        <v>8</v>
      </c>
      <c r="L666" s="5">
        <v>8</v>
      </c>
      <c r="M666" s="6">
        <f t="shared" si="23"/>
        <v>1</v>
      </c>
      <c r="N666" s="6">
        <f t="shared" si="22"/>
        <v>2</v>
      </c>
    </row>
    <row r="667" spans="1:14">
      <c r="A667" s="5" t="s">
        <v>260</v>
      </c>
      <c r="B667" s="5" t="s">
        <v>259</v>
      </c>
      <c r="C667" s="5" t="s">
        <v>243</v>
      </c>
      <c r="D667" s="5">
        <v>1.2E-4</v>
      </c>
      <c r="E667" s="5">
        <v>369</v>
      </c>
      <c r="F667" s="5">
        <v>347</v>
      </c>
      <c r="G667" s="5">
        <v>674</v>
      </c>
      <c r="H667" s="5">
        <v>669</v>
      </c>
      <c r="I667" s="4">
        <v>587</v>
      </c>
      <c r="J667" s="4">
        <v>570</v>
      </c>
      <c r="K667" s="5">
        <v>735</v>
      </c>
      <c r="L667" s="5">
        <v>762</v>
      </c>
      <c r="M667" s="6">
        <f t="shared" si="23"/>
        <v>1.5907859078590787</v>
      </c>
      <c r="N667" s="6">
        <f t="shared" si="22"/>
        <v>1.6426512968299711</v>
      </c>
    </row>
    <row r="668" spans="1:14">
      <c r="A668" s="5" t="s">
        <v>258</v>
      </c>
      <c r="B668" s="5" t="s">
        <v>257</v>
      </c>
      <c r="C668" s="5" t="s">
        <v>243</v>
      </c>
      <c r="D668" s="5" t="s">
        <v>40</v>
      </c>
      <c r="E668" s="5">
        <v>344</v>
      </c>
      <c r="F668" s="5">
        <v>318</v>
      </c>
      <c r="G668" s="5">
        <v>654</v>
      </c>
      <c r="H668" s="5">
        <v>624</v>
      </c>
      <c r="I668" s="4">
        <v>552</v>
      </c>
      <c r="J668" s="4">
        <v>537</v>
      </c>
      <c r="K668" s="5">
        <v>704</v>
      </c>
      <c r="L668" s="5">
        <v>718</v>
      </c>
      <c r="M668" s="6">
        <f t="shared" si="23"/>
        <v>1.6046511627906976</v>
      </c>
      <c r="N668" s="6">
        <f t="shared" si="22"/>
        <v>1.6886792452830188</v>
      </c>
    </row>
    <row r="669" spans="1:14">
      <c r="A669" s="5" t="s">
        <v>256</v>
      </c>
      <c r="B669" s="5" t="s">
        <v>255</v>
      </c>
      <c r="C669" s="5" t="s">
        <v>243</v>
      </c>
      <c r="D669" s="5" t="s">
        <v>40</v>
      </c>
      <c r="E669" s="5">
        <v>366</v>
      </c>
      <c r="F669" s="5">
        <v>343</v>
      </c>
      <c r="G669" s="5">
        <v>703</v>
      </c>
      <c r="H669" s="5">
        <v>694</v>
      </c>
      <c r="I669" s="4">
        <v>600</v>
      </c>
      <c r="J669" s="4">
        <v>577</v>
      </c>
      <c r="K669" s="5">
        <v>768</v>
      </c>
      <c r="L669" s="5">
        <v>781</v>
      </c>
      <c r="M669" s="6">
        <f t="shared" si="23"/>
        <v>1.639344262295082</v>
      </c>
      <c r="N669" s="6">
        <f t="shared" si="22"/>
        <v>1.6822157434402332</v>
      </c>
    </row>
    <row r="670" spans="1:14">
      <c r="A670" s="5" t="s">
        <v>254</v>
      </c>
      <c r="B670" s="5" t="s">
        <v>253</v>
      </c>
      <c r="C670" s="5" t="s">
        <v>252</v>
      </c>
      <c r="D670" s="5">
        <v>1.6000000000000001E-4</v>
      </c>
      <c r="E670" s="5">
        <v>362</v>
      </c>
      <c r="F670" s="5">
        <v>344</v>
      </c>
      <c r="G670" s="5">
        <v>654</v>
      </c>
      <c r="H670" s="5">
        <v>653</v>
      </c>
      <c r="I670" s="4">
        <v>579</v>
      </c>
      <c r="J670" s="4">
        <v>567</v>
      </c>
      <c r="K670" s="5">
        <v>714</v>
      </c>
      <c r="L670" s="5">
        <v>743</v>
      </c>
      <c r="M670" s="6">
        <f t="shared" si="23"/>
        <v>1.5994475138121547</v>
      </c>
      <c r="N670" s="6">
        <f t="shared" si="22"/>
        <v>1.6482558139534884</v>
      </c>
    </row>
    <row r="671" spans="1:14">
      <c r="A671" s="5" t="s">
        <v>251</v>
      </c>
      <c r="B671" s="5" t="s">
        <v>250</v>
      </c>
      <c r="C671" s="5" t="s">
        <v>243</v>
      </c>
      <c r="D671" s="5">
        <v>1.4999999999999999E-4</v>
      </c>
      <c r="E671" s="5">
        <v>391</v>
      </c>
      <c r="F671" s="5">
        <v>364</v>
      </c>
      <c r="G671" s="5">
        <v>727</v>
      </c>
      <c r="H671" s="5">
        <v>714</v>
      </c>
      <c r="I671" s="4">
        <v>624</v>
      </c>
      <c r="J671" s="4">
        <v>608</v>
      </c>
      <c r="K671" s="5">
        <v>788</v>
      </c>
      <c r="L671" s="5">
        <v>820</v>
      </c>
      <c r="M671" s="6">
        <f t="shared" si="23"/>
        <v>1.5959079283887467</v>
      </c>
      <c r="N671" s="6">
        <f t="shared" si="22"/>
        <v>1.6703296703296704</v>
      </c>
    </row>
    <row r="672" spans="1:14">
      <c r="A672" s="5" t="s">
        <v>249</v>
      </c>
      <c r="B672" s="5" t="s">
        <v>248</v>
      </c>
      <c r="C672" s="5" t="s">
        <v>47</v>
      </c>
      <c r="D672" s="5">
        <v>1.3999999999999999E-4</v>
      </c>
      <c r="E672" s="5">
        <v>61</v>
      </c>
      <c r="F672" s="5">
        <v>55</v>
      </c>
      <c r="G672" s="5">
        <v>90</v>
      </c>
      <c r="H672" s="5">
        <v>95</v>
      </c>
      <c r="I672" s="4">
        <v>93</v>
      </c>
      <c r="J672" s="4">
        <v>91</v>
      </c>
      <c r="K672" s="5">
        <v>111</v>
      </c>
      <c r="L672" s="5">
        <v>113</v>
      </c>
      <c r="M672" s="6">
        <f t="shared" si="23"/>
        <v>1.5245901639344261</v>
      </c>
      <c r="N672" s="6">
        <f t="shared" si="22"/>
        <v>1.6545454545454545</v>
      </c>
    </row>
    <row r="673" spans="1:14">
      <c r="A673" s="5" t="s">
        <v>247</v>
      </c>
      <c r="B673" s="5" t="s">
        <v>246</v>
      </c>
      <c r="C673" s="5" t="s">
        <v>243</v>
      </c>
      <c r="D673" s="5" t="s">
        <v>40</v>
      </c>
      <c r="E673" s="5">
        <v>177</v>
      </c>
      <c r="F673" s="5">
        <v>153</v>
      </c>
      <c r="G673" s="5">
        <v>443</v>
      </c>
      <c r="H673" s="5">
        <v>436</v>
      </c>
      <c r="I673" s="4">
        <v>306</v>
      </c>
      <c r="J673" s="4">
        <v>298</v>
      </c>
      <c r="K673" s="5">
        <v>458</v>
      </c>
      <c r="L673" s="5">
        <v>471</v>
      </c>
      <c r="M673" s="6">
        <f t="shared" si="23"/>
        <v>1.728813559322034</v>
      </c>
      <c r="N673" s="6">
        <f t="shared" si="22"/>
        <v>1.9477124183006536</v>
      </c>
    </row>
    <row r="674" spans="1:14">
      <c r="A674" s="5" t="s">
        <v>245</v>
      </c>
      <c r="B674" s="5" t="s">
        <v>244</v>
      </c>
      <c r="C674" s="5" t="s">
        <v>243</v>
      </c>
      <c r="D674" s="5" t="s">
        <v>40</v>
      </c>
      <c r="E674" s="5">
        <v>169</v>
      </c>
      <c r="F674" s="5">
        <v>151</v>
      </c>
      <c r="G674" s="5">
        <v>401</v>
      </c>
      <c r="H674" s="5">
        <v>392</v>
      </c>
      <c r="I674" s="4">
        <v>288</v>
      </c>
      <c r="J674" s="4">
        <v>277</v>
      </c>
      <c r="K674" s="5">
        <v>420</v>
      </c>
      <c r="L674" s="5">
        <v>431</v>
      </c>
      <c r="M674" s="6">
        <f t="shared" si="23"/>
        <v>1.7041420118343196</v>
      </c>
      <c r="N674" s="6">
        <f t="shared" si="22"/>
        <v>1.8344370860927153</v>
      </c>
    </row>
    <row r="675" spans="1:14">
      <c r="A675" s="5" t="s">
        <v>242</v>
      </c>
      <c r="B675" s="5" t="s">
        <v>241</v>
      </c>
      <c r="C675" s="5" t="s">
        <v>47</v>
      </c>
      <c r="D675" s="5">
        <v>5.9999999999999995E-4</v>
      </c>
      <c r="E675" s="5">
        <v>224</v>
      </c>
      <c r="F675" s="5">
        <v>225</v>
      </c>
      <c r="G675" s="5">
        <v>300</v>
      </c>
      <c r="H675" s="5">
        <v>300</v>
      </c>
      <c r="I675" s="4">
        <v>322</v>
      </c>
      <c r="J675" s="4">
        <v>324</v>
      </c>
      <c r="K675" s="5">
        <v>355</v>
      </c>
      <c r="L675" s="5">
        <v>363</v>
      </c>
      <c r="M675" s="6">
        <f t="shared" si="23"/>
        <v>1.4375</v>
      </c>
      <c r="N675" s="6">
        <f t="shared" ref="N675:N706" si="24">J675/F675</f>
        <v>1.44</v>
      </c>
    </row>
    <row r="676" spans="1:14">
      <c r="A676" s="5" t="s">
        <v>240</v>
      </c>
      <c r="B676" s="5" t="s">
        <v>239</v>
      </c>
      <c r="C676" s="5" t="s">
        <v>47</v>
      </c>
      <c r="D676" s="5">
        <v>2.1000000000000001E-4</v>
      </c>
      <c r="E676" s="5">
        <v>269</v>
      </c>
      <c r="F676" s="5">
        <v>263</v>
      </c>
      <c r="G676" s="5">
        <v>364</v>
      </c>
      <c r="H676" s="5">
        <v>370</v>
      </c>
      <c r="I676" s="4">
        <v>398</v>
      </c>
      <c r="J676" s="4">
        <v>386</v>
      </c>
      <c r="K676" s="5">
        <v>426</v>
      </c>
      <c r="L676" s="5">
        <v>437</v>
      </c>
      <c r="M676" s="6">
        <f t="shared" ref="M676:M707" si="25">I676/E676</f>
        <v>1.479553903345725</v>
      </c>
      <c r="N676" s="6">
        <f t="shared" si="24"/>
        <v>1.4676806083650189</v>
      </c>
    </row>
    <row r="677" spans="1:14">
      <c r="A677" s="5" t="s">
        <v>238</v>
      </c>
      <c r="B677" s="5" t="s">
        <v>237</v>
      </c>
      <c r="C677" s="5" t="s">
        <v>228</v>
      </c>
      <c r="D677" s="5">
        <v>5.5000000000000003E-4</v>
      </c>
      <c r="E677" s="5">
        <v>41</v>
      </c>
      <c r="F677" s="5">
        <v>39</v>
      </c>
      <c r="G677" s="5">
        <v>138</v>
      </c>
      <c r="H677" s="5">
        <v>136</v>
      </c>
      <c r="I677" s="4">
        <v>56</v>
      </c>
      <c r="J677" s="4">
        <v>63</v>
      </c>
      <c r="K677" s="5">
        <v>120</v>
      </c>
      <c r="L677" s="5">
        <v>134</v>
      </c>
      <c r="M677" s="6">
        <f t="shared" si="25"/>
        <v>1.3658536585365855</v>
      </c>
      <c r="N677" s="6">
        <f t="shared" si="24"/>
        <v>1.6153846153846154</v>
      </c>
    </row>
    <row r="678" spans="1:14">
      <c r="A678" s="5" t="s">
        <v>236</v>
      </c>
      <c r="B678" s="5" t="s">
        <v>235</v>
      </c>
      <c r="C678" s="5" t="s">
        <v>212</v>
      </c>
      <c r="D678" s="5" t="s">
        <v>40</v>
      </c>
      <c r="E678" s="5">
        <v>8</v>
      </c>
      <c r="F678" s="5">
        <v>9</v>
      </c>
      <c r="G678" s="5">
        <v>59</v>
      </c>
      <c r="H678" s="5">
        <v>54</v>
      </c>
      <c r="I678" s="4">
        <v>3</v>
      </c>
      <c r="J678" s="4">
        <v>3</v>
      </c>
      <c r="K678" s="5">
        <v>34</v>
      </c>
      <c r="L678" s="5">
        <v>34</v>
      </c>
      <c r="M678" s="6">
        <f t="shared" si="25"/>
        <v>0.375</v>
      </c>
      <c r="N678" s="6">
        <f t="shared" si="24"/>
        <v>0.33333333333333331</v>
      </c>
    </row>
    <row r="679" spans="1:14">
      <c r="A679" s="5" t="s">
        <v>234</v>
      </c>
      <c r="B679" s="5" t="s">
        <v>233</v>
      </c>
      <c r="C679" s="5" t="s">
        <v>228</v>
      </c>
      <c r="D679" s="5">
        <v>2.2000000000000001E-4</v>
      </c>
      <c r="E679" s="5">
        <v>45</v>
      </c>
      <c r="F679" s="5">
        <v>44</v>
      </c>
      <c r="G679" s="5">
        <v>157</v>
      </c>
      <c r="H679" s="5">
        <v>150</v>
      </c>
      <c r="I679" s="4">
        <v>63</v>
      </c>
      <c r="J679" s="4">
        <v>68</v>
      </c>
      <c r="K679" s="5">
        <v>133</v>
      </c>
      <c r="L679" s="5">
        <v>143</v>
      </c>
      <c r="M679" s="6">
        <f t="shared" si="25"/>
        <v>1.4</v>
      </c>
      <c r="N679" s="6">
        <f t="shared" si="24"/>
        <v>1.5454545454545454</v>
      </c>
    </row>
    <row r="680" spans="1:14">
      <c r="A680" s="5" t="s">
        <v>232</v>
      </c>
      <c r="B680" s="5" t="s">
        <v>231</v>
      </c>
      <c r="C680" s="5" t="s">
        <v>228</v>
      </c>
      <c r="D680" s="5">
        <v>2.5000000000000001E-4</v>
      </c>
      <c r="E680" s="5">
        <v>45</v>
      </c>
      <c r="F680" s="5">
        <v>44</v>
      </c>
      <c r="G680" s="5">
        <v>156</v>
      </c>
      <c r="H680" s="5">
        <v>150</v>
      </c>
      <c r="I680" s="4">
        <v>63</v>
      </c>
      <c r="J680" s="4">
        <v>68</v>
      </c>
      <c r="K680" s="5">
        <v>132</v>
      </c>
      <c r="L680" s="5">
        <v>143</v>
      </c>
      <c r="M680" s="6">
        <f t="shared" si="25"/>
        <v>1.4</v>
      </c>
      <c r="N680" s="6">
        <f t="shared" si="24"/>
        <v>1.5454545454545454</v>
      </c>
    </row>
    <row r="681" spans="1:14">
      <c r="A681" s="5" t="s">
        <v>230</v>
      </c>
      <c r="B681" s="5" t="s">
        <v>229</v>
      </c>
      <c r="C681" s="5" t="s">
        <v>228</v>
      </c>
      <c r="D681" s="5">
        <v>4.4000000000000002E-4</v>
      </c>
      <c r="E681" s="5">
        <v>45</v>
      </c>
      <c r="F681" s="5">
        <v>44</v>
      </c>
      <c r="G681" s="5">
        <v>160</v>
      </c>
      <c r="H681" s="5">
        <v>152</v>
      </c>
      <c r="I681" s="4">
        <v>63</v>
      </c>
      <c r="J681" s="4">
        <v>68</v>
      </c>
      <c r="K681" s="5">
        <v>131</v>
      </c>
      <c r="L681" s="5">
        <v>145</v>
      </c>
      <c r="M681" s="6">
        <f t="shared" si="25"/>
        <v>1.4</v>
      </c>
      <c r="N681" s="6">
        <f t="shared" si="24"/>
        <v>1.5454545454545454</v>
      </c>
    </row>
    <row r="682" spans="1:14">
      <c r="A682" s="5" t="s">
        <v>227</v>
      </c>
      <c r="B682" s="5" t="s">
        <v>226</v>
      </c>
      <c r="C682" s="5" t="s">
        <v>77</v>
      </c>
      <c r="D682" s="5">
        <v>9.2999999999999999E-2</v>
      </c>
      <c r="E682" s="5">
        <v>72</v>
      </c>
      <c r="F682" s="5">
        <v>73</v>
      </c>
      <c r="G682" s="5">
        <v>110</v>
      </c>
      <c r="H682" s="5">
        <v>98</v>
      </c>
      <c r="I682" s="4">
        <v>108</v>
      </c>
      <c r="J682" s="4">
        <v>100</v>
      </c>
      <c r="K682" s="5">
        <v>82</v>
      </c>
      <c r="L682" s="5">
        <v>92</v>
      </c>
      <c r="M682" s="6">
        <f t="shared" si="25"/>
        <v>1.5</v>
      </c>
      <c r="N682" s="6">
        <f t="shared" si="24"/>
        <v>1.3698630136986301</v>
      </c>
    </row>
    <row r="683" spans="1:14">
      <c r="A683" s="5" t="s">
        <v>225</v>
      </c>
      <c r="B683" s="5" t="s">
        <v>224</v>
      </c>
      <c r="C683" s="5" t="s">
        <v>223</v>
      </c>
      <c r="D683" s="5">
        <v>0.66</v>
      </c>
      <c r="E683" s="5">
        <v>5</v>
      </c>
      <c r="F683" s="5">
        <v>5</v>
      </c>
      <c r="G683" s="5">
        <v>5</v>
      </c>
      <c r="H683" s="5">
        <v>8</v>
      </c>
      <c r="I683" s="4">
        <v>4</v>
      </c>
      <c r="J683" s="4">
        <v>6</v>
      </c>
      <c r="K683" s="5">
        <v>6</v>
      </c>
      <c r="L683" s="5">
        <v>6</v>
      </c>
      <c r="M683" s="6">
        <f t="shared" si="25"/>
        <v>0.8</v>
      </c>
      <c r="N683" s="6">
        <f t="shared" si="24"/>
        <v>1.2</v>
      </c>
    </row>
    <row r="684" spans="1:14">
      <c r="A684" s="5" t="s">
        <v>222</v>
      </c>
      <c r="B684" s="5" t="s">
        <v>221</v>
      </c>
      <c r="C684" s="5" t="s">
        <v>94</v>
      </c>
      <c r="D684" s="5" t="s">
        <v>40</v>
      </c>
      <c r="E684" s="5">
        <v>4</v>
      </c>
      <c r="F684" s="5">
        <v>5</v>
      </c>
      <c r="G684" s="5">
        <v>49</v>
      </c>
      <c r="H684" s="5">
        <v>56</v>
      </c>
      <c r="I684" s="4">
        <v>6</v>
      </c>
      <c r="J684" s="4">
        <v>5</v>
      </c>
      <c r="K684" s="5">
        <v>48</v>
      </c>
      <c r="L684" s="5">
        <v>47</v>
      </c>
      <c r="M684" s="6">
        <f t="shared" si="25"/>
        <v>1.5</v>
      </c>
      <c r="N684" s="6">
        <f t="shared" si="24"/>
        <v>1</v>
      </c>
    </row>
    <row r="685" spans="1:14">
      <c r="A685" s="5" t="s">
        <v>220</v>
      </c>
      <c r="B685" s="5" t="s">
        <v>219</v>
      </c>
      <c r="C685" s="5" t="s">
        <v>212</v>
      </c>
      <c r="D685" s="5">
        <v>1.9000000000000001E-4</v>
      </c>
      <c r="E685" s="5">
        <v>3</v>
      </c>
      <c r="F685" s="5">
        <v>3</v>
      </c>
      <c r="G685" s="5">
        <v>28</v>
      </c>
      <c r="H685" s="5">
        <v>25</v>
      </c>
      <c r="I685" s="4">
        <v>9</v>
      </c>
      <c r="J685" s="4">
        <v>7</v>
      </c>
      <c r="K685" s="5">
        <v>21</v>
      </c>
      <c r="L685" s="5">
        <v>22</v>
      </c>
      <c r="M685" s="6">
        <f t="shared" si="25"/>
        <v>3</v>
      </c>
      <c r="N685" s="6">
        <f t="shared" si="24"/>
        <v>2.3333333333333335</v>
      </c>
    </row>
    <row r="686" spans="1:14">
      <c r="A686" s="5" t="s">
        <v>218</v>
      </c>
      <c r="B686" s="5" t="s">
        <v>217</v>
      </c>
      <c r="C686" s="5" t="s">
        <v>159</v>
      </c>
      <c r="D686" s="5">
        <v>1.2E-2</v>
      </c>
      <c r="E686" s="5">
        <v>9</v>
      </c>
      <c r="F686" s="5">
        <v>6</v>
      </c>
      <c r="G686" s="5">
        <v>16</v>
      </c>
      <c r="H686" s="5">
        <v>19</v>
      </c>
      <c r="I686" s="4">
        <v>8</v>
      </c>
      <c r="J686" s="4">
        <v>8</v>
      </c>
      <c r="K686" s="5">
        <v>14</v>
      </c>
      <c r="L686" s="5">
        <v>12</v>
      </c>
      <c r="M686" s="6">
        <f t="shared" si="25"/>
        <v>0.88888888888888884</v>
      </c>
      <c r="N686" s="6">
        <f t="shared" si="24"/>
        <v>1.3333333333333333</v>
      </c>
    </row>
    <row r="687" spans="1:14">
      <c r="A687" s="5" t="s">
        <v>216</v>
      </c>
      <c r="B687" s="5" t="s">
        <v>215</v>
      </c>
      <c r="C687" s="5" t="s">
        <v>123</v>
      </c>
      <c r="D687" s="5">
        <v>3.5999999999999997E-2</v>
      </c>
      <c r="E687" s="5">
        <v>1</v>
      </c>
      <c r="F687" s="5">
        <v>2</v>
      </c>
      <c r="G687" s="5">
        <v>9</v>
      </c>
      <c r="H687" s="5">
        <v>12</v>
      </c>
      <c r="I687" s="4">
        <v>4</v>
      </c>
      <c r="J687" s="4">
        <v>3</v>
      </c>
      <c r="K687" s="5">
        <v>9</v>
      </c>
      <c r="L687" s="5">
        <v>5</v>
      </c>
      <c r="M687" s="6">
        <f t="shared" si="25"/>
        <v>4</v>
      </c>
      <c r="N687" s="6">
        <f t="shared" si="24"/>
        <v>1.5</v>
      </c>
    </row>
    <row r="688" spans="1:14">
      <c r="A688" s="5" t="s">
        <v>214</v>
      </c>
      <c r="B688" s="5" t="s">
        <v>213</v>
      </c>
      <c r="C688" s="5" t="s">
        <v>212</v>
      </c>
      <c r="D688" s="5">
        <v>6.2E-2</v>
      </c>
      <c r="E688" s="5">
        <v>4</v>
      </c>
      <c r="F688" s="5">
        <v>4</v>
      </c>
      <c r="G688" s="5">
        <v>4</v>
      </c>
      <c r="H688" s="5">
        <v>5</v>
      </c>
      <c r="I688" s="4">
        <v>4</v>
      </c>
      <c r="J688" s="4">
        <v>4</v>
      </c>
      <c r="K688" s="5">
        <v>5</v>
      </c>
      <c r="L688" s="5">
        <v>6</v>
      </c>
      <c r="M688" s="6">
        <f t="shared" si="25"/>
        <v>1</v>
      </c>
      <c r="N688" s="6">
        <f t="shared" si="24"/>
        <v>1</v>
      </c>
    </row>
    <row r="689" spans="1:14">
      <c r="A689" s="5" t="s">
        <v>211</v>
      </c>
      <c r="B689" s="5" t="s">
        <v>210</v>
      </c>
      <c r="C689" s="5" t="s">
        <v>209</v>
      </c>
      <c r="D689" s="5">
        <v>2.4E-2</v>
      </c>
      <c r="E689" s="5">
        <v>6</v>
      </c>
      <c r="F689" s="5">
        <v>3</v>
      </c>
      <c r="G689" s="5">
        <v>12</v>
      </c>
      <c r="H689" s="5">
        <v>12</v>
      </c>
      <c r="I689" s="4">
        <v>8</v>
      </c>
      <c r="J689" s="4">
        <v>9</v>
      </c>
      <c r="K689" s="5">
        <v>9</v>
      </c>
      <c r="L689" s="5">
        <v>9</v>
      </c>
      <c r="M689" s="6">
        <f t="shared" si="25"/>
        <v>1.3333333333333333</v>
      </c>
      <c r="N689" s="6">
        <f t="shared" si="24"/>
        <v>3</v>
      </c>
    </row>
    <row r="690" spans="1:14">
      <c r="A690" s="5" t="s">
        <v>208</v>
      </c>
      <c r="B690" s="5" t="s">
        <v>207</v>
      </c>
      <c r="C690" s="5" t="s">
        <v>206</v>
      </c>
      <c r="D690" s="5">
        <v>2.7000000000000001E-3</v>
      </c>
      <c r="E690" s="5">
        <v>4</v>
      </c>
      <c r="F690" s="5">
        <v>2</v>
      </c>
      <c r="G690" s="5">
        <v>31</v>
      </c>
      <c r="H690" s="5">
        <v>34</v>
      </c>
      <c r="I690" s="4">
        <v>1</v>
      </c>
      <c r="J690" s="4">
        <v>2</v>
      </c>
      <c r="K690" s="5">
        <v>31</v>
      </c>
      <c r="L690" s="5">
        <v>21</v>
      </c>
      <c r="M690" s="6">
        <f t="shared" si="25"/>
        <v>0.25</v>
      </c>
      <c r="N690" s="6">
        <f t="shared" si="24"/>
        <v>1</v>
      </c>
    </row>
    <row r="691" spans="1:14">
      <c r="A691" s="5" t="s">
        <v>205</v>
      </c>
      <c r="B691" s="5" t="s">
        <v>204</v>
      </c>
      <c r="C691" s="5" t="s">
        <v>203</v>
      </c>
      <c r="D691" s="5">
        <v>3.2000000000000002E-3</v>
      </c>
      <c r="E691" s="5">
        <v>2</v>
      </c>
      <c r="F691" s="5">
        <v>2</v>
      </c>
      <c r="G691" s="5">
        <v>18</v>
      </c>
      <c r="H691" s="5">
        <v>20</v>
      </c>
      <c r="I691" s="4">
        <v>5</v>
      </c>
      <c r="J691" s="4">
        <v>3</v>
      </c>
      <c r="K691" s="5">
        <v>21</v>
      </c>
      <c r="L691" s="5">
        <v>15</v>
      </c>
      <c r="M691" s="6">
        <f t="shared" si="25"/>
        <v>2.5</v>
      </c>
      <c r="N691" s="6">
        <f t="shared" si="24"/>
        <v>1.5</v>
      </c>
    </row>
    <row r="692" spans="1:14">
      <c r="A692" s="5" t="s">
        <v>202</v>
      </c>
      <c r="B692" s="5" t="s">
        <v>201</v>
      </c>
      <c r="C692" s="5" t="s">
        <v>120</v>
      </c>
      <c r="D692" s="5">
        <v>0.25</v>
      </c>
      <c r="E692" s="5">
        <v>5</v>
      </c>
      <c r="F692" s="5">
        <v>5</v>
      </c>
      <c r="G692" s="5">
        <v>7</v>
      </c>
      <c r="H692" s="5">
        <v>7</v>
      </c>
      <c r="I692" s="4">
        <v>7</v>
      </c>
      <c r="J692" s="4">
        <v>6</v>
      </c>
      <c r="K692" s="5">
        <v>6</v>
      </c>
      <c r="L692" s="5">
        <v>8</v>
      </c>
      <c r="M692" s="6">
        <f t="shared" si="25"/>
        <v>1.4</v>
      </c>
      <c r="N692" s="6">
        <f t="shared" si="24"/>
        <v>1.2</v>
      </c>
    </row>
    <row r="693" spans="1:14">
      <c r="A693" s="5" t="s">
        <v>200</v>
      </c>
      <c r="B693" s="5" t="s">
        <v>199</v>
      </c>
      <c r="C693" s="5" t="s">
        <v>59</v>
      </c>
      <c r="D693" s="5">
        <v>5.5999999999999999E-3</v>
      </c>
      <c r="E693" s="5">
        <v>12</v>
      </c>
      <c r="F693" s="5">
        <v>12</v>
      </c>
      <c r="G693" s="5">
        <v>21</v>
      </c>
      <c r="H693" s="5">
        <v>20</v>
      </c>
      <c r="I693" s="4">
        <v>8</v>
      </c>
      <c r="J693" s="4">
        <v>5</v>
      </c>
      <c r="K693" s="5">
        <v>19</v>
      </c>
      <c r="L693" s="5">
        <v>15</v>
      </c>
      <c r="M693" s="6">
        <f t="shared" si="25"/>
        <v>0.66666666666666663</v>
      </c>
      <c r="N693" s="6">
        <f t="shared" si="24"/>
        <v>0.41666666666666669</v>
      </c>
    </row>
    <row r="694" spans="1:14">
      <c r="A694" s="5" t="s">
        <v>198</v>
      </c>
      <c r="B694" s="5" t="s">
        <v>197</v>
      </c>
      <c r="C694" s="5" t="s">
        <v>196</v>
      </c>
      <c r="D694" s="5">
        <v>0.41</v>
      </c>
      <c r="E694" s="5">
        <v>33</v>
      </c>
      <c r="F694" s="5">
        <v>31</v>
      </c>
      <c r="G694" s="5">
        <v>42</v>
      </c>
      <c r="H694" s="5">
        <v>41</v>
      </c>
      <c r="I694" s="4">
        <v>30</v>
      </c>
      <c r="J694" s="4">
        <v>34</v>
      </c>
      <c r="K694" s="5">
        <v>30</v>
      </c>
      <c r="L694" s="5">
        <v>36</v>
      </c>
      <c r="M694" s="6">
        <f t="shared" si="25"/>
        <v>0.90909090909090906</v>
      </c>
      <c r="N694" s="6">
        <f t="shared" si="24"/>
        <v>1.096774193548387</v>
      </c>
    </row>
    <row r="695" spans="1:14">
      <c r="A695" s="5" t="s">
        <v>195</v>
      </c>
      <c r="B695" s="5" t="s">
        <v>194</v>
      </c>
      <c r="C695" s="5" t="s">
        <v>193</v>
      </c>
      <c r="D695" s="5">
        <v>0.02</v>
      </c>
      <c r="E695" s="5">
        <v>110</v>
      </c>
      <c r="F695" s="5">
        <v>93</v>
      </c>
      <c r="G695" s="5">
        <v>126</v>
      </c>
      <c r="H695" s="5">
        <v>133</v>
      </c>
      <c r="I695" s="4">
        <v>120</v>
      </c>
      <c r="J695" s="4">
        <v>125</v>
      </c>
      <c r="K695" s="5">
        <v>84</v>
      </c>
      <c r="L695" s="5">
        <v>80</v>
      </c>
      <c r="M695" s="6">
        <f t="shared" si="25"/>
        <v>1.0909090909090908</v>
      </c>
      <c r="N695" s="6">
        <f t="shared" si="24"/>
        <v>1.3440860215053763</v>
      </c>
    </row>
    <row r="696" spans="1:14">
      <c r="A696" s="5" t="s">
        <v>192</v>
      </c>
      <c r="B696" s="5" t="s">
        <v>191</v>
      </c>
      <c r="C696" s="5" t="s">
        <v>190</v>
      </c>
      <c r="D696" s="5">
        <v>4.3E-3</v>
      </c>
      <c r="E696" s="5">
        <v>2</v>
      </c>
      <c r="F696" s="5">
        <v>1</v>
      </c>
      <c r="G696" s="5">
        <v>17</v>
      </c>
      <c r="H696" s="5">
        <v>23</v>
      </c>
      <c r="I696" s="4">
        <v>2</v>
      </c>
      <c r="J696" s="4">
        <v>2</v>
      </c>
      <c r="K696" s="5">
        <v>4</v>
      </c>
      <c r="L696" s="5">
        <v>1</v>
      </c>
      <c r="M696" s="6">
        <f t="shared" si="25"/>
        <v>1</v>
      </c>
      <c r="N696" s="6">
        <f t="shared" si="24"/>
        <v>2</v>
      </c>
    </row>
    <row r="697" spans="1:14">
      <c r="A697" s="5" t="s">
        <v>189</v>
      </c>
      <c r="B697" s="5" t="s">
        <v>188</v>
      </c>
      <c r="C697" s="5" t="s">
        <v>154</v>
      </c>
      <c r="D697" s="5">
        <v>2E-3</v>
      </c>
      <c r="E697" s="5">
        <v>56</v>
      </c>
      <c r="F697" s="5">
        <v>56</v>
      </c>
      <c r="G697" s="5">
        <v>59</v>
      </c>
      <c r="H697" s="5">
        <v>60</v>
      </c>
      <c r="I697" s="4">
        <v>53</v>
      </c>
      <c r="J697" s="4">
        <v>50</v>
      </c>
      <c r="K697" s="5">
        <v>41</v>
      </c>
      <c r="L697" s="5">
        <v>42</v>
      </c>
      <c r="M697" s="6">
        <f t="shared" si="25"/>
        <v>0.9464285714285714</v>
      </c>
      <c r="N697" s="6">
        <f t="shared" si="24"/>
        <v>0.8928571428571429</v>
      </c>
    </row>
    <row r="698" spans="1:14">
      <c r="A698" s="5" t="s">
        <v>187</v>
      </c>
      <c r="B698" s="5" t="s">
        <v>186</v>
      </c>
      <c r="C698" s="5" t="s">
        <v>185</v>
      </c>
      <c r="D698" s="5">
        <v>6.7000000000000002E-3</v>
      </c>
      <c r="E698" s="5">
        <v>41</v>
      </c>
      <c r="F698" s="5">
        <v>32</v>
      </c>
      <c r="G698" s="5">
        <v>51</v>
      </c>
      <c r="H698" s="5">
        <v>48</v>
      </c>
      <c r="I698" s="4">
        <v>23</v>
      </c>
      <c r="J698" s="4">
        <v>21</v>
      </c>
      <c r="K698" s="5">
        <v>31</v>
      </c>
      <c r="L698" s="5">
        <v>33</v>
      </c>
      <c r="M698" s="6">
        <f t="shared" si="25"/>
        <v>0.56097560975609762</v>
      </c>
      <c r="N698" s="6">
        <f t="shared" si="24"/>
        <v>0.65625</v>
      </c>
    </row>
    <row r="699" spans="1:14">
      <c r="A699" s="5" t="s">
        <v>184</v>
      </c>
      <c r="B699" s="5" t="s">
        <v>183</v>
      </c>
      <c r="C699" s="5" t="s">
        <v>182</v>
      </c>
      <c r="D699" s="5">
        <v>7.0999999999999994E-2</v>
      </c>
      <c r="E699" s="5">
        <v>87</v>
      </c>
      <c r="F699" s="5">
        <v>72</v>
      </c>
      <c r="G699" s="5">
        <v>89</v>
      </c>
      <c r="H699" s="5">
        <v>88</v>
      </c>
      <c r="I699" s="4">
        <v>71</v>
      </c>
      <c r="J699" s="4">
        <v>57</v>
      </c>
      <c r="K699" s="5">
        <v>71</v>
      </c>
      <c r="L699" s="5">
        <v>62</v>
      </c>
      <c r="M699" s="6">
        <f t="shared" si="25"/>
        <v>0.81609195402298851</v>
      </c>
      <c r="N699" s="6">
        <f t="shared" si="24"/>
        <v>0.79166666666666663</v>
      </c>
    </row>
    <row r="700" spans="1:14">
      <c r="A700" s="5" t="s">
        <v>181</v>
      </c>
      <c r="B700" s="5" t="s">
        <v>180</v>
      </c>
      <c r="C700" s="5" t="s">
        <v>179</v>
      </c>
      <c r="D700" s="5">
        <v>4.1000000000000003E-3</v>
      </c>
      <c r="E700" s="5">
        <v>17</v>
      </c>
      <c r="F700" s="5">
        <v>17</v>
      </c>
      <c r="G700" s="5">
        <v>16</v>
      </c>
      <c r="H700" s="5">
        <v>17</v>
      </c>
      <c r="I700" s="4">
        <v>12</v>
      </c>
      <c r="J700" s="4">
        <v>16</v>
      </c>
      <c r="K700" s="5">
        <v>4</v>
      </c>
      <c r="L700" s="5">
        <v>3</v>
      </c>
      <c r="M700" s="6">
        <f t="shared" si="25"/>
        <v>0.70588235294117652</v>
      </c>
      <c r="N700" s="6">
        <f t="shared" si="24"/>
        <v>0.94117647058823528</v>
      </c>
    </row>
    <row r="701" spans="1:14">
      <c r="A701" s="5" t="s">
        <v>178</v>
      </c>
      <c r="B701" s="5" t="s">
        <v>177</v>
      </c>
      <c r="C701" s="5" t="s">
        <v>80</v>
      </c>
      <c r="D701" s="5">
        <v>8.2000000000000007E-3</v>
      </c>
      <c r="E701" s="5">
        <v>125</v>
      </c>
      <c r="F701" s="5">
        <v>108</v>
      </c>
      <c r="G701" s="5">
        <v>164</v>
      </c>
      <c r="H701" s="5">
        <v>171</v>
      </c>
      <c r="I701" s="4">
        <v>122</v>
      </c>
      <c r="J701" s="4">
        <v>124</v>
      </c>
      <c r="K701" s="5">
        <v>98</v>
      </c>
      <c r="L701" s="5">
        <v>103</v>
      </c>
      <c r="M701" s="6">
        <f t="shared" si="25"/>
        <v>0.97599999999999998</v>
      </c>
      <c r="N701" s="6">
        <f t="shared" si="24"/>
        <v>1.1481481481481481</v>
      </c>
    </row>
    <row r="702" spans="1:14">
      <c r="A702" s="5" t="s">
        <v>176</v>
      </c>
      <c r="B702" s="5" t="s">
        <v>175</v>
      </c>
      <c r="C702" s="5" t="s">
        <v>174</v>
      </c>
      <c r="D702" s="5">
        <v>1.4E-3</v>
      </c>
      <c r="E702" s="5">
        <v>32</v>
      </c>
      <c r="F702" s="5">
        <v>31</v>
      </c>
      <c r="G702" s="5">
        <v>57</v>
      </c>
      <c r="H702" s="5">
        <v>53</v>
      </c>
      <c r="I702" s="4">
        <v>28</v>
      </c>
      <c r="J702" s="4">
        <v>24</v>
      </c>
      <c r="K702" s="5">
        <v>38</v>
      </c>
      <c r="L702" s="5">
        <v>34</v>
      </c>
      <c r="M702" s="6">
        <f t="shared" si="25"/>
        <v>0.875</v>
      </c>
      <c r="N702" s="6">
        <f t="shared" si="24"/>
        <v>0.77419354838709675</v>
      </c>
    </row>
    <row r="703" spans="1:14">
      <c r="A703" s="5" t="s">
        <v>173</v>
      </c>
      <c r="B703" s="5" t="s">
        <v>172</v>
      </c>
      <c r="C703" s="5" t="s">
        <v>171</v>
      </c>
      <c r="D703" s="5">
        <v>0.09</v>
      </c>
      <c r="E703" s="5">
        <v>46</v>
      </c>
      <c r="F703" s="5">
        <v>38</v>
      </c>
      <c r="G703" s="5">
        <v>51</v>
      </c>
      <c r="H703" s="5">
        <v>49</v>
      </c>
      <c r="I703" s="4">
        <v>33</v>
      </c>
      <c r="J703" s="4">
        <v>31</v>
      </c>
      <c r="K703" s="5">
        <v>45</v>
      </c>
      <c r="L703" s="5">
        <v>34</v>
      </c>
      <c r="M703" s="6">
        <f t="shared" si="25"/>
        <v>0.71739130434782605</v>
      </c>
      <c r="N703" s="6">
        <f t="shared" si="24"/>
        <v>0.81578947368421051</v>
      </c>
    </row>
    <row r="704" spans="1:14">
      <c r="A704" s="5" t="s">
        <v>170</v>
      </c>
      <c r="B704" s="5" t="s">
        <v>169</v>
      </c>
      <c r="C704" s="5" t="s">
        <v>168</v>
      </c>
      <c r="D704" s="5">
        <v>1.9E-2</v>
      </c>
      <c r="E704" s="5">
        <v>37</v>
      </c>
      <c r="F704" s="5">
        <v>29</v>
      </c>
      <c r="G704" s="5">
        <v>30</v>
      </c>
      <c r="H704" s="5">
        <v>27</v>
      </c>
      <c r="I704" s="4">
        <v>25</v>
      </c>
      <c r="J704" s="4">
        <v>21</v>
      </c>
      <c r="K704" s="5">
        <v>18</v>
      </c>
      <c r="L704" s="5">
        <v>13</v>
      </c>
      <c r="M704" s="6">
        <f t="shared" si="25"/>
        <v>0.67567567567567566</v>
      </c>
      <c r="N704" s="6">
        <f t="shared" si="24"/>
        <v>0.72413793103448276</v>
      </c>
    </row>
    <row r="705" spans="1:14">
      <c r="A705" s="5" t="s">
        <v>167</v>
      </c>
      <c r="B705" s="5" t="s">
        <v>166</v>
      </c>
      <c r="C705" s="5" t="s">
        <v>165</v>
      </c>
      <c r="D705" s="5">
        <v>2.3999999999999998E-3</v>
      </c>
      <c r="E705" s="5">
        <v>220</v>
      </c>
      <c r="F705" s="5">
        <v>215</v>
      </c>
      <c r="G705" s="5">
        <v>210</v>
      </c>
      <c r="H705" s="5">
        <v>220</v>
      </c>
      <c r="I705" s="4">
        <v>236</v>
      </c>
      <c r="J705" s="4">
        <v>230</v>
      </c>
      <c r="K705" s="5">
        <v>203</v>
      </c>
      <c r="L705" s="5">
        <v>197</v>
      </c>
      <c r="M705" s="6">
        <f t="shared" si="25"/>
        <v>1.0727272727272728</v>
      </c>
      <c r="N705" s="6">
        <f t="shared" si="24"/>
        <v>1.069767441860465</v>
      </c>
    </row>
    <row r="706" spans="1:14">
      <c r="A706" s="5" t="s">
        <v>164</v>
      </c>
      <c r="B706" s="5" t="s">
        <v>163</v>
      </c>
      <c r="C706" s="5" t="s">
        <v>162</v>
      </c>
      <c r="D706" s="5">
        <v>2.7E-4</v>
      </c>
      <c r="E706" s="5">
        <v>8</v>
      </c>
      <c r="F706" s="5">
        <v>7</v>
      </c>
      <c r="G706" s="5">
        <v>25</v>
      </c>
      <c r="H706" s="5">
        <v>29</v>
      </c>
      <c r="I706" s="4">
        <v>2</v>
      </c>
      <c r="J706" s="4">
        <v>1</v>
      </c>
      <c r="K706" s="5">
        <v>9</v>
      </c>
      <c r="L706" s="5">
        <v>8</v>
      </c>
      <c r="M706" s="6">
        <f t="shared" si="25"/>
        <v>0.25</v>
      </c>
      <c r="N706" s="6">
        <f t="shared" si="24"/>
        <v>0.14285714285714285</v>
      </c>
    </row>
    <row r="707" spans="1:14">
      <c r="A707" s="5" t="s">
        <v>161</v>
      </c>
      <c r="B707" s="5" t="s">
        <v>160</v>
      </c>
      <c r="C707" s="5" t="s">
        <v>159</v>
      </c>
      <c r="D707" s="5">
        <v>1.2E-2</v>
      </c>
      <c r="E707" s="5">
        <v>2</v>
      </c>
      <c r="F707" s="5">
        <v>2</v>
      </c>
      <c r="G707" s="5">
        <v>4</v>
      </c>
      <c r="H707" s="5">
        <v>5</v>
      </c>
      <c r="I707" s="4">
        <v>1</v>
      </c>
      <c r="J707" s="4">
        <v>2</v>
      </c>
      <c r="K707" s="5">
        <v>1</v>
      </c>
      <c r="L707" s="5">
        <v>1</v>
      </c>
      <c r="M707" s="6">
        <f t="shared" si="25"/>
        <v>0.5</v>
      </c>
      <c r="N707" s="6">
        <f t="shared" ref="N707:N729" si="26">J707/F707</f>
        <v>1</v>
      </c>
    </row>
    <row r="708" spans="1:14">
      <c r="A708" s="5" t="s">
        <v>158</v>
      </c>
      <c r="B708" s="5" t="s">
        <v>157</v>
      </c>
      <c r="C708" s="5" t="s">
        <v>114</v>
      </c>
      <c r="D708" s="5">
        <v>7.6999999999999999E-2</v>
      </c>
      <c r="E708" s="5">
        <v>10</v>
      </c>
      <c r="F708" s="5">
        <v>9</v>
      </c>
      <c r="G708" s="5">
        <v>8</v>
      </c>
      <c r="H708" s="5">
        <v>10</v>
      </c>
      <c r="I708" s="4">
        <v>11</v>
      </c>
      <c r="J708" s="4">
        <v>9</v>
      </c>
      <c r="K708" s="5">
        <v>7</v>
      </c>
      <c r="L708" s="5">
        <v>5</v>
      </c>
      <c r="M708" s="6">
        <f t="shared" ref="M708:M739" si="27">I708/E708</f>
        <v>1.1000000000000001</v>
      </c>
      <c r="N708" s="6">
        <f t="shared" si="26"/>
        <v>1</v>
      </c>
    </row>
    <row r="709" spans="1:14">
      <c r="A709" s="5" t="s">
        <v>156</v>
      </c>
      <c r="B709" s="5" t="s">
        <v>155</v>
      </c>
      <c r="C709" s="5" t="s">
        <v>154</v>
      </c>
      <c r="D709" s="5">
        <v>0.59</v>
      </c>
      <c r="E709" s="5">
        <v>1</v>
      </c>
      <c r="F709" s="5">
        <v>1</v>
      </c>
      <c r="G709" s="5">
        <v>1</v>
      </c>
      <c r="H709" s="5">
        <v>2</v>
      </c>
      <c r="I709" s="4">
        <v>2</v>
      </c>
      <c r="J709" s="4">
        <v>2</v>
      </c>
      <c r="K709" s="5">
        <v>1</v>
      </c>
      <c r="L709" s="5">
        <v>4</v>
      </c>
      <c r="M709" s="6">
        <f t="shared" si="27"/>
        <v>2</v>
      </c>
      <c r="N709" s="6">
        <f t="shared" si="26"/>
        <v>2</v>
      </c>
    </row>
    <row r="710" spans="1:14">
      <c r="A710" s="5" t="s">
        <v>153</v>
      </c>
      <c r="B710" s="5" t="s">
        <v>152</v>
      </c>
      <c r="C710" s="5" t="s">
        <v>151</v>
      </c>
      <c r="D710" s="5">
        <v>0.46</v>
      </c>
      <c r="E710" s="5">
        <v>17</v>
      </c>
      <c r="F710" s="5">
        <v>11</v>
      </c>
      <c r="G710" s="5">
        <v>16</v>
      </c>
      <c r="H710" s="5">
        <v>11</v>
      </c>
      <c r="I710" s="4">
        <v>20</v>
      </c>
      <c r="J710" s="4">
        <v>11</v>
      </c>
      <c r="K710" s="5">
        <v>8</v>
      </c>
      <c r="L710" s="5">
        <v>9</v>
      </c>
      <c r="M710" s="6">
        <f t="shared" si="27"/>
        <v>1.1764705882352942</v>
      </c>
      <c r="N710" s="6">
        <f t="shared" si="26"/>
        <v>1</v>
      </c>
    </row>
    <row r="711" spans="1:14">
      <c r="A711" s="5" t="s">
        <v>150</v>
      </c>
      <c r="B711" s="5" t="s">
        <v>149</v>
      </c>
      <c r="C711" s="5" t="s">
        <v>148</v>
      </c>
      <c r="D711" s="5" t="s">
        <v>40</v>
      </c>
      <c r="E711" s="5">
        <v>251</v>
      </c>
      <c r="F711" s="5">
        <v>232</v>
      </c>
      <c r="G711" s="5">
        <v>522</v>
      </c>
      <c r="H711" s="5">
        <v>498</v>
      </c>
      <c r="I711" s="4">
        <v>242</v>
      </c>
      <c r="J711" s="4">
        <v>239</v>
      </c>
      <c r="K711" s="5">
        <v>418</v>
      </c>
      <c r="L711" s="5">
        <v>400</v>
      </c>
      <c r="M711" s="6">
        <f t="shared" si="27"/>
        <v>0.96414342629482075</v>
      </c>
      <c r="N711" s="6">
        <f t="shared" si="26"/>
        <v>1.0301724137931034</v>
      </c>
    </row>
    <row r="712" spans="1:14">
      <c r="A712" s="5" t="s">
        <v>147</v>
      </c>
      <c r="B712" s="5" t="s">
        <v>146</v>
      </c>
      <c r="C712" s="5" t="s">
        <v>145</v>
      </c>
      <c r="D712" s="5">
        <v>3.1E-2</v>
      </c>
      <c r="E712" s="5">
        <v>2</v>
      </c>
      <c r="F712" s="5">
        <v>2</v>
      </c>
      <c r="G712" s="5">
        <v>8</v>
      </c>
      <c r="H712" s="5">
        <v>14</v>
      </c>
      <c r="I712" s="4">
        <v>1</v>
      </c>
      <c r="J712" s="4">
        <v>1</v>
      </c>
      <c r="K712" s="5">
        <v>3</v>
      </c>
      <c r="L712" s="5">
        <v>2</v>
      </c>
      <c r="M712" s="6">
        <f t="shared" si="27"/>
        <v>0.5</v>
      </c>
      <c r="N712" s="6">
        <f t="shared" si="26"/>
        <v>0.5</v>
      </c>
    </row>
    <row r="713" spans="1:14">
      <c r="A713" s="5" t="s">
        <v>144</v>
      </c>
      <c r="B713" s="5" t="s">
        <v>143</v>
      </c>
      <c r="C713" s="5" t="s">
        <v>142</v>
      </c>
      <c r="D713" s="5">
        <v>2.9000000000000001E-2</v>
      </c>
      <c r="E713" s="5">
        <v>34</v>
      </c>
      <c r="F713" s="5">
        <v>31</v>
      </c>
      <c r="G713" s="5">
        <v>58</v>
      </c>
      <c r="H713" s="5">
        <v>51</v>
      </c>
      <c r="I713" s="4">
        <v>44</v>
      </c>
      <c r="J713" s="4">
        <v>43</v>
      </c>
      <c r="K713" s="5">
        <v>45</v>
      </c>
      <c r="L713" s="5">
        <v>40</v>
      </c>
      <c r="M713" s="6">
        <f t="shared" si="27"/>
        <v>1.2941176470588236</v>
      </c>
      <c r="N713" s="6">
        <f t="shared" si="26"/>
        <v>1.3870967741935485</v>
      </c>
    </row>
    <row r="714" spans="1:14">
      <c r="A714" s="5" t="s">
        <v>141</v>
      </c>
      <c r="B714" s="5" t="s">
        <v>140</v>
      </c>
      <c r="C714" s="5" t="s">
        <v>139</v>
      </c>
      <c r="D714" s="5">
        <v>7.3999999999999999E-4</v>
      </c>
      <c r="E714" s="5">
        <v>4</v>
      </c>
      <c r="F714" s="5">
        <v>5</v>
      </c>
      <c r="G714" s="5">
        <v>22</v>
      </c>
      <c r="H714" s="5">
        <v>24</v>
      </c>
      <c r="I714" s="4">
        <v>7</v>
      </c>
      <c r="J714" s="4">
        <v>4</v>
      </c>
      <c r="K714" s="5">
        <v>20</v>
      </c>
      <c r="L714" s="5">
        <v>17</v>
      </c>
      <c r="M714" s="6">
        <f t="shared" si="27"/>
        <v>1.75</v>
      </c>
      <c r="N714" s="6">
        <f t="shared" si="26"/>
        <v>0.8</v>
      </c>
    </row>
    <row r="715" spans="1:14">
      <c r="A715" s="5" t="s">
        <v>138</v>
      </c>
      <c r="B715" s="5" t="s">
        <v>137</v>
      </c>
      <c r="C715" s="5" t="s">
        <v>136</v>
      </c>
      <c r="D715" s="5">
        <v>8.0000000000000004E-4</v>
      </c>
      <c r="E715" s="5">
        <v>201</v>
      </c>
      <c r="F715" s="5">
        <v>204</v>
      </c>
      <c r="G715" s="5">
        <v>160</v>
      </c>
      <c r="H715" s="5">
        <v>164</v>
      </c>
      <c r="I715" s="4">
        <v>264</v>
      </c>
      <c r="J715" s="4">
        <v>272</v>
      </c>
      <c r="K715" s="5">
        <v>158</v>
      </c>
      <c r="L715" s="5">
        <v>146</v>
      </c>
      <c r="M715" s="6">
        <f t="shared" si="27"/>
        <v>1.3134328358208955</v>
      </c>
      <c r="N715" s="6">
        <f t="shared" si="26"/>
        <v>1.3333333333333333</v>
      </c>
    </row>
    <row r="716" spans="1:14">
      <c r="A716" s="5" t="s">
        <v>135</v>
      </c>
      <c r="B716" s="5" t="s">
        <v>134</v>
      </c>
      <c r="C716" s="5" t="s">
        <v>133</v>
      </c>
      <c r="D716" s="5">
        <v>1.8E-3</v>
      </c>
      <c r="E716" s="5">
        <v>112</v>
      </c>
      <c r="F716" s="5">
        <v>117</v>
      </c>
      <c r="G716" s="5">
        <v>104</v>
      </c>
      <c r="H716" s="5">
        <v>109</v>
      </c>
      <c r="I716" s="4">
        <v>159</v>
      </c>
      <c r="J716" s="4">
        <v>162</v>
      </c>
      <c r="K716" s="5">
        <v>101</v>
      </c>
      <c r="L716" s="5">
        <v>98</v>
      </c>
      <c r="M716" s="6">
        <f t="shared" si="27"/>
        <v>1.4196428571428572</v>
      </c>
      <c r="N716" s="6">
        <f t="shared" si="26"/>
        <v>1.3846153846153846</v>
      </c>
    </row>
    <row r="717" spans="1:14">
      <c r="A717" s="5" t="s">
        <v>132</v>
      </c>
      <c r="B717" s="5" t="s">
        <v>131</v>
      </c>
      <c r="C717" s="5" t="s">
        <v>130</v>
      </c>
      <c r="D717" s="5">
        <v>6.1000000000000004E-3</v>
      </c>
      <c r="E717" s="5">
        <v>6</v>
      </c>
      <c r="F717" s="5">
        <v>5</v>
      </c>
      <c r="G717" s="5">
        <v>5</v>
      </c>
      <c r="H717" s="5">
        <v>6</v>
      </c>
      <c r="I717" s="4">
        <v>10</v>
      </c>
      <c r="J717" s="4">
        <v>11</v>
      </c>
      <c r="K717" s="5">
        <v>8</v>
      </c>
      <c r="L717" s="5">
        <v>7</v>
      </c>
      <c r="M717" s="6">
        <f t="shared" si="27"/>
        <v>1.6666666666666667</v>
      </c>
      <c r="N717" s="6">
        <f t="shared" si="26"/>
        <v>2.2000000000000002</v>
      </c>
    </row>
    <row r="718" spans="1:14">
      <c r="A718" s="5" t="s">
        <v>129</v>
      </c>
      <c r="B718" s="5" t="s">
        <v>128</v>
      </c>
      <c r="C718" s="5" t="s">
        <v>80</v>
      </c>
      <c r="D718" s="5">
        <v>6.0999999999999999E-2</v>
      </c>
      <c r="E718" s="5">
        <v>17</v>
      </c>
      <c r="F718" s="5">
        <v>19</v>
      </c>
      <c r="G718" s="5">
        <v>23</v>
      </c>
      <c r="H718" s="5">
        <v>25</v>
      </c>
      <c r="I718" s="4">
        <v>16</v>
      </c>
      <c r="J718" s="4">
        <v>10</v>
      </c>
      <c r="K718" s="5">
        <v>16</v>
      </c>
      <c r="L718" s="5">
        <v>15</v>
      </c>
      <c r="M718" s="6">
        <f t="shared" si="27"/>
        <v>0.94117647058823528</v>
      </c>
      <c r="N718" s="6">
        <f t="shared" si="26"/>
        <v>0.52631578947368418</v>
      </c>
    </row>
    <row r="719" spans="1:14">
      <c r="A719" s="5" t="s">
        <v>127</v>
      </c>
      <c r="B719" s="5" t="s">
        <v>126</v>
      </c>
      <c r="C719" s="5" t="s">
        <v>120</v>
      </c>
      <c r="D719" s="5" t="s">
        <v>40</v>
      </c>
      <c r="E719" s="5">
        <v>3</v>
      </c>
      <c r="F719" s="5">
        <v>2</v>
      </c>
      <c r="G719" s="5">
        <v>32</v>
      </c>
      <c r="H719" s="5">
        <v>30</v>
      </c>
      <c r="I719" s="4">
        <v>4</v>
      </c>
      <c r="J719" s="4">
        <v>4</v>
      </c>
      <c r="K719" s="5">
        <v>18</v>
      </c>
      <c r="L719" s="5">
        <v>19</v>
      </c>
      <c r="M719" s="6">
        <f t="shared" si="27"/>
        <v>1.3333333333333333</v>
      </c>
      <c r="N719" s="6">
        <f t="shared" si="26"/>
        <v>2</v>
      </c>
    </row>
    <row r="720" spans="1:14">
      <c r="A720" s="5" t="s">
        <v>125</v>
      </c>
      <c r="B720" s="5" t="s">
        <v>124</v>
      </c>
      <c r="C720" s="5" t="s">
        <v>123</v>
      </c>
      <c r="D720" s="5">
        <v>1.6999999999999999E-3</v>
      </c>
      <c r="E720" s="5">
        <v>4</v>
      </c>
      <c r="F720" s="5">
        <v>2</v>
      </c>
      <c r="G720" s="5">
        <v>11</v>
      </c>
      <c r="H720" s="5">
        <v>11</v>
      </c>
      <c r="I720" s="4">
        <v>8</v>
      </c>
      <c r="J720" s="4">
        <v>6</v>
      </c>
      <c r="K720" s="5">
        <v>13</v>
      </c>
      <c r="L720" s="5">
        <v>12</v>
      </c>
      <c r="M720" s="6">
        <f t="shared" si="27"/>
        <v>2</v>
      </c>
      <c r="N720" s="6">
        <f t="shared" si="26"/>
        <v>3</v>
      </c>
    </row>
    <row r="721" spans="1:14">
      <c r="A721" s="5" t="s">
        <v>122</v>
      </c>
      <c r="B721" s="5" t="s">
        <v>121</v>
      </c>
      <c r="C721" s="5" t="s">
        <v>120</v>
      </c>
      <c r="D721" s="5">
        <v>4.2000000000000002E-4</v>
      </c>
      <c r="E721" s="5">
        <v>73</v>
      </c>
      <c r="F721" s="5">
        <v>70</v>
      </c>
      <c r="G721" s="5">
        <v>67</v>
      </c>
      <c r="H721" s="5">
        <v>69</v>
      </c>
      <c r="I721" s="4">
        <v>54</v>
      </c>
      <c r="J721" s="4">
        <v>50</v>
      </c>
      <c r="K721" s="5">
        <v>58</v>
      </c>
      <c r="L721" s="5">
        <v>60</v>
      </c>
      <c r="M721" s="6">
        <f t="shared" si="27"/>
        <v>0.73972602739726023</v>
      </c>
      <c r="N721" s="6">
        <f t="shared" si="26"/>
        <v>0.7142857142857143</v>
      </c>
    </row>
    <row r="722" spans="1:14">
      <c r="A722" s="5" t="s">
        <v>119</v>
      </c>
      <c r="B722" s="5" t="s">
        <v>118</v>
      </c>
      <c r="C722" s="5" t="s">
        <v>117</v>
      </c>
      <c r="D722" s="5">
        <v>0.14000000000000001</v>
      </c>
      <c r="E722" s="5">
        <v>1</v>
      </c>
      <c r="F722" s="5">
        <v>1</v>
      </c>
      <c r="G722" s="5">
        <v>3</v>
      </c>
      <c r="H722" s="5">
        <v>6</v>
      </c>
      <c r="I722" s="4">
        <v>1</v>
      </c>
      <c r="J722" s="4">
        <v>2</v>
      </c>
      <c r="K722" s="5">
        <v>2</v>
      </c>
      <c r="L722" s="5">
        <v>2</v>
      </c>
      <c r="M722" s="6">
        <f t="shared" si="27"/>
        <v>1</v>
      </c>
      <c r="N722" s="6">
        <f t="shared" si="26"/>
        <v>2</v>
      </c>
    </row>
    <row r="723" spans="1:14">
      <c r="A723" s="5" t="s">
        <v>116</v>
      </c>
      <c r="B723" s="5" t="s">
        <v>115</v>
      </c>
      <c r="C723" s="5" t="s">
        <v>114</v>
      </c>
      <c r="D723" s="5">
        <v>0.59</v>
      </c>
      <c r="E723" s="5">
        <v>3</v>
      </c>
      <c r="F723" s="5">
        <v>3</v>
      </c>
      <c r="G723" s="5">
        <v>6</v>
      </c>
      <c r="H723" s="5">
        <v>8</v>
      </c>
      <c r="I723" s="4">
        <v>7</v>
      </c>
      <c r="J723" s="4">
        <v>3</v>
      </c>
      <c r="K723" s="5">
        <v>2</v>
      </c>
      <c r="L723" s="5">
        <v>6</v>
      </c>
      <c r="M723" s="6">
        <f t="shared" si="27"/>
        <v>2.3333333333333335</v>
      </c>
      <c r="N723" s="6">
        <f t="shared" si="26"/>
        <v>1</v>
      </c>
    </row>
    <row r="724" spans="1:14">
      <c r="A724" s="5" t="s">
        <v>113</v>
      </c>
      <c r="B724" s="5" t="s">
        <v>112</v>
      </c>
      <c r="C724" s="5" t="s">
        <v>111</v>
      </c>
      <c r="D724" s="5">
        <v>2.7E-4</v>
      </c>
      <c r="E724" s="5">
        <v>2</v>
      </c>
      <c r="F724" s="5">
        <v>2</v>
      </c>
      <c r="G724" s="5">
        <v>30</v>
      </c>
      <c r="H724" s="5">
        <v>36</v>
      </c>
      <c r="I724" s="4">
        <v>18</v>
      </c>
      <c r="J724" s="4">
        <v>11</v>
      </c>
      <c r="K724" s="5">
        <v>48</v>
      </c>
      <c r="L724" s="5">
        <v>47</v>
      </c>
      <c r="M724" s="6">
        <f t="shared" si="27"/>
        <v>9</v>
      </c>
      <c r="N724" s="6">
        <f t="shared" si="26"/>
        <v>5.5</v>
      </c>
    </row>
    <row r="725" spans="1:14">
      <c r="A725" s="5" t="s">
        <v>110</v>
      </c>
      <c r="B725" s="5" t="s">
        <v>109</v>
      </c>
      <c r="C725" s="5" t="s">
        <v>108</v>
      </c>
      <c r="D725" s="5">
        <v>2E-3</v>
      </c>
      <c r="E725" s="5">
        <v>8</v>
      </c>
      <c r="F725" s="5">
        <v>5</v>
      </c>
      <c r="G725" s="5">
        <v>48</v>
      </c>
      <c r="H725" s="5">
        <v>38</v>
      </c>
      <c r="I725" s="4">
        <v>8</v>
      </c>
      <c r="J725" s="4">
        <v>7</v>
      </c>
      <c r="K725" s="5">
        <v>30</v>
      </c>
      <c r="L725" s="5">
        <v>26</v>
      </c>
      <c r="M725" s="6">
        <f t="shared" si="27"/>
        <v>1</v>
      </c>
      <c r="N725" s="6">
        <f t="shared" si="26"/>
        <v>1.4</v>
      </c>
    </row>
    <row r="726" spans="1:14">
      <c r="A726" s="5" t="s">
        <v>107</v>
      </c>
      <c r="B726" s="5" t="s">
        <v>106</v>
      </c>
      <c r="C726" s="5" t="s">
        <v>105</v>
      </c>
      <c r="D726" s="5">
        <v>3.8999999999999998E-3</v>
      </c>
      <c r="E726" s="5">
        <v>3</v>
      </c>
      <c r="F726" s="5">
        <v>3</v>
      </c>
      <c r="G726" s="5">
        <v>17</v>
      </c>
      <c r="H726" s="5">
        <v>19</v>
      </c>
      <c r="I726" s="4">
        <v>4</v>
      </c>
      <c r="J726" s="4">
        <v>3</v>
      </c>
      <c r="K726" s="5">
        <v>16</v>
      </c>
      <c r="L726" s="5">
        <v>11</v>
      </c>
      <c r="M726" s="6">
        <f t="shared" si="27"/>
        <v>1.3333333333333333</v>
      </c>
      <c r="N726" s="6">
        <f t="shared" si="26"/>
        <v>1</v>
      </c>
    </row>
    <row r="727" spans="1:14">
      <c r="A727" s="5" t="s">
        <v>104</v>
      </c>
      <c r="B727" s="5" t="s">
        <v>103</v>
      </c>
      <c r="C727" s="5" t="s">
        <v>102</v>
      </c>
      <c r="D727" s="5" t="s">
        <v>40</v>
      </c>
      <c r="E727" s="5">
        <v>13</v>
      </c>
      <c r="F727" s="5">
        <v>13</v>
      </c>
      <c r="G727" s="5">
        <v>0</v>
      </c>
      <c r="H727" s="5">
        <v>0</v>
      </c>
      <c r="I727" s="4">
        <v>12</v>
      </c>
      <c r="J727" s="4">
        <v>10</v>
      </c>
      <c r="K727" s="5">
        <v>0</v>
      </c>
      <c r="L727" s="5">
        <v>0</v>
      </c>
      <c r="M727" s="6">
        <f t="shared" si="27"/>
        <v>0.92307692307692313</v>
      </c>
      <c r="N727" s="6">
        <f t="shared" si="26"/>
        <v>0.76923076923076927</v>
      </c>
    </row>
    <row r="728" spans="1:14">
      <c r="A728" s="5" t="s">
        <v>101</v>
      </c>
      <c r="B728" s="5" t="s">
        <v>100</v>
      </c>
      <c r="C728" s="5" t="s">
        <v>74</v>
      </c>
      <c r="D728" s="5">
        <v>8.3000000000000001E-4</v>
      </c>
      <c r="E728" s="5">
        <v>5</v>
      </c>
      <c r="F728" s="5">
        <v>5</v>
      </c>
      <c r="G728" s="5">
        <v>7</v>
      </c>
      <c r="H728" s="5">
        <v>10</v>
      </c>
      <c r="I728" s="4">
        <v>8</v>
      </c>
      <c r="J728" s="4">
        <v>9</v>
      </c>
      <c r="K728" s="5">
        <v>18</v>
      </c>
      <c r="L728" s="5">
        <v>17</v>
      </c>
      <c r="M728" s="6">
        <f t="shared" si="27"/>
        <v>1.6</v>
      </c>
      <c r="N728" s="6">
        <f t="shared" si="26"/>
        <v>1.8</v>
      </c>
    </row>
    <row r="729" spans="1:14">
      <c r="A729" s="5" t="s">
        <v>99</v>
      </c>
      <c r="B729" s="5" t="s">
        <v>98</v>
      </c>
      <c r="C729" s="5" t="s">
        <v>97</v>
      </c>
      <c r="D729" s="5">
        <v>2.4E-2</v>
      </c>
      <c r="E729" s="5">
        <v>104</v>
      </c>
      <c r="F729" s="5">
        <v>107</v>
      </c>
      <c r="G729" s="5">
        <v>120</v>
      </c>
      <c r="H729" s="5">
        <v>126</v>
      </c>
      <c r="I729" s="4">
        <v>112</v>
      </c>
      <c r="J729" s="4">
        <v>98</v>
      </c>
      <c r="K729" s="5">
        <v>121</v>
      </c>
      <c r="L729" s="5">
        <v>120</v>
      </c>
      <c r="M729" s="6">
        <f t="shared" si="27"/>
        <v>1.0769230769230769</v>
      </c>
      <c r="N729" s="6">
        <f t="shared" si="26"/>
        <v>0.91588785046728971</v>
      </c>
    </row>
    <row r="730" spans="1:14">
      <c r="A730" s="5" t="s">
        <v>96</v>
      </c>
      <c r="B730" s="5" t="s">
        <v>95</v>
      </c>
      <c r="C730" s="5" t="s">
        <v>94</v>
      </c>
      <c r="D730" s="5">
        <v>7.1000000000000002E-4</v>
      </c>
      <c r="E730" s="5">
        <v>1</v>
      </c>
      <c r="F730" s="5">
        <v>0</v>
      </c>
      <c r="G730" s="5">
        <v>5</v>
      </c>
      <c r="H730" s="5">
        <v>4</v>
      </c>
      <c r="I730" s="4">
        <v>5</v>
      </c>
      <c r="J730" s="4">
        <v>4</v>
      </c>
      <c r="K730" s="5">
        <v>8</v>
      </c>
      <c r="L730" s="5">
        <v>8</v>
      </c>
      <c r="M730" s="6">
        <f t="shared" si="27"/>
        <v>5</v>
      </c>
      <c r="N730" s="6"/>
    </row>
    <row r="731" spans="1:14">
      <c r="A731" s="5" t="s">
        <v>93</v>
      </c>
      <c r="B731" s="5" t="s">
        <v>92</v>
      </c>
      <c r="C731" s="5" t="s">
        <v>91</v>
      </c>
      <c r="D731" s="5" t="s">
        <v>40</v>
      </c>
      <c r="E731" s="5">
        <v>3</v>
      </c>
      <c r="F731" s="5">
        <v>3</v>
      </c>
      <c r="G731" s="5">
        <v>36</v>
      </c>
      <c r="H731" s="5">
        <v>35</v>
      </c>
      <c r="I731" s="4">
        <v>4</v>
      </c>
      <c r="J731" s="4">
        <v>3</v>
      </c>
      <c r="K731" s="5">
        <v>18</v>
      </c>
      <c r="L731" s="5">
        <v>14</v>
      </c>
      <c r="M731" s="6">
        <f t="shared" si="27"/>
        <v>1.3333333333333333</v>
      </c>
      <c r="N731" s="6">
        <f t="shared" ref="N731:N746" si="28">J731/F731</f>
        <v>1</v>
      </c>
    </row>
    <row r="732" spans="1:14">
      <c r="A732" s="5" t="s">
        <v>90</v>
      </c>
      <c r="B732" s="5" t="s">
        <v>89</v>
      </c>
      <c r="C732" s="5" t="s">
        <v>88</v>
      </c>
      <c r="D732" s="5">
        <v>1.6E-2</v>
      </c>
      <c r="E732" s="5">
        <v>5</v>
      </c>
      <c r="F732" s="5">
        <v>1</v>
      </c>
      <c r="G732" s="5">
        <v>14</v>
      </c>
      <c r="H732" s="5">
        <v>16</v>
      </c>
      <c r="I732" s="4">
        <v>4</v>
      </c>
      <c r="J732" s="4">
        <v>2</v>
      </c>
      <c r="K732" s="5">
        <v>10</v>
      </c>
      <c r="L732" s="5">
        <v>7</v>
      </c>
      <c r="M732" s="6">
        <f t="shared" si="27"/>
        <v>0.8</v>
      </c>
      <c r="N732" s="6">
        <f t="shared" si="28"/>
        <v>2</v>
      </c>
    </row>
    <row r="733" spans="1:14">
      <c r="A733" s="5" t="s">
        <v>87</v>
      </c>
      <c r="B733" s="5" t="s">
        <v>86</v>
      </c>
      <c r="C733" s="5" t="s">
        <v>59</v>
      </c>
      <c r="D733" s="5">
        <v>2.4E-2</v>
      </c>
      <c r="E733" s="5">
        <v>3</v>
      </c>
      <c r="F733" s="5">
        <v>1</v>
      </c>
      <c r="G733" s="5">
        <v>7</v>
      </c>
      <c r="H733" s="5">
        <v>9</v>
      </c>
      <c r="I733" s="4">
        <v>1</v>
      </c>
      <c r="J733" s="4">
        <v>1</v>
      </c>
      <c r="K733" s="5">
        <v>8</v>
      </c>
      <c r="L733" s="5">
        <v>5</v>
      </c>
      <c r="M733" s="6">
        <f t="shared" si="27"/>
        <v>0.33333333333333331</v>
      </c>
      <c r="N733" s="6">
        <f t="shared" si="28"/>
        <v>1</v>
      </c>
    </row>
    <row r="734" spans="1:14">
      <c r="A734" s="5" t="s">
        <v>85</v>
      </c>
      <c r="B734" s="5" t="s">
        <v>84</v>
      </c>
      <c r="C734" s="5" t="s">
        <v>83</v>
      </c>
      <c r="D734" s="5" t="s">
        <v>40</v>
      </c>
      <c r="E734" s="5">
        <v>33</v>
      </c>
      <c r="F734" s="5">
        <v>31</v>
      </c>
      <c r="G734" s="5">
        <v>108</v>
      </c>
      <c r="H734" s="5">
        <v>109</v>
      </c>
      <c r="I734" s="4">
        <v>56</v>
      </c>
      <c r="J734" s="4">
        <v>57</v>
      </c>
      <c r="K734" s="5">
        <v>94</v>
      </c>
      <c r="L734" s="5">
        <v>85</v>
      </c>
      <c r="M734" s="6">
        <f t="shared" si="27"/>
        <v>1.696969696969697</v>
      </c>
      <c r="N734" s="6">
        <f t="shared" si="28"/>
        <v>1.8387096774193548</v>
      </c>
    </row>
    <row r="735" spans="1:14">
      <c r="A735" s="5" t="s">
        <v>82</v>
      </c>
      <c r="B735" s="5" t="s">
        <v>81</v>
      </c>
      <c r="C735" s="5" t="s">
        <v>80</v>
      </c>
      <c r="D735" s="5">
        <v>3.6999999999999998E-2</v>
      </c>
      <c r="E735" s="5">
        <v>5</v>
      </c>
      <c r="F735" s="5">
        <v>1</v>
      </c>
      <c r="G735" s="5">
        <v>10</v>
      </c>
      <c r="H735" s="5">
        <v>11</v>
      </c>
      <c r="I735" s="4">
        <v>10</v>
      </c>
      <c r="J735" s="4">
        <v>8</v>
      </c>
      <c r="K735" s="5">
        <v>10</v>
      </c>
      <c r="L735" s="5">
        <v>9</v>
      </c>
      <c r="M735" s="6">
        <f t="shared" si="27"/>
        <v>2</v>
      </c>
      <c r="N735" s="6">
        <f t="shared" si="28"/>
        <v>8</v>
      </c>
    </row>
    <row r="736" spans="1:14">
      <c r="A736" s="5" t="s">
        <v>79</v>
      </c>
      <c r="B736" s="5" t="s">
        <v>78</v>
      </c>
      <c r="C736" s="5" t="s">
        <v>77</v>
      </c>
      <c r="D736" s="5">
        <v>8.0000000000000004E-4</v>
      </c>
      <c r="E736" s="5">
        <v>10</v>
      </c>
      <c r="F736" s="5">
        <v>9</v>
      </c>
      <c r="G736" s="5">
        <v>27</v>
      </c>
      <c r="H736" s="5">
        <v>28</v>
      </c>
      <c r="I736" s="4">
        <v>6</v>
      </c>
      <c r="J736" s="4">
        <v>10</v>
      </c>
      <c r="K736" s="5">
        <v>24</v>
      </c>
      <c r="L736" s="5">
        <v>22</v>
      </c>
      <c r="M736" s="6">
        <f t="shared" si="27"/>
        <v>0.6</v>
      </c>
      <c r="N736" s="6">
        <f t="shared" si="28"/>
        <v>1.1111111111111112</v>
      </c>
    </row>
    <row r="737" spans="1:14">
      <c r="A737" s="5" t="s">
        <v>76</v>
      </c>
      <c r="B737" s="5" t="s">
        <v>75</v>
      </c>
      <c r="C737" s="5" t="s">
        <v>74</v>
      </c>
      <c r="D737" s="5">
        <v>0.64</v>
      </c>
      <c r="E737" s="5">
        <v>4</v>
      </c>
      <c r="F737" s="5">
        <v>4</v>
      </c>
      <c r="G737" s="5">
        <v>5</v>
      </c>
      <c r="H737" s="5">
        <v>6</v>
      </c>
      <c r="I737" s="4">
        <v>4</v>
      </c>
      <c r="J737" s="4">
        <v>4</v>
      </c>
      <c r="K737" s="5">
        <v>5</v>
      </c>
      <c r="L737" s="5">
        <v>3</v>
      </c>
      <c r="M737" s="6">
        <f t="shared" si="27"/>
        <v>1</v>
      </c>
      <c r="N737" s="6">
        <f t="shared" si="28"/>
        <v>1</v>
      </c>
    </row>
    <row r="738" spans="1:14">
      <c r="A738" s="5" t="s">
        <v>73</v>
      </c>
      <c r="B738" s="5" t="s">
        <v>72</v>
      </c>
      <c r="C738" s="5" t="s">
        <v>71</v>
      </c>
      <c r="D738" s="5">
        <v>5.0999999999999997E-2</v>
      </c>
      <c r="E738" s="5">
        <v>12</v>
      </c>
      <c r="F738" s="5">
        <v>6</v>
      </c>
      <c r="G738" s="5">
        <v>5</v>
      </c>
      <c r="H738" s="5">
        <v>5</v>
      </c>
      <c r="I738" s="4">
        <v>15</v>
      </c>
      <c r="J738" s="4">
        <v>13</v>
      </c>
      <c r="K738" s="5">
        <v>6</v>
      </c>
      <c r="L738" s="5">
        <v>3</v>
      </c>
      <c r="M738" s="6">
        <f t="shared" si="27"/>
        <v>1.25</v>
      </c>
      <c r="N738" s="6">
        <f t="shared" si="28"/>
        <v>2.1666666666666665</v>
      </c>
    </row>
    <row r="739" spans="1:14">
      <c r="A739" s="5" t="s">
        <v>70</v>
      </c>
      <c r="B739" s="5" t="s">
        <v>69</v>
      </c>
      <c r="C739" s="5" t="s">
        <v>68</v>
      </c>
      <c r="D739" s="5" t="s">
        <v>40</v>
      </c>
      <c r="E739" s="5">
        <v>20</v>
      </c>
      <c r="F739" s="5">
        <v>17</v>
      </c>
      <c r="G739" s="5">
        <v>87</v>
      </c>
      <c r="H739" s="5">
        <v>81</v>
      </c>
      <c r="I739" s="4">
        <v>19</v>
      </c>
      <c r="J739" s="4">
        <v>18</v>
      </c>
      <c r="K739" s="5">
        <v>61</v>
      </c>
      <c r="L739" s="5">
        <v>58</v>
      </c>
      <c r="M739" s="6">
        <f t="shared" si="27"/>
        <v>0.95</v>
      </c>
      <c r="N739" s="6">
        <f t="shared" si="28"/>
        <v>1.0588235294117647</v>
      </c>
    </row>
    <row r="740" spans="1:14">
      <c r="A740" s="5" t="s">
        <v>67</v>
      </c>
      <c r="B740" s="5" t="s">
        <v>66</v>
      </c>
      <c r="C740" s="5" t="s">
        <v>65</v>
      </c>
      <c r="D740" s="5" t="s">
        <v>40</v>
      </c>
      <c r="E740" s="5">
        <v>43</v>
      </c>
      <c r="F740" s="5">
        <v>39</v>
      </c>
      <c r="G740" s="5">
        <v>81</v>
      </c>
      <c r="H740" s="5">
        <v>79</v>
      </c>
      <c r="I740" s="4">
        <v>21</v>
      </c>
      <c r="J740" s="4">
        <v>19</v>
      </c>
      <c r="K740" s="5">
        <v>52</v>
      </c>
      <c r="L740" s="5">
        <v>52</v>
      </c>
      <c r="M740" s="6">
        <f t="shared" ref="M740:M746" si="29">I740/E740</f>
        <v>0.48837209302325579</v>
      </c>
      <c r="N740" s="6">
        <f t="shared" si="28"/>
        <v>0.48717948717948717</v>
      </c>
    </row>
    <row r="741" spans="1:14">
      <c r="A741" s="5" t="s">
        <v>64</v>
      </c>
      <c r="B741" s="5" t="s">
        <v>63</v>
      </c>
      <c r="C741" s="5" t="s">
        <v>62</v>
      </c>
      <c r="D741" s="5" t="s">
        <v>40</v>
      </c>
      <c r="E741" s="5">
        <v>12</v>
      </c>
      <c r="F741" s="5">
        <v>15</v>
      </c>
      <c r="G741" s="5">
        <v>64</v>
      </c>
      <c r="H741" s="5">
        <v>66</v>
      </c>
      <c r="I741" s="4">
        <v>8</v>
      </c>
      <c r="J741" s="4">
        <v>10</v>
      </c>
      <c r="K741" s="5">
        <v>40</v>
      </c>
      <c r="L741" s="5">
        <v>35</v>
      </c>
      <c r="M741" s="6">
        <f t="shared" si="29"/>
        <v>0.66666666666666663</v>
      </c>
      <c r="N741" s="6">
        <f t="shared" si="28"/>
        <v>0.66666666666666663</v>
      </c>
    </row>
    <row r="742" spans="1:14">
      <c r="A742" s="5" t="s">
        <v>61</v>
      </c>
      <c r="B742" s="5" t="s">
        <v>60</v>
      </c>
      <c r="C742" s="5" t="s">
        <v>59</v>
      </c>
      <c r="D742" s="5">
        <v>0.47</v>
      </c>
      <c r="E742" s="5">
        <v>4</v>
      </c>
      <c r="F742" s="5">
        <v>3</v>
      </c>
      <c r="G742" s="5">
        <v>5</v>
      </c>
      <c r="H742" s="5">
        <v>6</v>
      </c>
      <c r="I742" s="4">
        <v>5</v>
      </c>
      <c r="J742" s="4">
        <v>3</v>
      </c>
      <c r="K742" s="5">
        <v>4</v>
      </c>
      <c r="L742" s="5">
        <v>5</v>
      </c>
      <c r="M742" s="6">
        <f t="shared" si="29"/>
        <v>1.25</v>
      </c>
      <c r="N742" s="6">
        <f t="shared" si="28"/>
        <v>1</v>
      </c>
    </row>
    <row r="743" spans="1:14">
      <c r="A743" s="5" t="s">
        <v>58</v>
      </c>
      <c r="B743" s="5" t="s">
        <v>57</v>
      </c>
      <c r="C743" s="5" t="s">
        <v>56</v>
      </c>
      <c r="D743" s="5">
        <v>1.6000000000000001E-3</v>
      </c>
      <c r="E743" s="5">
        <v>21</v>
      </c>
      <c r="F743" s="5">
        <v>19</v>
      </c>
      <c r="G743" s="5">
        <v>39</v>
      </c>
      <c r="H743" s="5">
        <v>40</v>
      </c>
      <c r="I743" s="4">
        <v>16</v>
      </c>
      <c r="J743" s="4">
        <v>13</v>
      </c>
      <c r="K743" s="5">
        <v>34</v>
      </c>
      <c r="L743" s="5">
        <v>28</v>
      </c>
      <c r="M743" s="6">
        <f t="shared" si="29"/>
        <v>0.76190476190476186</v>
      </c>
      <c r="N743" s="6">
        <f t="shared" si="28"/>
        <v>0.68421052631578949</v>
      </c>
    </row>
    <row r="744" spans="1:14">
      <c r="A744" s="5" t="s">
        <v>55</v>
      </c>
      <c r="B744" s="5" t="s">
        <v>54</v>
      </c>
      <c r="C744" s="5" t="s">
        <v>53</v>
      </c>
      <c r="D744" s="5">
        <v>0.08</v>
      </c>
      <c r="E744" s="5">
        <v>2</v>
      </c>
      <c r="F744" s="5">
        <v>3</v>
      </c>
      <c r="G744" s="5">
        <v>4</v>
      </c>
      <c r="H744" s="5">
        <v>5</v>
      </c>
      <c r="I744" s="4">
        <v>2</v>
      </c>
      <c r="J744" s="4">
        <v>2</v>
      </c>
      <c r="K744" s="5">
        <v>4</v>
      </c>
      <c r="L744" s="5">
        <v>6</v>
      </c>
      <c r="M744" s="6">
        <f t="shared" si="29"/>
        <v>1</v>
      </c>
      <c r="N744" s="6">
        <f t="shared" si="28"/>
        <v>0.66666666666666663</v>
      </c>
    </row>
    <row r="745" spans="1:14">
      <c r="A745" s="5" t="s">
        <v>52</v>
      </c>
      <c r="B745" s="5" t="s">
        <v>51</v>
      </c>
      <c r="C745" s="5" t="s">
        <v>50</v>
      </c>
      <c r="D745" s="5">
        <v>1.2999999999999999E-2</v>
      </c>
      <c r="E745" s="5">
        <v>18</v>
      </c>
      <c r="F745" s="5">
        <v>12</v>
      </c>
      <c r="G745" s="5">
        <v>32</v>
      </c>
      <c r="H745" s="5">
        <v>32</v>
      </c>
      <c r="I745" s="4">
        <v>19</v>
      </c>
      <c r="J745" s="4">
        <v>15</v>
      </c>
      <c r="K745" s="5">
        <v>25</v>
      </c>
      <c r="L745" s="5">
        <v>28</v>
      </c>
      <c r="M745" s="6">
        <f t="shared" si="29"/>
        <v>1.0555555555555556</v>
      </c>
      <c r="N745" s="6">
        <f t="shared" si="28"/>
        <v>1.25</v>
      </c>
    </row>
    <row r="746" spans="1:14">
      <c r="A746" s="5" t="s">
        <v>49</v>
      </c>
      <c r="B746" s="5" t="s">
        <v>48</v>
      </c>
      <c r="C746" s="5" t="s">
        <v>47</v>
      </c>
      <c r="D746" s="5" t="s">
        <v>40</v>
      </c>
      <c r="E746" s="5">
        <v>167</v>
      </c>
      <c r="F746" s="5">
        <v>156</v>
      </c>
      <c r="G746" s="5">
        <v>39</v>
      </c>
      <c r="H746" s="5">
        <v>45</v>
      </c>
      <c r="I746" s="4">
        <v>209</v>
      </c>
      <c r="J746" s="4">
        <v>197</v>
      </c>
      <c r="K746" s="5">
        <v>48</v>
      </c>
      <c r="L746" s="5">
        <v>48</v>
      </c>
      <c r="M746" s="6">
        <f t="shared" si="29"/>
        <v>1.2514970059880239</v>
      </c>
      <c r="N746" s="6">
        <f t="shared" si="28"/>
        <v>1.2628205128205128</v>
      </c>
    </row>
    <row r="748" spans="1:14">
      <c r="A748" s="5" t="s">
        <v>46</v>
      </c>
      <c r="B748" s="5" t="s">
        <v>45</v>
      </c>
      <c r="C748" s="5" t="s">
        <v>44</v>
      </c>
      <c r="D748" s="5" t="s">
        <v>40</v>
      </c>
      <c r="E748" s="5">
        <v>137</v>
      </c>
      <c r="F748" s="5">
        <v>140</v>
      </c>
      <c r="G748" s="5">
        <v>30</v>
      </c>
      <c r="H748" s="5">
        <v>32</v>
      </c>
      <c r="I748" s="4">
        <v>720</v>
      </c>
      <c r="J748" s="4">
        <v>757</v>
      </c>
      <c r="K748" s="5">
        <v>432</v>
      </c>
      <c r="L748" s="5">
        <v>457</v>
      </c>
      <c r="M748" s="6">
        <f>I748/E748</f>
        <v>5.2554744525547443</v>
      </c>
      <c r="N748" s="6">
        <f>J748/F748</f>
        <v>5.4071428571428575</v>
      </c>
    </row>
    <row r="749" spans="1:14">
      <c r="A749" s="5" t="s">
        <v>43</v>
      </c>
      <c r="B749" s="5" t="s">
        <v>42</v>
      </c>
      <c r="C749" s="5" t="s">
        <v>41</v>
      </c>
      <c r="D749" s="5" t="s">
        <v>40</v>
      </c>
      <c r="E749" s="5">
        <v>45</v>
      </c>
      <c r="F749" s="5">
        <v>52</v>
      </c>
      <c r="G749" s="5">
        <v>75</v>
      </c>
      <c r="H749" s="5">
        <v>73</v>
      </c>
      <c r="I749" s="4">
        <v>151</v>
      </c>
      <c r="J749" s="4">
        <v>152</v>
      </c>
      <c r="K749" s="5">
        <v>54</v>
      </c>
      <c r="L749" s="5">
        <v>53</v>
      </c>
      <c r="M749" s="6">
        <f>I749/E749</f>
        <v>3.3555555555555556</v>
      </c>
      <c r="N749" s="6">
        <f>J749/F749</f>
        <v>2.9230769230769229</v>
      </c>
    </row>
    <row r="750" spans="1:14">
      <c r="A750" s="5" t="s">
        <v>39</v>
      </c>
      <c r="B750" s="5" t="s">
        <v>38</v>
      </c>
      <c r="C750" s="5" t="s">
        <v>37</v>
      </c>
      <c r="D750" s="5">
        <v>1.5E-3</v>
      </c>
      <c r="E750" s="5">
        <v>0</v>
      </c>
      <c r="F750" s="5">
        <v>0</v>
      </c>
      <c r="G750" s="5">
        <v>0</v>
      </c>
      <c r="H750" s="5">
        <v>0</v>
      </c>
      <c r="I750" s="4">
        <v>7</v>
      </c>
      <c r="J750" s="4">
        <v>9</v>
      </c>
      <c r="K750" s="5">
        <v>0</v>
      </c>
      <c r="L750" s="5">
        <v>0</v>
      </c>
      <c r="M750" s="6"/>
      <c r="N750" s="6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87"/>
  <sheetViews>
    <sheetView topLeftCell="B1" workbookViewId="0">
      <selection activeCell="E2" sqref="E2"/>
    </sheetView>
  </sheetViews>
  <sheetFormatPr baseColWidth="10" defaultColWidth="8.85546875" defaultRowHeight="15"/>
  <cols>
    <col min="1" max="1" width="69" style="5" customWidth="1"/>
    <col min="2" max="2" width="16.28515625" style="5" customWidth="1"/>
    <col min="3" max="3" width="16.28515625" style="9" customWidth="1"/>
    <col min="4" max="4" width="8.85546875" style="5"/>
    <col min="5" max="5" width="13.7109375" style="5" customWidth="1"/>
    <col min="6" max="9" width="8.85546875" style="5"/>
    <col min="10" max="11" width="8.85546875" style="4"/>
    <col min="12" max="13" width="8.85546875" style="5"/>
    <col min="14" max="15" width="8.85546875" style="4"/>
  </cols>
  <sheetData>
    <row r="1" spans="1:15">
      <c r="A1" s="12" t="s">
        <v>1692</v>
      </c>
      <c r="E1" s="35" t="s">
        <v>2311</v>
      </c>
    </row>
    <row r="2" spans="1:15" ht="18">
      <c r="A2" s="9" t="s">
        <v>1689</v>
      </c>
      <c r="E2" s="35" t="s">
        <v>2312</v>
      </c>
    </row>
    <row r="3" spans="1:15">
      <c r="A3" s="12"/>
      <c r="B3" s="12"/>
      <c r="C3" s="12"/>
      <c r="D3" s="12"/>
      <c r="E3" s="12"/>
      <c r="F3" s="12" t="s">
        <v>1688</v>
      </c>
      <c r="G3" s="12" t="s">
        <v>1688</v>
      </c>
      <c r="H3" s="12" t="s">
        <v>1687</v>
      </c>
      <c r="I3" s="12" t="s">
        <v>1687</v>
      </c>
      <c r="J3" s="13" t="s">
        <v>1686</v>
      </c>
      <c r="K3" s="13" t="s">
        <v>1686</v>
      </c>
      <c r="L3" s="12" t="s">
        <v>1685</v>
      </c>
      <c r="M3" s="12" t="s">
        <v>1685</v>
      </c>
      <c r="N3" s="13"/>
      <c r="O3" s="13"/>
    </row>
    <row r="4" spans="1:15">
      <c r="A4" s="12"/>
      <c r="B4" s="12"/>
      <c r="C4" s="12"/>
      <c r="D4" s="12"/>
      <c r="E4" s="12"/>
      <c r="F4" s="12" t="s">
        <v>1684</v>
      </c>
      <c r="G4" s="12" t="s">
        <v>1683</v>
      </c>
      <c r="H4" s="12" t="s">
        <v>1682</v>
      </c>
      <c r="I4" s="12" t="s">
        <v>1681</v>
      </c>
      <c r="J4" s="13" t="s">
        <v>1680</v>
      </c>
      <c r="K4" s="13" t="s">
        <v>1679</v>
      </c>
      <c r="L4" s="12" t="s">
        <v>1678</v>
      </c>
      <c r="M4" s="12" t="s">
        <v>1677</v>
      </c>
      <c r="N4" s="13"/>
      <c r="O4" s="13"/>
    </row>
    <row r="5" spans="1:15">
      <c r="A5" s="12" t="s">
        <v>1676</v>
      </c>
      <c r="B5" s="12" t="s">
        <v>1675</v>
      </c>
      <c r="C5" s="12" t="s">
        <v>1693</v>
      </c>
      <c r="D5" s="12" t="s">
        <v>1674</v>
      </c>
      <c r="E5" s="12" t="s">
        <v>1673</v>
      </c>
      <c r="F5" s="12" t="s">
        <v>1672</v>
      </c>
      <c r="G5" s="12" t="s">
        <v>1672</v>
      </c>
      <c r="H5" s="12" t="s">
        <v>1672</v>
      </c>
      <c r="I5" s="12" t="s">
        <v>1672</v>
      </c>
      <c r="J5" s="13" t="s">
        <v>1672</v>
      </c>
      <c r="K5" s="13" t="s">
        <v>1672</v>
      </c>
      <c r="L5" s="12" t="s">
        <v>1672</v>
      </c>
      <c r="M5" s="12" t="s">
        <v>1672</v>
      </c>
      <c r="N5" s="13" t="s">
        <v>1671</v>
      </c>
      <c r="O5" s="13" t="s">
        <v>1670</v>
      </c>
    </row>
    <row r="6" spans="1:15">
      <c r="A6" s="5" t="s">
        <v>1375</v>
      </c>
      <c r="B6" s="5" t="s">
        <v>1374</v>
      </c>
      <c r="C6" s="20" t="s">
        <v>1694</v>
      </c>
      <c r="D6" s="5" t="s">
        <v>1373</v>
      </c>
      <c r="E6" s="5" t="s">
        <v>40</v>
      </c>
      <c r="F6" s="5">
        <v>48</v>
      </c>
      <c r="G6" s="5">
        <v>34</v>
      </c>
      <c r="H6" s="5">
        <v>477</v>
      </c>
      <c r="I6" s="5">
        <v>477</v>
      </c>
      <c r="J6" s="4">
        <v>71</v>
      </c>
      <c r="K6" s="4">
        <v>66</v>
      </c>
      <c r="L6" s="5">
        <v>334</v>
      </c>
      <c r="M6" s="5">
        <v>298</v>
      </c>
      <c r="N6" s="6">
        <f t="shared" ref="N6:O37" si="0">J6/F6</f>
        <v>1.4791666666666667</v>
      </c>
      <c r="O6" s="6">
        <f t="shared" si="0"/>
        <v>1.9411764705882353</v>
      </c>
    </row>
    <row r="7" spans="1:15">
      <c r="A7" s="5" t="s">
        <v>1660</v>
      </c>
      <c r="B7" s="5" t="s">
        <v>1659</v>
      </c>
      <c r="C7" s="20" t="s">
        <v>1695</v>
      </c>
      <c r="D7" s="5" t="s">
        <v>97</v>
      </c>
      <c r="E7" s="5">
        <v>9.4999999999999998E-3</v>
      </c>
      <c r="F7" s="5">
        <v>6</v>
      </c>
      <c r="G7" s="5">
        <v>4</v>
      </c>
      <c r="H7" s="5">
        <v>15</v>
      </c>
      <c r="I7" s="5">
        <v>11</v>
      </c>
      <c r="J7" s="4">
        <v>12</v>
      </c>
      <c r="K7" s="4">
        <v>10</v>
      </c>
      <c r="L7" s="5">
        <v>17</v>
      </c>
      <c r="M7" s="5">
        <v>15</v>
      </c>
      <c r="N7" s="6">
        <f t="shared" si="0"/>
        <v>2</v>
      </c>
      <c r="O7" s="6">
        <f t="shared" si="0"/>
        <v>2.5</v>
      </c>
    </row>
    <row r="8" spans="1:15">
      <c r="A8" s="5" t="s">
        <v>1623</v>
      </c>
      <c r="B8" s="5" t="s">
        <v>1622</v>
      </c>
      <c r="C8" s="20" t="s">
        <v>1696</v>
      </c>
      <c r="D8" s="5" t="s">
        <v>283</v>
      </c>
      <c r="E8" s="5">
        <v>1.4E-3</v>
      </c>
      <c r="F8" s="5">
        <v>19</v>
      </c>
      <c r="G8" s="5">
        <v>22</v>
      </c>
      <c r="H8" s="5">
        <v>24</v>
      </c>
      <c r="I8" s="5">
        <v>22</v>
      </c>
      <c r="J8" s="4">
        <v>46</v>
      </c>
      <c r="K8" s="4">
        <v>44</v>
      </c>
      <c r="L8" s="5">
        <v>31</v>
      </c>
      <c r="M8" s="5">
        <v>34</v>
      </c>
      <c r="N8" s="6">
        <f t="shared" si="0"/>
        <v>2.4210526315789473</v>
      </c>
      <c r="O8" s="6">
        <f t="shared" si="0"/>
        <v>2</v>
      </c>
    </row>
    <row r="9" spans="1:15">
      <c r="A9" s="5" t="s">
        <v>1527</v>
      </c>
      <c r="B9" s="5" t="s">
        <v>1526</v>
      </c>
      <c r="C9" s="20" t="s">
        <v>1697</v>
      </c>
      <c r="D9" s="5" t="s">
        <v>533</v>
      </c>
      <c r="E9" s="5">
        <v>7.7999999999999996E-3</v>
      </c>
      <c r="F9" s="5">
        <v>2</v>
      </c>
      <c r="G9" s="5">
        <v>2</v>
      </c>
      <c r="H9" s="5">
        <v>3</v>
      </c>
      <c r="I9" s="5">
        <v>3</v>
      </c>
      <c r="J9" s="4">
        <v>7</v>
      </c>
      <c r="K9" s="4">
        <v>7</v>
      </c>
      <c r="L9" s="5">
        <v>6</v>
      </c>
      <c r="M9" s="5">
        <v>4</v>
      </c>
      <c r="N9" s="6">
        <f t="shared" si="0"/>
        <v>3.5</v>
      </c>
      <c r="O9" s="6">
        <f t="shared" si="0"/>
        <v>3.5</v>
      </c>
    </row>
    <row r="10" spans="1:15">
      <c r="A10" s="5" t="s">
        <v>1513</v>
      </c>
      <c r="B10" s="5" t="s">
        <v>1512</v>
      </c>
      <c r="C10" s="20" t="s">
        <v>1698</v>
      </c>
      <c r="D10" s="5" t="s">
        <v>59</v>
      </c>
      <c r="E10" s="5">
        <v>2E-3</v>
      </c>
      <c r="F10" s="5">
        <v>3</v>
      </c>
      <c r="G10" s="5">
        <v>2</v>
      </c>
      <c r="H10" s="5">
        <v>3</v>
      </c>
      <c r="I10" s="5">
        <v>2</v>
      </c>
      <c r="J10" s="4">
        <v>8</v>
      </c>
      <c r="K10" s="4">
        <v>7</v>
      </c>
      <c r="L10" s="5">
        <v>4</v>
      </c>
      <c r="M10" s="5">
        <v>4</v>
      </c>
      <c r="N10" s="6">
        <f t="shared" si="0"/>
        <v>2.6666666666666665</v>
      </c>
      <c r="O10" s="6">
        <f t="shared" si="0"/>
        <v>3.5</v>
      </c>
    </row>
    <row r="11" spans="1:15">
      <c r="A11" s="5" t="s">
        <v>1505</v>
      </c>
      <c r="B11" s="5" t="s">
        <v>1504</v>
      </c>
      <c r="C11" s="20" t="s">
        <v>1699</v>
      </c>
      <c r="D11" s="5" t="s">
        <v>286</v>
      </c>
      <c r="E11" s="5">
        <v>9.6000000000000002E-4</v>
      </c>
      <c r="F11" s="5">
        <v>2</v>
      </c>
      <c r="G11" s="5">
        <v>2</v>
      </c>
      <c r="H11" s="5">
        <v>37</v>
      </c>
      <c r="I11" s="5">
        <v>30</v>
      </c>
      <c r="J11" s="4">
        <v>3</v>
      </c>
      <c r="K11" s="4">
        <v>5</v>
      </c>
      <c r="L11" s="5">
        <v>38</v>
      </c>
      <c r="M11" s="5">
        <v>31</v>
      </c>
      <c r="N11" s="6">
        <f t="shared" si="0"/>
        <v>1.5</v>
      </c>
      <c r="O11" s="6">
        <f t="shared" si="0"/>
        <v>2.5</v>
      </c>
    </row>
    <row r="12" spans="1:15">
      <c r="A12" s="5" t="s">
        <v>1369</v>
      </c>
      <c r="B12" s="5" t="s">
        <v>1368</v>
      </c>
      <c r="C12" s="20" t="s">
        <v>1700</v>
      </c>
      <c r="D12" s="5" t="s">
        <v>286</v>
      </c>
      <c r="E12" s="5">
        <v>3.3E-4</v>
      </c>
      <c r="F12" s="5">
        <v>57</v>
      </c>
      <c r="G12" s="5">
        <v>47</v>
      </c>
      <c r="H12" s="5">
        <v>75</v>
      </c>
      <c r="I12" s="5">
        <v>76</v>
      </c>
      <c r="J12" s="4">
        <v>114</v>
      </c>
      <c r="K12" s="4">
        <v>104</v>
      </c>
      <c r="L12" s="5">
        <v>102</v>
      </c>
      <c r="M12" s="5">
        <v>105</v>
      </c>
      <c r="N12" s="6">
        <f t="shared" si="0"/>
        <v>2</v>
      </c>
      <c r="O12" s="6">
        <f t="shared" si="0"/>
        <v>2.2127659574468086</v>
      </c>
    </row>
    <row r="13" spans="1:15">
      <c r="A13" s="5" t="s">
        <v>1353</v>
      </c>
      <c r="B13" s="5" t="s">
        <v>1352</v>
      </c>
      <c r="C13" s="20" t="s">
        <v>1701</v>
      </c>
      <c r="D13" s="5" t="s">
        <v>74</v>
      </c>
      <c r="E13" s="5">
        <v>1.4E-3</v>
      </c>
      <c r="F13" s="5">
        <v>1</v>
      </c>
      <c r="G13" s="5">
        <v>2</v>
      </c>
      <c r="H13" s="5">
        <v>13</v>
      </c>
      <c r="I13" s="5">
        <v>11</v>
      </c>
      <c r="J13" s="4">
        <v>6</v>
      </c>
      <c r="K13" s="4">
        <v>4</v>
      </c>
      <c r="L13" s="5">
        <v>12</v>
      </c>
      <c r="M13" s="5">
        <v>13</v>
      </c>
      <c r="N13" s="6">
        <f t="shared" si="0"/>
        <v>6</v>
      </c>
      <c r="O13" s="6">
        <f t="shared" si="0"/>
        <v>2</v>
      </c>
    </row>
    <row r="14" spans="1:15">
      <c r="A14" s="5" t="s">
        <v>1349</v>
      </c>
      <c r="B14" s="5" t="s">
        <v>1348</v>
      </c>
      <c r="C14" s="20" t="s">
        <v>1702</v>
      </c>
      <c r="D14" s="5" t="s">
        <v>97</v>
      </c>
      <c r="E14" s="5" t="s">
        <v>40</v>
      </c>
      <c r="F14" s="5">
        <v>15</v>
      </c>
      <c r="G14" s="5">
        <v>13</v>
      </c>
      <c r="H14" s="5">
        <v>64</v>
      </c>
      <c r="I14" s="5">
        <v>62</v>
      </c>
      <c r="J14" s="4">
        <v>36</v>
      </c>
      <c r="K14" s="4">
        <v>33</v>
      </c>
      <c r="L14" s="5">
        <v>78</v>
      </c>
      <c r="M14" s="5">
        <v>75</v>
      </c>
      <c r="N14" s="6">
        <f t="shared" si="0"/>
        <v>2.4</v>
      </c>
      <c r="O14" s="6">
        <f t="shared" si="0"/>
        <v>2.5384615384615383</v>
      </c>
    </row>
    <row r="15" spans="1:15">
      <c r="A15" s="5" t="s">
        <v>1347</v>
      </c>
      <c r="B15" s="5" t="s">
        <v>1346</v>
      </c>
      <c r="C15" s="20" t="s">
        <v>1703</v>
      </c>
      <c r="D15" s="5" t="s">
        <v>442</v>
      </c>
      <c r="E15" s="5">
        <v>2.1000000000000001E-4</v>
      </c>
      <c r="F15" s="5">
        <v>14</v>
      </c>
      <c r="G15" s="5">
        <v>12</v>
      </c>
      <c r="H15" s="5">
        <v>28</v>
      </c>
      <c r="I15" s="5">
        <v>28</v>
      </c>
      <c r="J15" s="4">
        <v>26</v>
      </c>
      <c r="K15" s="4">
        <v>23</v>
      </c>
      <c r="L15" s="5">
        <v>32</v>
      </c>
      <c r="M15" s="5">
        <v>33</v>
      </c>
      <c r="N15" s="6">
        <f t="shared" si="0"/>
        <v>1.8571428571428572</v>
      </c>
      <c r="O15" s="6">
        <f t="shared" si="0"/>
        <v>1.9166666666666667</v>
      </c>
    </row>
    <row r="16" spans="1:15">
      <c r="A16" s="5" t="s">
        <v>1345</v>
      </c>
      <c r="B16" s="5" t="s">
        <v>1344</v>
      </c>
      <c r="C16" s="20" t="s">
        <v>1704</v>
      </c>
      <c r="D16" s="5" t="s">
        <v>41</v>
      </c>
      <c r="E16" s="5" t="s">
        <v>40</v>
      </c>
      <c r="F16" s="5">
        <v>1</v>
      </c>
      <c r="G16" s="5">
        <v>2</v>
      </c>
      <c r="H16" s="5">
        <v>26</v>
      </c>
      <c r="I16" s="5">
        <v>27</v>
      </c>
      <c r="J16" s="4">
        <v>10</v>
      </c>
      <c r="K16" s="4">
        <v>8</v>
      </c>
      <c r="L16" s="5">
        <v>25</v>
      </c>
      <c r="M16" s="5">
        <v>26</v>
      </c>
      <c r="N16" s="6">
        <f t="shared" si="0"/>
        <v>10</v>
      </c>
      <c r="O16" s="6">
        <f t="shared" si="0"/>
        <v>4</v>
      </c>
    </row>
    <row r="17" spans="1:15">
      <c r="A17" s="5" t="s">
        <v>1343</v>
      </c>
      <c r="B17" s="5" t="s">
        <v>1342</v>
      </c>
      <c r="C17" s="20" t="s">
        <v>1705</v>
      </c>
      <c r="D17" s="5" t="s">
        <v>94</v>
      </c>
      <c r="E17" s="5">
        <v>1.7000000000000001E-4</v>
      </c>
      <c r="F17" s="5">
        <v>22</v>
      </c>
      <c r="G17" s="5">
        <v>19</v>
      </c>
      <c r="H17" s="5">
        <v>24</v>
      </c>
      <c r="I17" s="5">
        <v>19</v>
      </c>
      <c r="J17" s="4">
        <v>48</v>
      </c>
      <c r="K17" s="4">
        <v>47</v>
      </c>
      <c r="L17" s="5">
        <v>46</v>
      </c>
      <c r="M17" s="5">
        <v>44</v>
      </c>
      <c r="N17" s="6">
        <f t="shared" si="0"/>
        <v>2.1818181818181817</v>
      </c>
      <c r="O17" s="6">
        <f t="shared" si="0"/>
        <v>2.4736842105263159</v>
      </c>
    </row>
    <row r="18" spans="1:15">
      <c r="A18" s="5" t="s">
        <v>1332</v>
      </c>
      <c r="B18" s="5" t="s">
        <v>1331</v>
      </c>
      <c r="C18" s="20" t="s">
        <v>1706</v>
      </c>
      <c r="D18" s="5" t="s">
        <v>223</v>
      </c>
      <c r="E18" s="5" t="s">
        <v>40</v>
      </c>
      <c r="F18" s="5">
        <v>7</v>
      </c>
      <c r="G18" s="5">
        <v>4</v>
      </c>
      <c r="H18" s="5">
        <v>96</v>
      </c>
      <c r="I18" s="5">
        <v>94</v>
      </c>
      <c r="J18" s="4">
        <v>11</v>
      </c>
      <c r="K18" s="4">
        <v>13</v>
      </c>
      <c r="L18" s="5">
        <v>109</v>
      </c>
      <c r="M18" s="5">
        <v>107</v>
      </c>
      <c r="N18" s="6">
        <f t="shared" si="0"/>
        <v>1.5714285714285714</v>
      </c>
      <c r="O18" s="6">
        <f t="shared" si="0"/>
        <v>3.25</v>
      </c>
    </row>
    <row r="19" spans="1:15">
      <c r="A19" s="5" t="s">
        <v>1271</v>
      </c>
      <c r="B19" s="5" t="s">
        <v>1270</v>
      </c>
      <c r="C19" s="20" t="s">
        <v>1707</v>
      </c>
      <c r="D19" s="5" t="s">
        <v>212</v>
      </c>
      <c r="E19" s="5">
        <v>3.4000000000000002E-4</v>
      </c>
      <c r="F19" s="5">
        <v>25</v>
      </c>
      <c r="G19" s="5">
        <v>24</v>
      </c>
      <c r="H19" s="5">
        <v>49</v>
      </c>
      <c r="I19" s="5">
        <v>49</v>
      </c>
      <c r="J19" s="4">
        <v>39</v>
      </c>
      <c r="K19" s="4">
        <v>35</v>
      </c>
      <c r="L19" s="5">
        <v>39</v>
      </c>
      <c r="M19" s="5">
        <v>36</v>
      </c>
      <c r="N19" s="6">
        <f t="shared" si="0"/>
        <v>1.56</v>
      </c>
      <c r="O19" s="6">
        <f t="shared" si="0"/>
        <v>1.4583333333333333</v>
      </c>
    </row>
    <row r="20" spans="1:15">
      <c r="A20" s="5" t="s">
        <v>1269</v>
      </c>
      <c r="B20" s="5" t="s">
        <v>1268</v>
      </c>
      <c r="C20" s="20" t="s">
        <v>1708</v>
      </c>
      <c r="D20" s="5" t="s">
        <v>203</v>
      </c>
      <c r="E20" s="5" t="s">
        <v>40</v>
      </c>
      <c r="F20" s="5">
        <v>5</v>
      </c>
      <c r="G20" s="5">
        <v>7</v>
      </c>
      <c r="H20" s="5">
        <v>48</v>
      </c>
      <c r="I20" s="5">
        <v>49</v>
      </c>
      <c r="J20" s="4">
        <v>15</v>
      </c>
      <c r="K20" s="4">
        <v>12</v>
      </c>
      <c r="L20" s="5">
        <v>41</v>
      </c>
      <c r="M20" s="5">
        <v>38</v>
      </c>
      <c r="N20" s="6">
        <f t="shared" si="0"/>
        <v>3</v>
      </c>
      <c r="O20" s="6">
        <f t="shared" si="0"/>
        <v>1.7142857142857142</v>
      </c>
    </row>
    <row r="21" spans="1:15">
      <c r="A21" s="5" t="s">
        <v>1241</v>
      </c>
      <c r="B21" s="5" t="s">
        <v>1240</v>
      </c>
      <c r="C21" s="20" t="s">
        <v>1709</v>
      </c>
      <c r="D21" s="5" t="s">
        <v>94</v>
      </c>
      <c r="E21" s="5">
        <v>3.7000000000000002E-3</v>
      </c>
      <c r="F21" s="5">
        <v>1</v>
      </c>
      <c r="G21" s="5">
        <v>1</v>
      </c>
      <c r="H21" s="5">
        <v>0</v>
      </c>
      <c r="I21" s="5">
        <v>0</v>
      </c>
      <c r="J21" s="4">
        <v>3</v>
      </c>
      <c r="K21" s="4">
        <v>2</v>
      </c>
      <c r="L21" s="5">
        <v>0</v>
      </c>
      <c r="M21" s="5">
        <v>0</v>
      </c>
      <c r="N21" s="6">
        <f t="shared" si="0"/>
        <v>3</v>
      </c>
      <c r="O21" s="6">
        <f t="shared" si="0"/>
        <v>2</v>
      </c>
    </row>
    <row r="22" spans="1:15">
      <c r="A22" s="5" t="s">
        <v>1211</v>
      </c>
      <c r="B22" s="5" t="s">
        <v>1210</v>
      </c>
      <c r="C22" s="20" t="s">
        <v>1710</v>
      </c>
      <c r="D22" s="5" t="s">
        <v>293</v>
      </c>
      <c r="E22" s="5">
        <v>1.9000000000000001E-4</v>
      </c>
      <c r="F22" s="5">
        <v>2</v>
      </c>
      <c r="G22" s="5">
        <v>3</v>
      </c>
      <c r="H22" s="5">
        <v>5</v>
      </c>
      <c r="I22" s="5">
        <v>6</v>
      </c>
      <c r="J22" s="4">
        <v>21</v>
      </c>
      <c r="K22" s="4">
        <v>22</v>
      </c>
      <c r="L22" s="5">
        <v>28</v>
      </c>
      <c r="M22" s="5">
        <v>24</v>
      </c>
      <c r="N22" s="6">
        <f t="shared" si="0"/>
        <v>10.5</v>
      </c>
      <c r="O22" s="6">
        <f t="shared" si="0"/>
        <v>7.333333333333333</v>
      </c>
    </row>
    <row r="23" spans="1:15">
      <c r="A23" s="5" t="s">
        <v>1197</v>
      </c>
      <c r="B23" s="5" t="s">
        <v>1196</v>
      </c>
      <c r="C23" s="20" t="s">
        <v>1711</v>
      </c>
      <c r="D23" s="5" t="s">
        <v>277</v>
      </c>
      <c r="E23" s="5" t="s">
        <v>40</v>
      </c>
      <c r="F23" s="5">
        <v>9</v>
      </c>
      <c r="G23" s="5">
        <v>9</v>
      </c>
      <c r="H23" s="5">
        <v>34</v>
      </c>
      <c r="I23" s="5">
        <v>33</v>
      </c>
      <c r="J23" s="4">
        <v>15</v>
      </c>
      <c r="K23" s="4">
        <v>13</v>
      </c>
      <c r="L23" s="5">
        <v>39</v>
      </c>
      <c r="M23" s="5">
        <v>35</v>
      </c>
      <c r="N23" s="6">
        <f t="shared" si="0"/>
        <v>1.6666666666666667</v>
      </c>
      <c r="O23" s="6">
        <f t="shared" si="0"/>
        <v>1.4444444444444444</v>
      </c>
    </row>
    <row r="24" spans="1:15">
      <c r="A24" s="5" t="s">
        <v>1195</v>
      </c>
      <c r="B24" s="5" t="s">
        <v>1194</v>
      </c>
      <c r="C24" s="20" t="s">
        <v>1712</v>
      </c>
      <c r="D24" s="5" t="s">
        <v>145</v>
      </c>
      <c r="E24" s="5">
        <v>3.8999999999999999E-4</v>
      </c>
      <c r="F24" s="5">
        <v>13</v>
      </c>
      <c r="G24" s="5">
        <v>11</v>
      </c>
      <c r="H24" s="5">
        <v>25</v>
      </c>
      <c r="I24" s="5">
        <v>23</v>
      </c>
      <c r="J24" s="4">
        <v>27</v>
      </c>
      <c r="K24" s="4">
        <v>24</v>
      </c>
      <c r="L24" s="5">
        <v>31</v>
      </c>
      <c r="M24" s="5">
        <v>32</v>
      </c>
      <c r="N24" s="6">
        <f t="shared" si="0"/>
        <v>2.0769230769230771</v>
      </c>
      <c r="O24" s="6">
        <f t="shared" si="0"/>
        <v>2.1818181818181817</v>
      </c>
    </row>
    <row r="25" spans="1:15">
      <c r="A25" s="5" t="s">
        <v>1184</v>
      </c>
      <c r="B25" s="5" t="s">
        <v>1183</v>
      </c>
      <c r="C25" s="20" t="s">
        <v>1713</v>
      </c>
      <c r="D25" s="5" t="s">
        <v>71</v>
      </c>
      <c r="E25" s="5" t="s">
        <v>40</v>
      </c>
      <c r="F25" s="5">
        <v>1</v>
      </c>
      <c r="G25" s="5">
        <v>1</v>
      </c>
      <c r="H25" s="5">
        <v>35</v>
      </c>
      <c r="I25" s="5">
        <v>33</v>
      </c>
      <c r="J25" s="4">
        <v>19</v>
      </c>
      <c r="K25" s="4">
        <v>15</v>
      </c>
      <c r="L25" s="5">
        <v>91</v>
      </c>
      <c r="M25" s="5">
        <v>83</v>
      </c>
      <c r="N25" s="6">
        <f t="shared" si="0"/>
        <v>19</v>
      </c>
      <c r="O25" s="6">
        <f t="shared" si="0"/>
        <v>15</v>
      </c>
    </row>
    <row r="26" spans="1:15">
      <c r="A26" s="5" t="s">
        <v>1146</v>
      </c>
      <c r="B26" s="5" t="s">
        <v>1145</v>
      </c>
      <c r="C26" s="20" t="s">
        <v>1714</v>
      </c>
      <c r="D26" s="5" t="s">
        <v>97</v>
      </c>
      <c r="E26" s="5">
        <v>3.5999999999999999E-3</v>
      </c>
      <c r="F26" s="5">
        <v>5</v>
      </c>
      <c r="G26" s="5">
        <v>5</v>
      </c>
      <c r="H26" s="5">
        <v>22</v>
      </c>
      <c r="I26" s="5">
        <v>22</v>
      </c>
      <c r="J26" s="4">
        <v>15</v>
      </c>
      <c r="K26" s="4">
        <v>13</v>
      </c>
      <c r="L26" s="5">
        <v>25</v>
      </c>
      <c r="M26" s="5">
        <v>19</v>
      </c>
      <c r="N26" s="6">
        <f t="shared" si="0"/>
        <v>3</v>
      </c>
      <c r="O26" s="6">
        <f t="shared" si="0"/>
        <v>2.6</v>
      </c>
    </row>
    <row r="27" spans="1:15">
      <c r="A27" s="5" t="s">
        <v>1136</v>
      </c>
      <c r="B27" s="5" t="s">
        <v>1135</v>
      </c>
      <c r="C27" s="20" t="s">
        <v>1715</v>
      </c>
      <c r="D27" s="5" t="s">
        <v>406</v>
      </c>
      <c r="E27" s="5">
        <v>3.8E-3</v>
      </c>
      <c r="F27" s="5">
        <v>6</v>
      </c>
      <c r="G27" s="5">
        <v>4</v>
      </c>
      <c r="H27" s="5">
        <v>20</v>
      </c>
      <c r="I27" s="5">
        <v>16</v>
      </c>
      <c r="J27" s="4">
        <v>10</v>
      </c>
      <c r="K27" s="4">
        <v>12</v>
      </c>
      <c r="L27" s="5">
        <v>20</v>
      </c>
      <c r="M27" s="5">
        <v>22</v>
      </c>
      <c r="N27" s="6">
        <f t="shared" si="0"/>
        <v>1.6666666666666667</v>
      </c>
      <c r="O27" s="6">
        <f t="shared" si="0"/>
        <v>3</v>
      </c>
    </row>
    <row r="28" spans="1:15">
      <c r="A28" s="5" t="s">
        <v>1116</v>
      </c>
      <c r="B28" s="5" t="s">
        <v>1115</v>
      </c>
      <c r="C28" s="20" t="s">
        <v>1716</v>
      </c>
      <c r="D28" s="5" t="s">
        <v>53</v>
      </c>
      <c r="E28" s="5" t="s">
        <v>40</v>
      </c>
      <c r="F28" s="5">
        <v>9</v>
      </c>
      <c r="G28" s="5">
        <v>9</v>
      </c>
      <c r="H28" s="5">
        <v>65</v>
      </c>
      <c r="I28" s="5">
        <v>56</v>
      </c>
      <c r="J28" s="4">
        <v>26</v>
      </c>
      <c r="K28" s="4">
        <v>24</v>
      </c>
      <c r="L28" s="5">
        <v>70</v>
      </c>
      <c r="M28" s="5">
        <v>69</v>
      </c>
      <c r="N28" s="6">
        <f t="shared" si="0"/>
        <v>2.8888888888888888</v>
      </c>
      <c r="O28" s="6">
        <f t="shared" si="0"/>
        <v>2.6666666666666665</v>
      </c>
    </row>
    <row r="29" spans="1:15">
      <c r="A29" s="5" t="s">
        <v>1110</v>
      </c>
      <c r="B29" s="5" t="s">
        <v>1109</v>
      </c>
      <c r="C29" s="20" t="s">
        <v>1717</v>
      </c>
      <c r="D29" s="5" t="s">
        <v>223</v>
      </c>
      <c r="E29" s="5">
        <v>3.3E-4</v>
      </c>
      <c r="F29" s="5">
        <v>4</v>
      </c>
      <c r="G29" s="5">
        <v>2</v>
      </c>
      <c r="H29" s="5">
        <v>25</v>
      </c>
      <c r="I29" s="5">
        <v>29</v>
      </c>
      <c r="J29" s="4">
        <v>9</v>
      </c>
      <c r="K29" s="4">
        <v>5</v>
      </c>
      <c r="L29" s="5">
        <v>29</v>
      </c>
      <c r="M29" s="5">
        <v>28</v>
      </c>
      <c r="N29" s="6">
        <f t="shared" si="0"/>
        <v>2.25</v>
      </c>
      <c r="O29" s="6">
        <f t="shared" si="0"/>
        <v>2.5</v>
      </c>
    </row>
    <row r="30" spans="1:15">
      <c r="A30" s="5" t="s">
        <v>1029</v>
      </c>
      <c r="B30" s="5" t="s">
        <v>1028</v>
      </c>
      <c r="C30" s="20" t="s">
        <v>1718</v>
      </c>
      <c r="D30" s="5" t="s">
        <v>433</v>
      </c>
      <c r="E30" s="5" t="s">
        <v>40</v>
      </c>
      <c r="F30" s="5">
        <v>81</v>
      </c>
      <c r="G30" s="5">
        <v>68</v>
      </c>
      <c r="H30" s="5">
        <v>217</v>
      </c>
      <c r="I30" s="5">
        <v>220</v>
      </c>
      <c r="J30" s="4">
        <v>124</v>
      </c>
      <c r="K30" s="4">
        <v>127</v>
      </c>
      <c r="L30" s="5">
        <v>240</v>
      </c>
      <c r="M30" s="5">
        <v>226</v>
      </c>
      <c r="N30" s="6">
        <f t="shared" si="0"/>
        <v>1.5308641975308641</v>
      </c>
      <c r="O30" s="6">
        <f t="shared" si="0"/>
        <v>1.8676470588235294</v>
      </c>
    </row>
    <row r="31" spans="1:15">
      <c r="A31" s="5" t="s">
        <v>1017</v>
      </c>
      <c r="B31" s="5" t="s">
        <v>1016</v>
      </c>
      <c r="C31" s="20" t="s">
        <v>1719</v>
      </c>
      <c r="D31" s="5" t="s">
        <v>71</v>
      </c>
      <c r="E31" s="5">
        <v>7.1999999999999998E-3</v>
      </c>
      <c r="F31" s="5">
        <v>6</v>
      </c>
      <c r="G31" s="5">
        <v>3</v>
      </c>
      <c r="H31" s="5">
        <v>15</v>
      </c>
      <c r="I31" s="5">
        <v>15</v>
      </c>
      <c r="J31" s="4">
        <v>9</v>
      </c>
      <c r="K31" s="4">
        <v>8</v>
      </c>
      <c r="L31" s="5">
        <v>12</v>
      </c>
      <c r="M31" s="5">
        <v>14</v>
      </c>
      <c r="N31" s="6">
        <f t="shared" si="0"/>
        <v>1.5</v>
      </c>
      <c r="O31" s="6">
        <f t="shared" si="0"/>
        <v>2.6666666666666665</v>
      </c>
    </row>
    <row r="32" spans="1:15">
      <c r="A32" s="5" t="s">
        <v>1008</v>
      </c>
      <c r="B32" s="5" t="s">
        <v>1007</v>
      </c>
      <c r="C32" s="20" t="s">
        <v>1720</v>
      </c>
      <c r="D32" s="5" t="s">
        <v>882</v>
      </c>
      <c r="E32" s="5" t="s">
        <v>40</v>
      </c>
      <c r="F32" s="5">
        <v>10</v>
      </c>
      <c r="G32" s="5">
        <v>9</v>
      </c>
      <c r="H32" s="5">
        <v>63</v>
      </c>
      <c r="I32" s="5">
        <v>61</v>
      </c>
      <c r="J32" s="4">
        <v>23</v>
      </c>
      <c r="K32" s="4">
        <v>16</v>
      </c>
      <c r="L32" s="5">
        <v>59</v>
      </c>
      <c r="M32" s="5">
        <v>55</v>
      </c>
      <c r="N32" s="6">
        <f t="shared" si="0"/>
        <v>2.2999999999999998</v>
      </c>
      <c r="O32" s="6">
        <f t="shared" si="0"/>
        <v>1.7777777777777777</v>
      </c>
    </row>
    <row r="33" spans="1:15">
      <c r="A33" s="5" t="s">
        <v>1006</v>
      </c>
      <c r="B33" s="5" t="s">
        <v>1005</v>
      </c>
      <c r="C33" s="20" t="s">
        <v>1721</v>
      </c>
      <c r="D33" s="5" t="s">
        <v>209</v>
      </c>
      <c r="E33" s="5">
        <v>1.8E-3</v>
      </c>
      <c r="F33" s="5">
        <v>20</v>
      </c>
      <c r="G33" s="5">
        <v>18</v>
      </c>
      <c r="H33" s="5">
        <v>60</v>
      </c>
      <c r="I33" s="5">
        <v>60</v>
      </c>
      <c r="J33" s="4">
        <v>34</v>
      </c>
      <c r="K33" s="4">
        <v>37</v>
      </c>
      <c r="L33" s="5">
        <v>60</v>
      </c>
      <c r="M33" s="5">
        <v>70</v>
      </c>
      <c r="N33" s="6">
        <f t="shared" si="0"/>
        <v>1.7</v>
      </c>
      <c r="O33" s="6">
        <f t="shared" si="0"/>
        <v>2.0555555555555554</v>
      </c>
    </row>
    <row r="34" spans="1:15">
      <c r="A34" s="5" t="s">
        <v>990</v>
      </c>
      <c r="B34" s="5" t="s">
        <v>989</v>
      </c>
      <c r="C34" s="20" t="s">
        <v>1722</v>
      </c>
      <c r="D34" s="5" t="s">
        <v>80</v>
      </c>
      <c r="E34" s="5" t="s">
        <v>40</v>
      </c>
      <c r="F34" s="5">
        <v>36</v>
      </c>
      <c r="G34" s="5">
        <v>30</v>
      </c>
      <c r="H34" s="5">
        <v>117</v>
      </c>
      <c r="I34" s="5">
        <v>127</v>
      </c>
      <c r="J34" s="4">
        <v>56</v>
      </c>
      <c r="K34" s="4">
        <v>55</v>
      </c>
      <c r="L34" s="5">
        <v>123</v>
      </c>
      <c r="M34" s="5">
        <v>120</v>
      </c>
      <c r="N34" s="6">
        <f t="shared" si="0"/>
        <v>1.5555555555555556</v>
      </c>
      <c r="O34" s="6">
        <f t="shared" si="0"/>
        <v>1.8333333333333333</v>
      </c>
    </row>
    <row r="35" spans="1:15">
      <c r="A35" s="5" t="s">
        <v>43</v>
      </c>
      <c r="B35" s="5" t="s">
        <v>42</v>
      </c>
      <c r="C35" s="20" t="s">
        <v>1723</v>
      </c>
      <c r="D35" s="5" t="s">
        <v>41</v>
      </c>
      <c r="E35" s="5" t="s">
        <v>40</v>
      </c>
      <c r="F35" s="5">
        <v>45</v>
      </c>
      <c r="G35" s="5">
        <v>52</v>
      </c>
      <c r="H35" s="5">
        <v>75</v>
      </c>
      <c r="I35" s="5">
        <v>73</v>
      </c>
      <c r="J35" s="4">
        <v>151</v>
      </c>
      <c r="K35" s="4">
        <v>152</v>
      </c>
      <c r="L35" s="5">
        <v>54</v>
      </c>
      <c r="M35" s="5">
        <v>53</v>
      </c>
      <c r="N35" s="6">
        <f t="shared" si="0"/>
        <v>3.3555555555555556</v>
      </c>
      <c r="O35" s="6">
        <f t="shared" si="0"/>
        <v>2.9230769230769229</v>
      </c>
    </row>
    <row r="36" spans="1:15">
      <c r="A36" s="5" t="s">
        <v>972</v>
      </c>
      <c r="B36" s="5" t="s">
        <v>971</v>
      </c>
      <c r="C36" s="20" t="s">
        <v>1724</v>
      </c>
      <c r="D36" s="5" t="s">
        <v>148</v>
      </c>
      <c r="E36" s="5" t="s">
        <v>40</v>
      </c>
      <c r="F36" s="5">
        <v>16</v>
      </c>
      <c r="G36" s="5">
        <v>14</v>
      </c>
      <c r="H36" s="5">
        <v>54</v>
      </c>
      <c r="I36" s="5">
        <v>55</v>
      </c>
      <c r="J36" s="4">
        <v>56</v>
      </c>
      <c r="K36" s="4">
        <v>48</v>
      </c>
      <c r="L36" s="5">
        <v>86</v>
      </c>
      <c r="M36" s="5">
        <v>86</v>
      </c>
      <c r="N36" s="6">
        <f t="shared" si="0"/>
        <v>3.5</v>
      </c>
      <c r="O36" s="6">
        <f t="shared" si="0"/>
        <v>3.4285714285714284</v>
      </c>
    </row>
    <row r="37" spans="1:15">
      <c r="A37" s="5" t="s">
        <v>964</v>
      </c>
      <c r="B37" s="5" t="s">
        <v>963</v>
      </c>
      <c r="C37" s="20" t="s">
        <v>1725</v>
      </c>
      <c r="D37" s="5" t="s">
        <v>65</v>
      </c>
      <c r="E37" s="5">
        <v>2.5999999999999999E-3</v>
      </c>
      <c r="F37" s="5">
        <v>12</v>
      </c>
      <c r="G37" s="5">
        <v>11</v>
      </c>
      <c r="H37" s="5">
        <v>15</v>
      </c>
      <c r="I37" s="5">
        <v>15</v>
      </c>
      <c r="J37" s="4">
        <v>20</v>
      </c>
      <c r="K37" s="4">
        <v>18</v>
      </c>
      <c r="L37" s="5">
        <v>15</v>
      </c>
      <c r="M37" s="5">
        <v>16</v>
      </c>
      <c r="N37" s="6">
        <f t="shared" si="0"/>
        <v>1.6666666666666667</v>
      </c>
      <c r="O37" s="6">
        <f t="shared" si="0"/>
        <v>1.6363636363636365</v>
      </c>
    </row>
    <row r="38" spans="1:15">
      <c r="A38" s="5" t="s">
        <v>950</v>
      </c>
      <c r="B38" s="5" t="s">
        <v>949</v>
      </c>
      <c r="C38" s="20" t="s">
        <v>1726</v>
      </c>
      <c r="D38" s="5" t="s">
        <v>433</v>
      </c>
      <c r="E38" s="5">
        <v>2.5000000000000001E-3</v>
      </c>
      <c r="F38" s="5">
        <v>1</v>
      </c>
      <c r="G38" s="5">
        <v>2</v>
      </c>
      <c r="H38" s="5">
        <v>9</v>
      </c>
      <c r="I38" s="5">
        <v>10</v>
      </c>
      <c r="J38" s="4">
        <v>7</v>
      </c>
      <c r="K38" s="4">
        <v>5</v>
      </c>
      <c r="L38" s="5">
        <v>8</v>
      </c>
      <c r="M38" s="5">
        <v>8</v>
      </c>
      <c r="N38" s="6">
        <f t="shared" ref="N38:O69" si="1">J38/F38</f>
        <v>7</v>
      </c>
      <c r="O38" s="6">
        <f t="shared" si="1"/>
        <v>2.5</v>
      </c>
    </row>
    <row r="39" spans="1:15">
      <c r="A39" s="5" t="s">
        <v>922</v>
      </c>
      <c r="B39" s="5" t="s">
        <v>921</v>
      </c>
      <c r="C39" s="20" t="s">
        <v>1727</v>
      </c>
      <c r="D39" s="5" t="s">
        <v>715</v>
      </c>
      <c r="E39" s="5">
        <v>2.8999999999999998E-3</v>
      </c>
      <c r="F39" s="5">
        <v>4</v>
      </c>
      <c r="G39" s="5">
        <v>2</v>
      </c>
      <c r="H39" s="5">
        <v>20</v>
      </c>
      <c r="I39" s="5">
        <v>23</v>
      </c>
      <c r="J39" s="4">
        <v>6</v>
      </c>
      <c r="K39" s="4">
        <v>6</v>
      </c>
      <c r="L39" s="5">
        <v>14</v>
      </c>
      <c r="M39" s="5">
        <v>10</v>
      </c>
      <c r="N39" s="6">
        <f t="shared" si="1"/>
        <v>1.5</v>
      </c>
      <c r="O39" s="6">
        <f t="shared" si="1"/>
        <v>3</v>
      </c>
    </row>
    <row r="40" spans="1:15">
      <c r="A40" s="5" t="s">
        <v>897</v>
      </c>
      <c r="B40" s="5" t="s">
        <v>896</v>
      </c>
      <c r="C40" s="20" t="s">
        <v>1728</v>
      </c>
      <c r="D40" s="5" t="s">
        <v>277</v>
      </c>
      <c r="E40" s="5">
        <v>0.01</v>
      </c>
      <c r="F40" s="5">
        <v>1</v>
      </c>
      <c r="G40" s="5">
        <v>1</v>
      </c>
      <c r="H40" s="5">
        <v>21</v>
      </c>
      <c r="I40" s="5">
        <v>20</v>
      </c>
      <c r="J40" s="4">
        <v>2</v>
      </c>
      <c r="K40" s="4">
        <v>3</v>
      </c>
      <c r="L40" s="5">
        <v>18</v>
      </c>
      <c r="M40" s="5">
        <v>28</v>
      </c>
      <c r="N40" s="6">
        <f t="shared" si="1"/>
        <v>2</v>
      </c>
      <c r="O40" s="6">
        <f t="shared" si="1"/>
        <v>3</v>
      </c>
    </row>
    <row r="41" spans="1:15">
      <c r="A41" s="5" t="s">
        <v>871</v>
      </c>
      <c r="B41" s="5" t="s">
        <v>870</v>
      </c>
      <c r="C41" s="20" t="s">
        <v>1729</v>
      </c>
      <c r="D41" s="5" t="s">
        <v>47</v>
      </c>
      <c r="E41" s="5">
        <v>2.3E-3</v>
      </c>
      <c r="F41" s="5">
        <v>2</v>
      </c>
      <c r="G41" s="5">
        <v>3</v>
      </c>
      <c r="H41" s="5">
        <v>23</v>
      </c>
      <c r="I41" s="5">
        <v>24</v>
      </c>
      <c r="J41" s="4">
        <v>9</v>
      </c>
      <c r="K41" s="4">
        <v>9</v>
      </c>
      <c r="L41" s="5">
        <v>27</v>
      </c>
      <c r="M41" s="5">
        <v>20</v>
      </c>
      <c r="N41" s="6">
        <f t="shared" si="1"/>
        <v>4.5</v>
      </c>
      <c r="O41" s="6">
        <f t="shared" si="1"/>
        <v>3</v>
      </c>
    </row>
    <row r="42" spans="1:15">
      <c r="A42" s="5" t="s">
        <v>855</v>
      </c>
      <c r="B42" s="5" t="s">
        <v>854</v>
      </c>
      <c r="C42" s="20" t="s">
        <v>1730</v>
      </c>
      <c r="D42" s="5" t="s">
        <v>142</v>
      </c>
      <c r="E42" s="5">
        <v>1.1E-4</v>
      </c>
      <c r="F42" s="5">
        <v>7</v>
      </c>
      <c r="G42" s="5">
        <v>4</v>
      </c>
      <c r="H42" s="5">
        <v>38</v>
      </c>
      <c r="I42" s="5">
        <v>38</v>
      </c>
      <c r="J42" s="4">
        <v>17</v>
      </c>
      <c r="K42" s="4">
        <v>14</v>
      </c>
      <c r="L42" s="5">
        <v>33</v>
      </c>
      <c r="M42" s="5">
        <v>30</v>
      </c>
      <c r="N42" s="6">
        <f t="shared" si="1"/>
        <v>2.4285714285714284</v>
      </c>
      <c r="O42" s="6">
        <f t="shared" si="1"/>
        <v>3.5</v>
      </c>
    </row>
    <row r="43" spans="1:15">
      <c r="A43" s="5" t="s">
        <v>840</v>
      </c>
      <c r="B43" s="5" t="s">
        <v>839</v>
      </c>
      <c r="C43" s="20" t="s">
        <v>1731</v>
      </c>
      <c r="D43" s="5" t="s">
        <v>466</v>
      </c>
      <c r="E43" s="5">
        <v>3.5000000000000001E-3</v>
      </c>
      <c r="F43" s="5">
        <v>1</v>
      </c>
      <c r="G43" s="5">
        <v>1</v>
      </c>
      <c r="H43" s="5">
        <v>10</v>
      </c>
      <c r="I43" s="5">
        <v>10</v>
      </c>
      <c r="J43" s="4">
        <v>9</v>
      </c>
      <c r="K43" s="4">
        <v>9</v>
      </c>
      <c r="L43" s="5">
        <v>15</v>
      </c>
      <c r="M43" s="5">
        <v>11</v>
      </c>
      <c r="N43" s="6">
        <f t="shared" si="1"/>
        <v>9</v>
      </c>
      <c r="O43" s="6">
        <f t="shared" si="1"/>
        <v>9</v>
      </c>
    </row>
    <row r="44" spans="1:15">
      <c r="A44" s="5" t="s">
        <v>834</v>
      </c>
      <c r="B44" s="5" t="s">
        <v>833</v>
      </c>
      <c r="C44" s="20" t="s">
        <v>1732</v>
      </c>
      <c r="D44" s="5" t="s">
        <v>533</v>
      </c>
      <c r="E44" s="5">
        <v>1.4E-3</v>
      </c>
      <c r="F44" s="5">
        <v>32</v>
      </c>
      <c r="G44" s="5">
        <v>39</v>
      </c>
      <c r="H44" s="5">
        <v>23</v>
      </c>
      <c r="I44" s="5">
        <v>19</v>
      </c>
      <c r="J44" s="4">
        <v>56</v>
      </c>
      <c r="K44" s="4">
        <v>58</v>
      </c>
      <c r="L44" s="5">
        <v>11</v>
      </c>
      <c r="M44" s="5">
        <v>12</v>
      </c>
      <c r="N44" s="6">
        <f t="shared" si="1"/>
        <v>1.75</v>
      </c>
      <c r="O44" s="6">
        <f t="shared" si="1"/>
        <v>1.4871794871794872</v>
      </c>
    </row>
    <row r="45" spans="1:15">
      <c r="A45" s="5" t="s">
        <v>792</v>
      </c>
      <c r="B45" s="5" t="s">
        <v>791</v>
      </c>
      <c r="C45" s="20" t="s">
        <v>1733</v>
      </c>
      <c r="D45" s="5" t="s">
        <v>442</v>
      </c>
      <c r="E45" s="5" t="s">
        <v>40</v>
      </c>
      <c r="F45" s="5">
        <v>3</v>
      </c>
      <c r="G45" s="5">
        <v>3</v>
      </c>
      <c r="H45" s="5">
        <v>98</v>
      </c>
      <c r="I45" s="5">
        <v>96</v>
      </c>
      <c r="J45" s="4">
        <v>10</v>
      </c>
      <c r="K45" s="4">
        <v>9</v>
      </c>
      <c r="L45" s="5">
        <v>105</v>
      </c>
      <c r="M45" s="5">
        <v>112</v>
      </c>
      <c r="N45" s="6">
        <f t="shared" si="1"/>
        <v>3.3333333333333335</v>
      </c>
      <c r="O45" s="6">
        <f t="shared" si="1"/>
        <v>3</v>
      </c>
    </row>
    <row r="46" spans="1:15">
      <c r="A46" s="5" t="s">
        <v>788</v>
      </c>
      <c r="B46" s="5" t="s">
        <v>787</v>
      </c>
      <c r="C46" s="20" t="s">
        <v>1734</v>
      </c>
      <c r="D46" s="5" t="s">
        <v>786</v>
      </c>
      <c r="E46" s="5" t="s">
        <v>40</v>
      </c>
      <c r="F46" s="5">
        <v>2</v>
      </c>
      <c r="G46" s="5">
        <v>1</v>
      </c>
      <c r="H46" s="5">
        <v>64</v>
      </c>
      <c r="I46" s="5">
        <v>63</v>
      </c>
      <c r="J46" s="4">
        <v>3</v>
      </c>
      <c r="K46" s="4">
        <v>3</v>
      </c>
      <c r="L46" s="5">
        <v>33</v>
      </c>
      <c r="M46" s="5">
        <v>35</v>
      </c>
      <c r="N46" s="6">
        <f t="shared" si="1"/>
        <v>1.5</v>
      </c>
      <c r="O46" s="6">
        <f t="shared" si="1"/>
        <v>3</v>
      </c>
    </row>
    <row r="47" spans="1:15">
      <c r="A47" s="5" t="s">
        <v>785</v>
      </c>
      <c r="B47" s="5" t="s">
        <v>784</v>
      </c>
      <c r="C47" s="20" t="s">
        <v>1735</v>
      </c>
      <c r="D47" s="5" t="s">
        <v>47</v>
      </c>
      <c r="E47" s="5">
        <v>2.9E-4</v>
      </c>
      <c r="F47" s="5">
        <v>1</v>
      </c>
      <c r="G47" s="5">
        <v>2</v>
      </c>
      <c r="H47" s="5">
        <v>19</v>
      </c>
      <c r="I47" s="5">
        <v>21</v>
      </c>
      <c r="J47" s="4">
        <v>8</v>
      </c>
      <c r="K47" s="4">
        <v>4</v>
      </c>
      <c r="L47" s="5">
        <v>25</v>
      </c>
      <c r="M47" s="5">
        <v>26</v>
      </c>
      <c r="N47" s="6">
        <f t="shared" si="1"/>
        <v>8</v>
      </c>
      <c r="O47" s="6">
        <f t="shared" si="1"/>
        <v>2</v>
      </c>
    </row>
    <row r="48" spans="1:15">
      <c r="A48" s="5" t="s">
        <v>774</v>
      </c>
      <c r="B48" s="5" t="s">
        <v>773</v>
      </c>
      <c r="C48" s="20" t="s">
        <v>1736</v>
      </c>
      <c r="D48" s="5" t="s">
        <v>261</v>
      </c>
      <c r="E48" s="5">
        <v>2.2000000000000001E-3</v>
      </c>
      <c r="F48" s="5">
        <v>5</v>
      </c>
      <c r="G48" s="5">
        <v>4</v>
      </c>
      <c r="H48" s="5">
        <v>26</v>
      </c>
      <c r="I48" s="5">
        <v>25</v>
      </c>
      <c r="J48" s="4">
        <v>12</v>
      </c>
      <c r="K48" s="4">
        <v>11</v>
      </c>
      <c r="L48" s="5">
        <v>25</v>
      </c>
      <c r="M48" s="5">
        <v>31</v>
      </c>
      <c r="N48" s="6">
        <f t="shared" si="1"/>
        <v>2.4</v>
      </c>
      <c r="O48" s="6">
        <f t="shared" si="1"/>
        <v>2.75</v>
      </c>
    </row>
    <row r="49" spans="1:15">
      <c r="A49" s="5" t="s">
        <v>754</v>
      </c>
      <c r="B49" s="5" t="s">
        <v>753</v>
      </c>
      <c r="C49" s="20" t="s">
        <v>1737</v>
      </c>
      <c r="D49" s="5" t="s">
        <v>74</v>
      </c>
      <c r="E49" s="5">
        <v>1.2999999999999999E-3</v>
      </c>
      <c r="F49" s="5">
        <v>14</v>
      </c>
      <c r="G49" s="5">
        <v>9</v>
      </c>
      <c r="H49" s="5">
        <v>55</v>
      </c>
      <c r="I49" s="5">
        <v>54</v>
      </c>
      <c r="J49" s="4">
        <v>20</v>
      </c>
      <c r="K49" s="4">
        <v>16</v>
      </c>
      <c r="L49" s="5">
        <v>53</v>
      </c>
      <c r="M49" s="5">
        <v>63</v>
      </c>
      <c r="N49" s="6">
        <f t="shared" si="1"/>
        <v>1.4285714285714286</v>
      </c>
      <c r="O49" s="6">
        <f t="shared" si="1"/>
        <v>1.7777777777777777</v>
      </c>
    </row>
    <row r="50" spans="1:15">
      <c r="A50" s="5" t="s">
        <v>752</v>
      </c>
      <c r="B50" s="5" t="s">
        <v>751</v>
      </c>
      <c r="C50" s="20" t="s">
        <v>1738</v>
      </c>
      <c r="D50" s="5" t="s">
        <v>433</v>
      </c>
      <c r="E50" s="5">
        <v>6.3000000000000003E-4</v>
      </c>
      <c r="F50" s="5">
        <v>115</v>
      </c>
      <c r="G50" s="5">
        <v>118</v>
      </c>
      <c r="H50" s="5">
        <v>218</v>
      </c>
      <c r="I50" s="5">
        <v>234</v>
      </c>
      <c r="J50" s="4">
        <v>179</v>
      </c>
      <c r="K50" s="4">
        <v>174</v>
      </c>
      <c r="L50" s="5">
        <v>190</v>
      </c>
      <c r="M50" s="5">
        <v>182</v>
      </c>
      <c r="N50" s="6">
        <f t="shared" si="1"/>
        <v>1.5565217391304347</v>
      </c>
      <c r="O50" s="6">
        <f t="shared" si="1"/>
        <v>1.4745762711864407</v>
      </c>
    </row>
    <row r="51" spans="1:15">
      <c r="A51" s="5" t="s">
        <v>750</v>
      </c>
      <c r="B51" s="5" t="s">
        <v>749</v>
      </c>
      <c r="C51" s="20" t="s">
        <v>1739</v>
      </c>
      <c r="D51" s="5" t="s">
        <v>142</v>
      </c>
      <c r="E51" s="5" t="s">
        <v>40</v>
      </c>
      <c r="F51" s="5">
        <v>1</v>
      </c>
      <c r="G51" s="5">
        <v>2</v>
      </c>
      <c r="H51" s="5">
        <v>32</v>
      </c>
      <c r="I51" s="5">
        <v>33</v>
      </c>
      <c r="J51" s="4">
        <v>4</v>
      </c>
      <c r="K51" s="4">
        <v>4</v>
      </c>
      <c r="L51" s="5">
        <v>21</v>
      </c>
      <c r="M51" s="5">
        <v>22</v>
      </c>
      <c r="N51" s="6">
        <f t="shared" si="1"/>
        <v>4</v>
      </c>
      <c r="O51" s="6">
        <f t="shared" si="1"/>
        <v>2</v>
      </c>
    </row>
    <row r="52" spans="1:15">
      <c r="A52" s="5" t="s">
        <v>735</v>
      </c>
      <c r="B52" s="5" t="s">
        <v>734</v>
      </c>
      <c r="C52" s="20" t="s">
        <v>1740</v>
      </c>
      <c r="D52" s="5" t="s">
        <v>283</v>
      </c>
      <c r="E52" s="5">
        <v>2.3999999999999998E-3</v>
      </c>
      <c r="F52" s="5">
        <v>8</v>
      </c>
      <c r="G52" s="5">
        <v>4</v>
      </c>
      <c r="H52" s="5">
        <v>25</v>
      </c>
      <c r="I52" s="5">
        <v>26</v>
      </c>
      <c r="J52" s="4">
        <v>16</v>
      </c>
      <c r="K52" s="4">
        <v>11</v>
      </c>
      <c r="L52" s="5">
        <v>24</v>
      </c>
      <c r="M52" s="5">
        <v>25</v>
      </c>
      <c r="N52" s="6">
        <f t="shared" si="1"/>
        <v>2</v>
      </c>
      <c r="O52" s="6">
        <f t="shared" si="1"/>
        <v>2.75</v>
      </c>
    </row>
    <row r="53" spans="1:15">
      <c r="A53" s="5" t="s">
        <v>705</v>
      </c>
      <c r="B53" s="5" t="s">
        <v>704</v>
      </c>
      <c r="C53" s="20" t="s">
        <v>1741</v>
      </c>
      <c r="D53" s="5" t="s">
        <v>280</v>
      </c>
      <c r="E53" s="5">
        <v>2.1000000000000001E-4</v>
      </c>
      <c r="F53" s="5">
        <v>4</v>
      </c>
      <c r="G53" s="5">
        <v>5</v>
      </c>
      <c r="H53" s="5">
        <v>30</v>
      </c>
      <c r="I53" s="5">
        <v>32</v>
      </c>
      <c r="J53" s="4">
        <v>6</v>
      </c>
      <c r="K53" s="4">
        <v>8</v>
      </c>
      <c r="L53" s="5">
        <v>22</v>
      </c>
      <c r="M53" s="5">
        <v>19</v>
      </c>
      <c r="N53" s="6">
        <f t="shared" si="1"/>
        <v>1.5</v>
      </c>
      <c r="O53" s="6">
        <f t="shared" si="1"/>
        <v>1.6</v>
      </c>
    </row>
    <row r="54" spans="1:15">
      <c r="A54" s="5" t="s">
        <v>626</v>
      </c>
      <c r="B54" s="5" t="s">
        <v>625</v>
      </c>
      <c r="C54" s="20" t="s">
        <v>1742</v>
      </c>
      <c r="D54" s="5" t="s">
        <v>193</v>
      </c>
      <c r="E54" s="5">
        <v>4.4000000000000003E-3</v>
      </c>
      <c r="F54" s="5">
        <v>42</v>
      </c>
      <c r="G54" s="5">
        <v>40</v>
      </c>
      <c r="H54" s="5">
        <v>70</v>
      </c>
      <c r="I54" s="5">
        <v>72</v>
      </c>
      <c r="J54" s="4">
        <v>70</v>
      </c>
      <c r="K54" s="4">
        <v>68</v>
      </c>
      <c r="L54" s="5">
        <v>48</v>
      </c>
      <c r="M54" s="5">
        <v>54</v>
      </c>
      <c r="N54" s="6">
        <f t="shared" si="1"/>
        <v>1.6666666666666667</v>
      </c>
      <c r="O54" s="6">
        <f t="shared" si="1"/>
        <v>1.7</v>
      </c>
    </row>
    <row r="55" spans="1:15">
      <c r="A55" s="5" t="s">
        <v>580</v>
      </c>
      <c r="B55" s="5" t="s">
        <v>579</v>
      </c>
      <c r="C55" s="20" t="s">
        <v>1743</v>
      </c>
      <c r="D55" s="5" t="s">
        <v>331</v>
      </c>
      <c r="E55" s="5">
        <v>1E-4</v>
      </c>
      <c r="F55" s="5">
        <v>8</v>
      </c>
      <c r="G55" s="5">
        <v>7</v>
      </c>
      <c r="H55" s="5">
        <v>40</v>
      </c>
      <c r="I55" s="5">
        <v>42</v>
      </c>
      <c r="J55" s="4">
        <v>15</v>
      </c>
      <c r="K55" s="4">
        <v>14</v>
      </c>
      <c r="L55" s="5">
        <v>34</v>
      </c>
      <c r="M55" s="5">
        <v>37</v>
      </c>
      <c r="N55" s="6">
        <f t="shared" si="1"/>
        <v>1.875</v>
      </c>
      <c r="O55" s="6">
        <f t="shared" si="1"/>
        <v>2</v>
      </c>
    </row>
    <row r="56" spans="1:15">
      <c r="A56" s="5" t="s">
        <v>569</v>
      </c>
      <c r="B56" s="5" t="s">
        <v>568</v>
      </c>
      <c r="C56" s="20" t="s">
        <v>1744</v>
      </c>
      <c r="D56" s="5" t="s">
        <v>71</v>
      </c>
      <c r="E56" s="5" t="s">
        <v>40</v>
      </c>
      <c r="F56" s="5">
        <v>28</v>
      </c>
      <c r="G56" s="5">
        <v>34</v>
      </c>
      <c r="H56" s="5">
        <v>108</v>
      </c>
      <c r="I56" s="5">
        <v>105</v>
      </c>
      <c r="J56" s="4">
        <v>215</v>
      </c>
      <c r="K56" s="4">
        <v>203</v>
      </c>
      <c r="L56" s="5">
        <v>101</v>
      </c>
      <c r="M56" s="5">
        <v>96</v>
      </c>
      <c r="N56" s="6">
        <f t="shared" si="1"/>
        <v>7.6785714285714288</v>
      </c>
      <c r="O56" s="6">
        <f t="shared" si="1"/>
        <v>5.9705882352941178</v>
      </c>
    </row>
    <row r="57" spans="1:15">
      <c r="A57" s="5" t="s">
        <v>561</v>
      </c>
      <c r="B57" s="5" t="s">
        <v>560</v>
      </c>
      <c r="C57" s="20" t="s">
        <v>1745</v>
      </c>
      <c r="D57" s="5" t="s">
        <v>419</v>
      </c>
      <c r="E57" s="5">
        <v>3.3E-3</v>
      </c>
      <c r="F57" s="5">
        <v>1</v>
      </c>
      <c r="G57" s="5">
        <v>1</v>
      </c>
      <c r="H57" s="5">
        <v>16</v>
      </c>
      <c r="I57" s="5">
        <v>13</v>
      </c>
      <c r="J57" s="4">
        <v>3</v>
      </c>
      <c r="K57" s="4">
        <v>2</v>
      </c>
      <c r="L57" s="5">
        <v>10</v>
      </c>
      <c r="M57" s="5">
        <v>13</v>
      </c>
      <c r="N57" s="6">
        <f t="shared" si="1"/>
        <v>3</v>
      </c>
      <c r="O57" s="6">
        <f t="shared" si="1"/>
        <v>2</v>
      </c>
    </row>
    <row r="58" spans="1:15">
      <c r="A58" s="5" t="s">
        <v>557</v>
      </c>
      <c r="B58" s="5" t="s">
        <v>556</v>
      </c>
      <c r="C58" s="20" t="s">
        <v>1746</v>
      </c>
      <c r="D58" s="5" t="s">
        <v>209</v>
      </c>
      <c r="E58" s="5">
        <v>1.4E-3</v>
      </c>
      <c r="F58" s="5">
        <v>2</v>
      </c>
      <c r="G58" s="5">
        <v>2</v>
      </c>
      <c r="H58" s="5">
        <v>10</v>
      </c>
      <c r="I58" s="5">
        <v>11</v>
      </c>
      <c r="J58" s="4">
        <v>3</v>
      </c>
      <c r="K58" s="4">
        <v>5</v>
      </c>
      <c r="L58" s="5">
        <v>13</v>
      </c>
      <c r="M58" s="5">
        <v>11</v>
      </c>
      <c r="N58" s="6">
        <f t="shared" si="1"/>
        <v>1.5</v>
      </c>
      <c r="O58" s="6">
        <f t="shared" si="1"/>
        <v>2.5</v>
      </c>
    </row>
    <row r="59" spans="1:15">
      <c r="A59" s="5" t="s">
        <v>430</v>
      </c>
      <c r="B59" s="5" t="s">
        <v>429</v>
      </c>
      <c r="C59" s="20" t="s">
        <v>1747</v>
      </c>
      <c r="D59" s="5" t="s">
        <v>114</v>
      </c>
      <c r="E59" s="5" t="s">
        <v>40</v>
      </c>
      <c r="F59" s="5">
        <v>55</v>
      </c>
      <c r="G59" s="5">
        <v>50</v>
      </c>
      <c r="H59" s="5">
        <v>120</v>
      </c>
      <c r="I59" s="5">
        <v>124</v>
      </c>
      <c r="J59" s="4">
        <v>91</v>
      </c>
      <c r="K59" s="4">
        <v>87</v>
      </c>
      <c r="L59" s="5">
        <v>167</v>
      </c>
      <c r="M59" s="5">
        <v>165</v>
      </c>
      <c r="N59" s="6">
        <f t="shared" si="1"/>
        <v>1.6545454545454545</v>
      </c>
      <c r="O59" s="6">
        <f t="shared" si="1"/>
        <v>1.74</v>
      </c>
    </row>
    <row r="60" spans="1:15">
      <c r="A60" s="5" t="s">
        <v>428</v>
      </c>
      <c r="B60" s="5" t="s">
        <v>427</v>
      </c>
      <c r="C60" s="20" t="s">
        <v>1748</v>
      </c>
      <c r="D60" s="5" t="s">
        <v>145</v>
      </c>
      <c r="E60" s="5">
        <v>2.3000000000000001E-4</v>
      </c>
      <c r="F60" s="5">
        <v>200</v>
      </c>
      <c r="G60" s="5">
        <v>216</v>
      </c>
      <c r="H60" s="5">
        <v>126</v>
      </c>
      <c r="I60" s="5">
        <v>123</v>
      </c>
      <c r="J60" s="4">
        <v>341</v>
      </c>
      <c r="K60" s="4">
        <v>331</v>
      </c>
      <c r="L60" s="5">
        <v>187</v>
      </c>
      <c r="M60" s="5">
        <v>192</v>
      </c>
      <c r="N60" s="6">
        <f t="shared" si="1"/>
        <v>1.7050000000000001</v>
      </c>
      <c r="O60" s="6">
        <f t="shared" si="1"/>
        <v>1.5324074074074074</v>
      </c>
    </row>
    <row r="61" spans="1:15">
      <c r="A61" s="5" t="s">
        <v>426</v>
      </c>
      <c r="B61" s="5" t="s">
        <v>425</v>
      </c>
      <c r="C61" s="20" t="s">
        <v>1749</v>
      </c>
      <c r="D61" s="5" t="s">
        <v>424</v>
      </c>
      <c r="E61" s="5" t="s">
        <v>40</v>
      </c>
      <c r="F61" s="5">
        <v>1</v>
      </c>
      <c r="G61" s="5">
        <v>2</v>
      </c>
      <c r="H61" s="5">
        <v>33</v>
      </c>
      <c r="I61" s="5">
        <v>35</v>
      </c>
      <c r="J61" s="4">
        <v>2</v>
      </c>
      <c r="K61" s="4">
        <v>3</v>
      </c>
      <c r="L61" s="5">
        <v>18</v>
      </c>
      <c r="M61" s="5">
        <v>17</v>
      </c>
      <c r="N61" s="6">
        <f t="shared" si="1"/>
        <v>2</v>
      </c>
      <c r="O61" s="6">
        <f t="shared" si="1"/>
        <v>1.5</v>
      </c>
    </row>
    <row r="62" spans="1:15">
      <c r="A62" s="5" t="s">
        <v>408</v>
      </c>
      <c r="B62" s="5" t="s">
        <v>407</v>
      </c>
      <c r="C62" s="20" t="s">
        <v>1750</v>
      </c>
      <c r="D62" s="5" t="s">
        <v>406</v>
      </c>
      <c r="E62" s="5">
        <v>6.8999999999999997E-4</v>
      </c>
      <c r="F62" s="5">
        <v>2</v>
      </c>
      <c r="G62" s="5">
        <v>1</v>
      </c>
      <c r="H62" s="5">
        <v>28</v>
      </c>
      <c r="I62" s="5">
        <v>27</v>
      </c>
      <c r="J62" s="4">
        <v>3</v>
      </c>
      <c r="K62" s="4">
        <v>3</v>
      </c>
      <c r="L62" s="5">
        <v>20</v>
      </c>
      <c r="M62" s="5">
        <v>25</v>
      </c>
      <c r="N62" s="6">
        <f t="shared" si="1"/>
        <v>1.5</v>
      </c>
      <c r="O62" s="6">
        <f t="shared" si="1"/>
        <v>3</v>
      </c>
    </row>
    <row r="63" spans="1:15">
      <c r="A63" s="5" t="s">
        <v>387</v>
      </c>
      <c r="B63" s="5" t="s">
        <v>386</v>
      </c>
      <c r="C63" s="9" t="s">
        <v>1751</v>
      </c>
      <c r="D63" s="5" t="s">
        <v>193</v>
      </c>
      <c r="E63" s="5">
        <v>1.5E-3</v>
      </c>
      <c r="F63" s="5">
        <v>34</v>
      </c>
      <c r="G63" s="5">
        <v>31</v>
      </c>
      <c r="H63" s="5">
        <v>15</v>
      </c>
      <c r="I63" s="5">
        <v>10</v>
      </c>
      <c r="J63" s="4">
        <v>48</v>
      </c>
      <c r="K63" s="4">
        <v>56</v>
      </c>
      <c r="L63" s="5">
        <v>13</v>
      </c>
      <c r="M63" s="5">
        <v>12</v>
      </c>
      <c r="N63" s="6">
        <f t="shared" si="1"/>
        <v>1.411764705882353</v>
      </c>
      <c r="O63" s="6">
        <f t="shared" si="1"/>
        <v>1.8064516129032258</v>
      </c>
    </row>
    <row r="64" spans="1:15">
      <c r="A64" s="5" t="s">
        <v>381</v>
      </c>
      <c r="B64" s="5" t="s">
        <v>380</v>
      </c>
      <c r="C64" s="20" t="s">
        <v>1752</v>
      </c>
      <c r="D64" s="5" t="s">
        <v>56</v>
      </c>
      <c r="E64" s="5">
        <v>1.2999999999999999E-3</v>
      </c>
      <c r="F64" s="5">
        <v>1</v>
      </c>
      <c r="G64" s="5">
        <v>2</v>
      </c>
      <c r="H64" s="5">
        <v>32</v>
      </c>
      <c r="I64" s="5">
        <v>41</v>
      </c>
      <c r="J64" s="4">
        <v>9</v>
      </c>
      <c r="K64" s="4">
        <v>6</v>
      </c>
      <c r="L64" s="5">
        <v>23</v>
      </c>
      <c r="M64" s="5">
        <v>23</v>
      </c>
      <c r="N64" s="6">
        <f t="shared" si="1"/>
        <v>9</v>
      </c>
      <c r="O64" s="6">
        <f t="shared" si="1"/>
        <v>3</v>
      </c>
    </row>
    <row r="65" spans="1:15">
      <c r="A65" s="5" t="s">
        <v>377</v>
      </c>
      <c r="B65" s="5" t="s">
        <v>376</v>
      </c>
      <c r="C65" s="20" t="s">
        <v>1753</v>
      </c>
      <c r="D65" s="5" t="s">
        <v>56</v>
      </c>
      <c r="E65" s="5">
        <v>1.1999999999999999E-3</v>
      </c>
      <c r="F65" s="5">
        <v>6</v>
      </c>
      <c r="G65" s="5">
        <v>7</v>
      </c>
      <c r="H65" s="5">
        <v>2</v>
      </c>
      <c r="I65" s="5">
        <v>3</v>
      </c>
      <c r="J65" s="4">
        <v>11</v>
      </c>
      <c r="K65" s="4">
        <v>12</v>
      </c>
      <c r="L65" s="5">
        <v>2</v>
      </c>
      <c r="M65" s="5">
        <v>1</v>
      </c>
      <c r="N65" s="6">
        <f t="shared" si="1"/>
        <v>1.8333333333333333</v>
      </c>
      <c r="O65" s="6">
        <f t="shared" si="1"/>
        <v>1.7142857142857142</v>
      </c>
    </row>
    <row r="66" spans="1:15">
      <c r="A66" s="5" t="s">
        <v>371</v>
      </c>
      <c r="B66" s="5" t="s">
        <v>370</v>
      </c>
      <c r="C66" s="20" t="s">
        <v>1754</v>
      </c>
      <c r="D66" s="5" t="s">
        <v>277</v>
      </c>
      <c r="E66" s="5">
        <v>1.4999999999999999E-4</v>
      </c>
      <c r="F66" s="5">
        <v>89</v>
      </c>
      <c r="G66" s="5">
        <v>75</v>
      </c>
      <c r="H66" s="5">
        <v>53</v>
      </c>
      <c r="I66" s="5">
        <v>60</v>
      </c>
      <c r="J66" s="4">
        <v>146</v>
      </c>
      <c r="K66" s="4">
        <v>144</v>
      </c>
      <c r="L66" s="5">
        <v>63</v>
      </c>
      <c r="M66" s="5">
        <v>64</v>
      </c>
      <c r="N66" s="6">
        <f t="shared" si="1"/>
        <v>1.6404494382022472</v>
      </c>
      <c r="O66" s="6">
        <f t="shared" si="1"/>
        <v>1.92</v>
      </c>
    </row>
    <row r="67" spans="1:15">
      <c r="A67" s="5" t="s">
        <v>335</v>
      </c>
      <c r="B67" s="5" t="s">
        <v>334</v>
      </c>
      <c r="C67" s="20" t="s">
        <v>1755</v>
      </c>
      <c r="D67" s="5" t="s">
        <v>223</v>
      </c>
      <c r="E67" s="5" t="s">
        <v>40</v>
      </c>
      <c r="F67" s="5">
        <v>33</v>
      </c>
      <c r="G67" s="5">
        <v>34</v>
      </c>
      <c r="H67" s="5">
        <v>139</v>
      </c>
      <c r="I67" s="5">
        <v>136</v>
      </c>
      <c r="J67" s="4">
        <v>64</v>
      </c>
      <c r="K67" s="4">
        <v>63</v>
      </c>
      <c r="L67" s="5">
        <v>150</v>
      </c>
      <c r="M67" s="5">
        <v>156</v>
      </c>
      <c r="N67" s="6">
        <f t="shared" si="1"/>
        <v>1.9393939393939394</v>
      </c>
      <c r="O67" s="6">
        <f t="shared" si="1"/>
        <v>1.8529411764705883</v>
      </c>
    </row>
    <row r="68" spans="1:15">
      <c r="A68" s="5" t="s">
        <v>309</v>
      </c>
      <c r="B68" s="5" t="s">
        <v>308</v>
      </c>
      <c r="C68" s="20" t="s">
        <v>1756</v>
      </c>
      <c r="D68" s="5" t="s">
        <v>223</v>
      </c>
      <c r="E68" s="5">
        <v>1.9000000000000001E-4</v>
      </c>
      <c r="F68" s="5">
        <v>6</v>
      </c>
      <c r="G68" s="5">
        <v>5</v>
      </c>
      <c r="H68" s="5">
        <v>33</v>
      </c>
      <c r="I68" s="5">
        <v>34</v>
      </c>
      <c r="J68" s="4">
        <v>9</v>
      </c>
      <c r="K68" s="4">
        <v>9</v>
      </c>
      <c r="L68" s="5">
        <v>31</v>
      </c>
      <c r="M68" s="5">
        <v>26</v>
      </c>
      <c r="N68" s="6">
        <f t="shared" si="1"/>
        <v>1.5</v>
      </c>
      <c r="O68" s="6">
        <f t="shared" si="1"/>
        <v>1.8</v>
      </c>
    </row>
    <row r="69" spans="1:15">
      <c r="A69" s="5" t="s">
        <v>307</v>
      </c>
      <c r="B69" s="5" t="s">
        <v>306</v>
      </c>
      <c r="C69" s="20" t="s">
        <v>1757</v>
      </c>
      <c r="D69" s="5" t="s">
        <v>56</v>
      </c>
      <c r="E69" s="5">
        <v>1.2999999999999999E-4</v>
      </c>
      <c r="F69" s="5">
        <v>1</v>
      </c>
      <c r="G69" s="5">
        <v>1</v>
      </c>
      <c r="H69" s="5">
        <v>6</v>
      </c>
      <c r="I69" s="5">
        <v>6</v>
      </c>
      <c r="J69" s="4">
        <v>2</v>
      </c>
      <c r="K69" s="4">
        <v>2</v>
      </c>
      <c r="L69" s="5">
        <v>7</v>
      </c>
      <c r="M69" s="5">
        <v>6</v>
      </c>
      <c r="N69" s="6">
        <f t="shared" si="1"/>
        <v>2</v>
      </c>
      <c r="O69" s="6">
        <f t="shared" si="1"/>
        <v>2</v>
      </c>
    </row>
    <row r="70" spans="1:15">
      <c r="A70" s="5" t="s">
        <v>292</v>
      </c>
      <c r="B70" s="5" t="s">
        <v>291</v>
      </c>
      <c r="C70" s="20" t="s">
        <v>1758</v>
      </c>
      <c r="D70" s="5" t="s">
        <v>37</v>
      </c>
      <c r="E70" s="5" t="s">
        <v>40</v>
      </c>
      <c r="F70" s="5">
        <v>10</v>
      </c>
      <c r="G70" s="5">
        <v>9</v>
      </c>
      <c r="H70" s="5">
        <v>36</v>
      </c>
      <c r="I70" s="5">
        <v>37</v>
      </c>
      <c r="J70" s="4">
        <v>20</v>
      </c>
      <c r="K70" s="4">
        <v>19</v>
      </c>
      <c r="L70" s="5">
        <v>45</v>
      </c>
      <c r="M70" s="5">
        <v>42</v>
      </c>
      <c r="N70" s="6">
        <f t="shared" ref="N70:O87" si="2">J70/F70</f>
        <v>2</v>
      </c>
      <c r="O70" s="6">
        <f t="shared" si="2"/>
        <v>2.1111111111111112</v>
      </c>
    </row>
    <row r="71" spans="1:15">
      <c r="A71" s="5" t="s">
        <v>260</v>
      </c>
      <c r="B71" s="5" t="s">
        <v>259</v>
      </c>
      <c r="C71" s="20" t="s">
        <v>1759</v>
      </c>
      <c r="D71" s="5" t="s">
        <v>243</v>
      </c>
      <c r="E71" s="5">
        <v>1.2E-4</v>
      </c>
      <c r="F71" s="5">
        <v>369</v>
      </c>
      <c r="G71" s="5">
        <v>347</v>
      </c>
      <c r="H71" s="5">
        <v>674</v>
      </c>
      <c r="I71" s="5">
        <v>669</v>
      </c>
      <c r="J71" s="4">
        <v>587</v>
      </c>
      <c r="K71" s="4">
        <v>570</v>
      </c>
      <c r="L71" s="5">
        <v>735</v>
      </c>
      <c r="M71" s="5">
        <v>762</v>
      </c>
      <c r="N71" s="6">
        <f t="shared" si="2"/>
        <v>1.5907859078590787</v>
      </c>
      <c r="O71" s="6">
        <f t="shared" si="2"/>
        <v>1.6426512968299711</v>
      </c>
    </row>
    <row r="72" spans="1:15">
      <c r="A72" s="5" t="s">
        <v>258</v>
      </c>
      <c r="B72" s="5" t="s">
        <v>257</v>
      </c>
      <c r="C72" s="20" t="s">
        <v>1760</v>
      </c>
      <c r="D72" s="5" t="s">
        <v>243</v>
      </c>
      <c r="E72" s="5" t="s">
        <v>40</v>
      </c>
      <c r="F72" s="5">
        <v>344</v>
      </c>
      <c r="G72" s="5">
        <v>318</v>
      </c>
      <c r="H72" s="5">
        <v>654</v>
      </c>
      <c r="I72" s="5">
        <v>624</v>
      </c>
      <c r="J72" s="4">
        <v>552</v>
      </c>
      <c r="K72" s="4">
        <v>537</v>
      </c>
      <c r="L72" s="5">
        <v>704</v>
      </c>
      <c r="M72" s="5">
        <v>718</v>
      </c>
      <c r="N72" s="6">
        <f t="shared" si="2"/>
        <v>1.6046511627906976</v>
      </c>
      <c r="O72" s="6">
        <f t="shared" si="2"/>
        <v>1.6886792452830188</v>
      </c>
    </row>
    <row r="73" spans="1:15">
      <c r="A73" s="5" t="s">
        <v>256</v>
      </c>
      <c r="B73" s="5" t="s">
        <v>255</v>
      </c>
      <c r="C73" s="20" t="s">
        <v>1761</v>
      </c>
      <c r="D73" s="5" t="s">
        <v>243</v>
      </c>
      <c r="E73" s="5" t="s">
        <v>40</v>
      </c>
      <c r="F73" s="5">
        <v>366</v>
      </c>
      <c r="G73" s="5">
        <v>343</v>
      </c>
      <c r="H73" s="5">
        <v>703</v>
      </c>
      <c r="I73" s="5">
        <v>694</v>
      </c>
      <c r="J73" s="4">
        <v>600</v>
      </c>
      <c r="K73" s="4">
        <v>577</v>
      </c>
      <c r="L73" s="5">
        <v>768</v>
      </c>
      <c r="M73" s="5">
        <v>781</v>
      </c>
      <c r="N73" s="6">
        <f t="shared" si="2"/>
        <v>1.639344262295082</v>
      </c>
      <c r="O73" s="6">
        <f t="shared" si="2"/>
        <v>1.6822157434402332</v>
      </c>
    </row>
    <row r="74" spans="1:15">
      <c r="A74" s="5" t="s">
        <v>254</v>
      </c>
      <c r="B74" s="5" t="s">
        <v>253</v>
      </c>
      <c r="C74" s="20" t="s">
        <v>1762</v>
      </c>
      <c r="D74" s="5" t="s">
        <v>252</v>
      </c>
      <c r="E74" s="5">
        <v>1.6000000000000001E-4</v>
      </c>
      <c r="F74" s="5">
        <v>362</v>
      </c>
      <c r="G74" s="5">
        <v>344</v>
      </c>
      <c r="H74" s="5">
        <v>654</v>
      </c>
      <c r="I74" s="5">
        <v>653</v>
      </c>
      <c r="J74" s="4">
        <v>579</v>
      </c>
      <c r="K74" s="4">
        <v>567</v>
      </c>
      <c r="L74" s="5">
        <v>714</v>
      </c>
      <c r="M74" s="5">
        <v>743</v>
      </c>
      <c r="N74" s="6">
        <f t="shared" si="2"/>
        <v>1.5994475138121547</v>
      </c>
      <c r="O74" s="6">
        <f t="shared" si="2"/>
        <v>1.6482558139534884</v>
      </c>
    </row>
    <row r="75" spans="1:15">
      <c r="A75" s="5" t="s">
        <v>251</v>
      </c>
      <c r="B75" s="5" t="s">
        <v>250</v>
      </c>
      <c r="C75" s="20" t="s">
        <v>1763</v>
      </c>
      <c r="D75" s="5" t="s">
        <v>243</v>
      </c>
      <c r="E75" s="5">
        <v>1.4999999999999999E-4</v>
      </c>
      <c r="F75" s="5">
        <v>391</v>
      </c>
      <c r="G75" s="5">
        <v>364</v>
      </c>
      <c r="H75" s="5">
        <v>727</v>
      </c>
      <c r="I75" s="5">
        <v>714</v>
      </c>
      <c r="J75" s="4">
        <v>624</v>
      </c>
      <c r="K75" s="4">
        <v>608</v>
      </c>
      <c r="L75" s="5">
        <v>788</v>
      </c>
      <c r="M75" s="5">
        <v>820</v>
      </c>
      <c r="N75" s="6">
        <f t="shared" si="2"/>
        <v>1.5959079283887467</v>
      </c>
      <c r="O75" s="6">
        <f t="shared" si="2"/>
        <v>1.6703296703296704</v>
      </c>
    </row>
    <row r="76" spans="1:15">
      <c r="A76" s="5" t="s">
        <v>249</v>
      </c>
      <c r="B76" s="5" t="s">
        <v>248</v>
      </c>
      <c r="C76" s="20" t="s">
        <v>1764</v>
      </c>
      <c r="D76" s="5" t="s">
        <v>47</v>
      </c>
      <c r="E76" s="5">
        <v>1.3999999999999999E-4</v>
      </c>
      <c r="F76" s="5">
        <v>61</v>
      </c>
      <c r="G76" s="5">
        <v>55</v>
      </c>
      <c r="H76" s="5">
        <v>90</v>
      </c>
      <c r="I76" s="5">
        <v>95</v>
      </c>
      <c r="J76" s="4">
        <v>93</v>
      </c>
      <c r="K76" s="4">
        <v>91</v>
      </c>
      <c r="L76" s="5">
        <v>111</v>
      </c>
      <c r="M76" s="5">
        <v>113</v>
      </c>
      <c r="N76" s="6">
        <f t="shared" si="2"/>
        <v>1.5245901639344261</v>
      </c>
      <c r="O76" s="6">
        <f t="shared" si="2"/>
        <v>1.6545454545454545</v>
      </c>
    </row>
    <row r="77" spans="1:15">
      <c r="A77" s="5" t="s">
        <v>247</v>
      </c>
      <c r="B77" s="5" t="s">
        <v>246</v>
      </c>
      <c r="C77" s="20" t="s">
        <v>1765</v>
      </c>
      <c r="D77" s="5" t="s">
        <v>243</v>
      </c>
      <c r="E77" s="5" t="s">
        <v>40</v>
      </c>
      <c r="F77" s="5">
        <v>177</v>
      </c>
      <c r="G77" s="5">
        <v>153</v>
      </c>
      <c r="H77" s="5">
        <v>443</v>
      </c>
      <c r="I77" s="5">
        <v>436</v>
      </c>
      <c r="J77" s="4">
        <v>306</v>
      </c>
      <c r="K77" s="4">
        <v>298</v>
      </c>
      <c r="L77" s="5">
        <v>458</v>
      </c>
      <c r="M77" s="5">
        <v>471</v>
      </c>
      <c r="N77" s="6">
        <f t="shared" si="2"/>
        <v>1.728813559322034</v>
      </c>
      <c r="O77" s="6">
        <f t="shared" si="2"/>
        <v>1.9477124183006536</v>
      </c>
    </row>
    <row r="78" spans="1:15">
      <c r="A78" s="5" t="s">
        <v>245</v>
      </c>
      <c r="B78" s="5" t="s">
        <v>244</v>
      </c>
      <c r="C78" s="20" t="s">
        <v>1766</v>
      </c>
      <c r="D78" s="5" t="s">
        <v>243</v>
      </c>
      <c r="E78" s="5" t="s">
        <v>40</v>
      </c>
      <c r="F78" s="5">
        <v>169</v>
      </c>
      <c r="G78" s="5">
        <v>151</v>
      </c>
      <c r="H78" s="5">
        <v>401</v>
      </c>
      <c r="I78" s="5">
        <v>392</v>
      </c>
      <c r="J78" s="4">
        <v>288</v>
      </c>
      <c r="K78" s="4">
        <v>277</v>
      </c>
      <c r="L78" s="5">
        <v>420</v>
      </c>
      <c r="M78" s="5">
        <v>431</v>
      </c>
      <c r="N78" s="6">
        <f t="shared" si="2"/>
        <v>1.7041420118343196</v>
      </c>
      <c r="O78" s="6">
        <f t="shared" si="2"/>
        <v>1.8344370860927153</v>
      </c>
    </row>
    <row r="79" spans="1:15">
      <c r="A79" s="5" t="s">
        <v>242</v>
      </c>
      <c r="B79" s="5" t="s">
        <v>241</v>
      </c>
      <c r="C79" s="20" t="s">
        <v>1767</v>
      </c>
      <c r="D79" s="5" t="s">
        <v>47</v>
      </c>
      <c r="E79" s="5">
        <v>5.9999999999999995E-4</v>
      </c>
      <c r="F79" s="5">
        <v>224</v>
      </c>
      <c r="G79" s="5">
        <v>225</v>
      </c>
      <c r="H79" s="5">
        <v>300</v>
      </c>
      <c r="I79" s="5">
        <v>300</v>
      </c>
      <c r="J79" s="4">
        <v>322</v>
      </c>
      <c r="K79" s="4">
        <v>324</v>
      </c>
      <c r="L79" s="5">
        <v>355</v>
      </c>
      <c r="M79" s="5">
        <v>363</v>
      </c>
      <c r="N79" s="6">
        <f t="shared" si="2"/>
        <v>1.4375</v>
      </c>
      <c r="O79" s="6">
        <f t="shared" si="2"/>
        <v>1.44</v>
      </c>
    </row>
    <row r="80" spans="1:15">
      <c r="A80" s="5" t="s">
        <v>240</v>
      </c>
      <c r="B80" s="5" t="s">
        <v>239</v>
      </c>
      <c r="C80" s="20" t="s">
        <v>1768</v>
      </c>
      <c r="D80" s="5" t="s">
        <v>47</v>
      </c>
      <c r="E80" s="5">
        <v>2.1000000000000001E-4</v>
      </c>
      <c r="F80" s="5">
        <v>269</v>
      </c>
      <c r="G80" s="5">
        <v>263</v>
      </c>
      <c r="H80" s="5">
        <v>364</v>
      </c>
      <c r="I80" s="5">
        <v>370</v>
      </c>
      <c r="J80" s="4">
        <v>398</v>
      </c>
      <c r="K80" s="4">
        <v>386</v>
      </c>
      <c r="L80" s="5">
        <v>426</v>
      </c>
      <c r="M80" s="5">
        <v>437</v>
      </c>
      <c r="N80" s="6">
        <f t="shared" si="2"/>
        <v>1.479553903345725</v>
      </c>
      <c r="O80" s="6">
        <f t="shared" si="2"/>
        <v>1.4676806083650189</v>
      </c>
    </row>
    <row r="81" spans="1:15">
      <c r="A81" s="5" t="s">
        <v>220</v>
      </c>
      <c r="B81" s="5" t="s">
        <v>219</v>
      </c>
      <c r="C81" s="20" t="s">
        <v>1769</v>
      </c>
      <c r="D81" s="5" t="s">
        <v>212</v>
      </c>
      <c r="E81" s="5">
        <v>1.9000000000000001E-4</v>
      </c>
      <c r="F81" s="5">
        <v>3</v>
      </c>
      <c r="G81" s="5">
        <v>3</v>
      </c>
      <c r="H81" s="5">
        <v>28</v>
      </c>
      <c r="I81" s="5">
        <v>25</v>
      </c>
      <c r="J81" s="4">
        <v>9</v>
      </c>
      <c r="K81" s="4">
        <v>7</v>
      </c>
      <c r="L81" s="5">
        <v>21</v>
      </c>
      <c r="M81" s="5">
        <v>22</v>
      </c>
      <c r="N81" s="6">
        <f t="shared" si="2"/>
        <v>3</v>
      </c>
      <c r="O81" s="6">
        <f t="shared" si="2"/>
        <v>2.3333333333333335</v>
      </c>
    </row>
    <row r="82" spans="1:15">
      <c r="A82" s="5" t="s">
        <v>205</v>
      </c>
      <c r="B82" s="5" t="s">
        <v>204</v>
      </c>
      <c r="C82" s="20" t="s">
        <v>1770</v>
      </c>
      <c r="D82" s="5" t="s">
        <v>203</v>
      </c>
      <c r="E82" s="5">
        <v>3.2000000000000002E-3</v>
      </c>
      <c r="F82" s="5">
        <v>2</v>
      </c>
      <c r="G82" s="5">
        <v>2</v>
      </c>
      <c r="H82" s="5">
        <v>18</v>
      </c>
      <c r="I82" s="5">
        <v>20</v>
      </c>
      <c r="J82" s="4">
        <v>5</v>
      </c>
      <c r="K82" s="4">
        <v>3</v>
      </c>
      <c r="L82" s="5">
        <v>21</v>
      </c>
      <c r="M82" s="5">
        <v>15</v>
      </c>
      <c r="N82" s="6">
        <f t="shared" si="2"/>
        <v>2.5</v>
      </c>
      <c r="O82" s="6">
        <f t="shared" si="2"/>
        <v>1.5</v>
      </c>
    </row>
    <row r="83" spans="1:15">
      <c r="A83" s="5" t="s">
        <v>132</v>
      </c>
      <c r="B83" s="5" t="s">
        <v>131</v>
      </c>
      <c r="C83" s="20" t="s">
        <v>1771</v>
      </c>
      <c r="D83" s="5" t="s">
        <v>130</v>
      </c>
      <c r="E83" s="5">
        <v>6.1000000000000004E-3</v>
      </c>
      <c r="F83" s="5">
        <v>6</v>
      </c>
      <c r="G83" s="5">
        <v>5</v>
      </c>
      <c r="H83" s="5">
        <v>5</v>
      </c>
      <c r="I83" s="5">
        <v>6</v>
      </c>
      <c r="J83" s="4">
        <v>10</v>
      </c>
      <c r="K83" s="4">
        <v>11</v>
      </c>
      <c r="L83" s="5">
        <v>8</v>
      </c>
      <c r="M83" s="5">
        <v>7</v>
      </c>
      <c r="N83" s="6">
        <f t="shared" si="2"/>
        <v>1.6666666666666667</v>
      </c>
      <c r="O83" s="6">
        <f t="shared" si="2"/>
        <v>2.2000000000000002</v>
      </c>
    </row>
    <row r="84" spans="1:15">
      <c r="A84" s="5" t="s">
        <v>125</v>
      </c>
      <c r="B84" s="5" t="s">
        <v>124</v>
      </c>
      <c r="C84" s="20" t="s">
        <v>1772</v>
      </c>
      <c r="D84" s="5" t="s">
        <v>123</v>
      </c>
      <c r="E84" s="5">
        <v>1.6999999999999999E-3</v>
      </c>
      <c r="F84" s="5">
        <v>4</v>
      </c>
      <c r="G84" s="5">
        <v>2</v>
      </c>
      <c r="H84" s="5">
        <v>11</v>
      </c>
      <c r="I84" s="5">
        <v>11</v>
      </c>
      <c r="J84" s="4">
        <v>8</v>
      </c>
      <c r="K84" s="4">
        <v>6</v>
      </c>
      <c r="L84" s="5">
        <v>13</v>
      </c>
      <c r="M84" s="5">
        <v>12</v>
      </c>
      <c r="N84" s="6">
        <f t="shared" si="2"/>
        <v>2</v>
      </c>
      <c r="O84" s="6">
        <f t="shared" si="2"/>
        <v>3</v>
      </c>
    </row>
    <row r="85" spans="1:15">
      <c r="A85" s="5" t="s">
        <v>113</v>
      </c>
      <c r="B85" s="5" t="s">
        <v>112</v>
      </c>
      <c r="C85" s="20" t="s">
        <v>1773</v>
      </c>
      <c r="D85" s="5" t="s">
        <v>111</v>
      </c>
      <c r="E85" s="5">
        <v>2.7E-4</v>
      </c>
      <c r="F85" s="5">
        <v>2</v>
      </c>
      <c r="G85" s="5">
        <v>2</v>
      </c>
      <c r="H85" s="5">
        <v>30</v>
      </c>
      <c r="I85" s="5">
        <v>36</v>
      </c>
      <c r="J85" s="4">
        <v>18</v>
      </c>
      <c r="K85" s="4">
        <v>11</v>
      </c>
      <c r="L85" s="5">
        <v>48</v>
      </c>
      <c r="M85" s="5">
        <v>47</v>
      </c>
      <c r="N85" s="6">
        <f t="shared" si="2"/>
        <v>9</v>
      </c>
      <c r="O85" s="6">
        <f t="shared" si="2"/>
        <v>5.5</v>
      </c>
    </row>
    <row r="86" spans="1:15">
      <c r="A86" s="5" t="s">
        <v>101</v>
      </c>
      <c r="B86" s="5" t="s">
        <v>100</v>
      </c>
      <c r="C86" s="20" t="s">
        <v>1774</v>
      </c>
      <c r="D86" s="5" t="s">
        <v>74</v>
      </c>
      <c r="E86" s="5">
        <v>8.3000000000000001E-4</v>
      </c>
      <c r="F86" s="5">
        <v>5</v>
      </c>
      <c r="G86" s="5">
        <v>5</v>
      </c>
      <c r="H86" s="5">
        <v>7</v>
      </c>
      <c r="I86" s="5">
        <v>10</v>
      </c>
      <c r="J86" s="4">
        <v>8</v>
      </c>
      <c r="K86" s="4">
        <v>9</v>
      </c>
      <c r="L86" s="5">
        <v>18</v>
      </c>
      <c r="M86" s="5">
        <v>17</v>
      </c>
      <c r="N86" s="6">
        <f t="shared" si="2"/>
        <v>1.6</v>
      </c>
      <c r="O86" s="6">
        <f t="shared" si="2"/>
        <v>1.8</v>
      </c>
    </row>
    <row r="87" spans="1:15">
      <c r="A87" s="5" t="s">
        <v>85</v>
      </c>
      <c r="B87" s="5" t="s">
        <v>84</v>
      </c>
      <c r="C87" s="20" t="s">
        <v>1775</v>
      </c>
      <c r="D87" s="5" t="s">
        <v>83</v>
      </c>
      <c r="E87" s="5" t="s">
        <v>40</v>
      </c>
      <c r="F87" s="5">
        <v>33</v>
      </c>
      <c r="G87" s="5">
        <v>31</v>
      </c>
      <c r="H87" s="5">
        <v>108</v>
      </c>
      <c r="I87" s="5">
        <v>109</v>
      </c>
      <c r="J87" s="4">
        <v>56</v>
      </c>
      <c r="K87" s="4">
        <v>57</v>
      </c>
      <c r="L87" s="5">
        <v>94</v>
      </c>
      <c r="M87" s="5">
        <v>85</v>
      </c>
      <c r="N87" s="6">
        <f t="shared" si="2"/>
        <v>1.696969696969697</v>
      </c>
      <c r="O87" s="6">
        <f t="shared" si="2"/>
        <v>1.8387096774193548</v>
      </c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95"/>
  <sheetViews>
    <sheetView workbookViewId="0">
      <selection activeCell="S16" sqref="S16"/>
    </sheetView>
  </sheetViews>
  <sheetFormatPr baseColWidth="10" defaultColWidth="8.85546875" defaultRowHeight="15"/>
  <cols>
    <col min="1" max="1" width="18.28515625" customWidth="1"/>
    <col min="2" max="2" width="17.140625" customWidth="1"/>
    <col min="4" max="4" width="16.85546875" customWidth="1"/>
    <col min="5" max="5" width="19.140625" customWidth="1"/>
  </cols>
  <sheetData>
    <row r="1" spans="1:11">
      <c r="A1" s="12" t="s">
        <v>1776</v>
      </c>
    </row>
    <row r="2" spans="1:11">
      <c r="A2" t="s">
        <v>1777</v>
      </c>
      <c r="G2" s="51" t="s">
        <v>1778</v>
      </c>
      <c r="H2" s="52"/>
      <c r="I2" s="52"/>
      <c r="J2" s="52"/>
      <c r="K2" s="52"/>
    </row>
    <row r="3" spans="1:11" ht="34.5">
      <c r="A3" s="21" t="s">
        <v>1779</v>
      </c>
      <c r="B3" s="21" t="s">
        <v>1780</v>
      </c>
      <c r="C3" s="22" t="s">
        <v>1781</v>
      </c>
      <c r="D3" s="22" t="s">
        <v>1782</v>
      </c>
      <c r="E3" s="22" t="s">
        <v>1783</v>
      </c>
      <c r="G3" s="23" t="s">
        <v>1784</v>
      </c>
      <c r="H3" s="24" t="s">
        <v>1785</v>
      </c>
      <c r="I3" s="25" t="s">
        <v>1786</v>
      </c>
      <c r="J3" s="26" t="s">
        <v>1787</v>
      </c>
      <c r="K3" s="27" t="s">
        <v>1788</v>
      </c>
    </row>
    <row r="4" spans="1:11" ht="30">
      <c r="A4" s="28" t="s">
        <v>1789</v>
      </c>
      <c r="B4" s="29" t="s">
        <v>1790</v>
      </c>
      <c r="C4" s="30">
        <v>5.7499999999999998E-16</v>
      </c>
      <c r="D4" s="30">
        <v>2.9099999999999999E-12</v>
      </c>
      <c r="E4" s="23" t="s">
        <v>1791</v>
      </c>
      <c r="G4" s="31"/>
    </row>
    <row r="5" spans="1:11">
      <c r="A5" s="28" t="s">
        <v>1792</v>
      </c>
      <c r="B5" s="29" t="s">
        <v>1793</v>
      </c>
      <c r="C5" s="30">
        <v>2.6900000000000001E-13</v>
      </c>
      <c r="D5" s="30">
        <v>6.8200000000000002E-10</v>
      </c>
      <c r="E5" s="23" t="s">
        <v>1794</v>
      </c>
    </row>
    <row r="6" spans="1:11">
      <c r="A6" s="28" t="s">
        <v>1795</v>
      </c>
      <c r="B6" s="29" t="s">
        <v>1796</v>
      </c>
      <c r="C6" s="30">
        <v>2.9800000000000003E-11</v>
      </c>
      <c r="D6" s="30">
        <v>5.0400000000000001E-8</v>
      </c>
      <c r="E6" s="23" t="s">
        <v>1797</v>
      </c>
    </row>
    <row r="7" spans="1:11" ht="45">
      <c r="A7" s="28" t="s">
        <v>1798</v>
      </c>
      <c r="B7" s="29" t="s">
        <v>1799</v>
      </c>
      <c r="C7" s="30">
        <v>7.49E-10</v>
      </c>
      <c r="D7" s="30">
        <v>9.4900000000000004E-7</v>
      </c>
      <c r="E7" s="23" t="s">
        <v>1800</v>
      </c>
    </row>
    <row r="8" spans="1:11" ht="45">
      <c r="A8" s="28" t="s">
        <v>1801</v>
      </c>
      <c r="B8" s="29" t="s">
        <v>1802</v>
      </c>
      <c r="C8" s="30">
        <v>3.8000000000000001E-9</v>
      </c>
      <c r="D8" s="30">
        <v>3.8500000000000004E-6</v>
      </c>
      <c r="E8" s="23" t="s">
        <v>1803</v>
      </c>
    </row>
    <row r="9" spans="1:11" ht="45">
      <c r="A9" s="28" t="s">
        <v>1804</v>
      </c>
      <c r="B9" s="29" t="s">
        <v>1805</v>
      </c>
      <c r="C9" s="30">
        <v>5.04E-9</v>
      </c>
      <c r="D9" s="30">
        <v>4.25E-6</v>
      </c>
      <c r="E9" s="23" t="s">
        <v>1806</v>
      </c>
    </row>
    <row r="10" spans="1:11" ht="30">
      <c r="A10" s="28" t="s">
        <v>1807</v>
      </c>
      <c r="B10" s="29" t="s">
        <v>1808</v>
      </c>
      <c r="C10" s="30">
        <v>5.8900000000000001E-9</v>
      </c>
      <c r="D10" s="30">
        <v>4.2599999999999999E-6</v>
      </c>
      <c r="E10" s="23" t="s">
        <v>1809</v>
      </c>
    </row>
    <row r="11" spans="1:11" ht="30">
      <c r="A11" s="28" t="s">
        <v>1810</v>
      </c>
      <c r="B11" s="29" t="s">
        <v>1811</v>
      </c>
      <c r="C11" s="30">
        <v>3.9500000000000003E-8</v>
      </c>
      <c r="D11" s="30">
        <v>2.5000000000000001E-5</v>
      </c>
      <c r="E11" s="23" t="s">
        <v>1812</v>
      </c>
    </row>
    <row r="12" spans="1:11" ht="30">
      <c r="A12" s="28" t="s">
        <v>1813</v>
      </c>
      <c r="B12" s="29" t="s">
        <v>1814</v>
      </c>
      <c r="C12" s="30">
        <v>4.9199999999999997E-8</v>
      </c>
      <c r="D12" s="30">
        <v>2.7699999999999999E-5</v>
      </c>
      <c r="E12" s="23" t="s">
        <v>1815</v>
      </c>
    </row>
    <row r="13" spans="1:11" ht="45">
      <c r="A13" s="28" t="s">
        <v>1816</v>
      </c>
      <c r="B13" s="29" t="s">
        <v>1817</v>
      </c>
      <c r="C13" s="30">
        <v>7.5100000000000004E-8</v>
      </c>
      <c r="D13" s="30">
        <v>3.8000000000000002E-5</v>
      </c>
      <c r="E13" s="23" t="s">
        <v>1818</v>
      </c>
    </row>
    <row r="14" spans="1:11" ht="45">
      <c r="A14" s="28" t="s">
        <v>1819</v>
      </c>
      <c r="B14" s="29" t="s">
        <v>1820</v>
      </c>
      <c r="C14" s="30">
        <v>7.5100000000000004E-8</v>
      </c>
      <c r="D14" s="30">
        <v>3.4600000000000001E-5</v>
      </c>
      <c r="E14" s="23" t="s">
        <v>1818</v>
      </c>
    </row>
    <row r="15" spans="1:11" ht="30">
      <c r="A15" s="28" t="s">
        <v>1821</v>
      </c>
      <c r="B15" s="29" t="s">
        <v>1822</v>
      </c>
      <c r="C15" s="30">
        <v>8.0000000000000002E-8</v>
      </c>
      <c r="D15" s="30">
        <v>3.3800000000000002E-5</v>
      </c>
      <c r="E15" s="23" t="s">
        <v>1823</v>
      </c>
    </row>
    <row r="16" spans="1:11" ht="30">
      <c r="A16" s="28" t="s">
        <v>1824</v>
      </c>
      <c r="B16" s="29" t="s">
        <v>1825</v>
      </c>
      <c r="C16" s="30">
        <v>1.06E-7</v>
      </c>
      <c r="D16" s="30">
        <v>4.1300000000000001E-5</v>
      </c>
      <c r="E16" s="23" t="s">
        <v>1826</v>
      </c>
    </row>
    <row r="17" spans="1:5" ht="30">
      <c r="A17" s="28" t="s">
        <v>1827</v>
      </c>
      <c r="B17" s="29" t="s">
        <v>1828</v>
      </c>
      <c r="C17" s="30">
        <v>1.18E-7</v>
      </c>
      <c r="D17" s="30">
        <v>4.2599999999999999E-5</v>
      </c>
      <c r="E17" s="23" t="s">
        <v>1829</v>
      </c>
    </row>
    <row r="18" spans="1:5" ht="45">
      <c r="A18" s="28" t="s">
        <v>1830</v>
      </c>
      <c r="B18" s="29" t="s">
        <v>1831</v>
      </c>
      <c r="C18" s="30">
        <v>1.3199999999999999E-7</v>
      </c>
      <c r="D18" s="30">
        <v>4.4700000000000002E-5</v>
      </c>
      <c r="E18" s="23" t="s">
        <v>1832</v>
      </c>
    </row>
    <row r="19" spans="1:5" ht="45">
      <c r="A19" s="28" t="s">
        <v>1833</v>
      </c>
      <c r="B19" s="29" t="s">
        <v>1834</v>
      </c>
      <c r="C19" s="30">
        <v>1.37E-7</v>
      </c>
      <c r="D19" s="30">
        <v>4.3399999999999998E-5</v>
      </c>
      <c r="E19" s="23" t="s">
        <v>1835</v>
      </c>
    </row>
    <row r="20" spans="1:5" ht="60">
      <c r="A20" s="28" t="s">
        <v>1836</v>
      </c>
      <c r="B20" s="29" t="s">
        <v>1837</v>
      </c>
      <c r="C20" s="30">
        <v>2.65E-7</v>
      </c>
      <c r="D20" s="30">
        <v>7.8899999999999993E-5</v>
      </c>
      <c r="E20" s="23" t="s">
        <v>1838</v>
      </c>
    </row>
    <row r="21" spans="1:5" ht="30">
      <c r="A21" s="28" t="s">
        <v>1839</v>
      </c>
      <c r="B21" s="29" t="s">
        <v>1840</v>
      </c>
      <c r="C21" s="30">
        <v>3.6800000000000001E-7</v>
      </c>
      <c r="D21" s="30">
        <v>1.0399999999999999E-4</v>
      </c>
      <c r="E21" s="23" t="s">
        <v>1841</v>
      </c>
    </row>
    <row r="22" spans="1:5" ht="30">
      <c r="A22" s="28" t="s">
        <v>1842</v>
      </c>
      <c r="B22" s="29" t="s">
        <v>1843</v>
      </c>
      <c r="C22" s="30">
        <v>5.3600000000000004E-7</v>
      </c>
      <c r="D22" s="30">
        <v>1.4300000000000001E-4</v>
      </c>
      <c r="E22" s="23" t="s">
        <v>1844</v>
      </c>
    </row>
    <row r="23" spans="1:5" ht="45">
      <c r="A23" s="28" t="s">
        <v>1845</v>
      </c>
      <c r="B23" s="29" t="s">
        <v>1846</v>
      </c>
      <c r="C23" s="30">
        <v>9.6099999999999999E-7</v>
      </c>
      <c r="D23" s="30">
        <v>2.43E-4</v>
      </c>
      <c r="E23" s="23" t="s">
        <v>1847</v>
      </c>
    </row>
    <row r="24" spans="1:5" ht="45">
      <c r="A24" s="28" t="s">
        <v>1848</v>
      </c>
      <c r="B24" s="29" t="s">
        <v>1849</v>
      </c>
      <c r="C24" s="30">
        <v>1.04E-6</v>
      </c>
      <c r="D24" s="30">
        <v>2.52E-4</v>
      </c>
      <c r="E24" s="23" t="s">
        <v>1850</v>
      </c>
    </row>
    <row r="25" spans="1:5" ht="60">
      <c r="A25" s="28" t="s">
        <v>1851</v>
      </c>
      <c r="B25" s="29" t="s">
        <v>1852</v>
      </c>
      <c r="C25" s="30">
        <v>1.7099999999999999E-6</v>
      </c>
      <c r="D25" s="30">
        <v>3.9500000000000001E-4</v>
      </c>
      <c r="E25" s="23" t="s">
        <v>1853</v>
      </c>
    </row>
    <row r="26" spans="1:5" ht="30">
      <c r="A26" s="28" t="s">
        <v>1854</v>
      </c>
      <c r="B26" s="29" t="s">
        <v>1855</v>
      </c>
      <c r="C26" s="30">
        <v>3.4300000000000002E-6</v>
      </c>
      <c r="D26" s="30">
        <v>7.5600000000000005E-4</v>
      </c>
      <c r="E26" s="23" t="s">
        <v>1856</v>
      </c>
    </row>
    <row r="27" spans="1:5" ht="60">
      <c r="A27" s="28" t="s">
        <v>1857</v>
      </c>
      <c r="B27" s="29" t="s">
        <v>1858</v>
      </c>
      <c r="C27" s="30">
        <v>4.2300000000000002E-6</v>
      </c>
      <c r="D27" s="30">
        <v>8.9400000000000005E-4</v>
      </c>
      <c r="E27" s="23" t="s">
        <v>1859</v>
      </c>
    </row>
    <row r="28" spans="1:5" ht="45">
      <c r="A28" s="28" t="s">
        <v>1860</v>
      </c>
      <c r="B28" s="29" t="s">
        <v>1861</v>
      </c>
      <c r="C28" s="30">
        <v>5.3600000000000004E-6</v>
      </c>
      <c r="D28" s="30">
        <v>1.09E-3</v>
      </c>
      <c r="E28" s="23" t="s">
        <v>1862</v>
      </c>
    </row>
    <row r="29" spans="1:5" ht="60">
      <c r="A29" s="28" t="s">
        <v>1863</v>
      </c>
      <c r="B29" s="29" t="s">
        <v>1864</v>
      </c>
      <c r="C29" s="30">
        <v>9.2299999999999997E-6</v>
      </c>
      <c r="D29" s="30">
        <v>1.8E-3</v>
      </c>
      <c r="E29" s="23" t="s">
        <v>1865</v>
      </c>
    </row>
    <row r="30" spans="1:5" ht="30">
      <c r="A30" s="28" t="s">
        <v>1866</v>
      </c>
      <c r="B30" s="29" t="s">
        <v>1867</v>
      </c>
      <c r="C30" s="30">
        <v>1.52E-5</v>
      </c>
      <c r="D30" s="30">
        <v>2.8600000000000001E-3</v>
      </c>
      <c r="E30" s="23" t="s">
        <v>1868</v>
      </c>
    </row>
    <row r="31" spans="1:5" ht="60">
      <c r="A31" s="28" t="s">
        <v>1869</v>
      </c>
      <c r="B31" s="29" t="s">
        <v>1870</v>
      </c>
      <c r="C31" s="30">
        <v>1.5500000000000001E-5</v>
      </c>
      <c r="D31" s="30">
        <v>2.81E-3</v>
      </c>
      <c r="E31" s="23" t="s">
        <v>1871</v>
      </c>
    </row>
    <row r="32" spans="1:5" ht="30">
      <c r="A32" s="28" t="s">
        <v>1872</v>
      </c>
      <c r="B32" s="29" t="s">
        <v>1873</v>
      </c>
      <c r="C32" s="30">
        <v>1.9000000000000001E-5</v>
      </c>
      <c r="D32" s="30">
        <v>3.3300000000000001E-3</v>
      </c>
      <c r="E32" s="23" t="s">
        <v>1874</v>
      </c>
    </row>
    <row r="33" spans="1:5" ht="45">
      <c r="A33" s="28" t="s">
        <v>1875</v>
      </c>
      <c r="B33" s="29" t="s">
        <v>1876</v>
      </c>
      <c r="C33" s="30">
        <v>1.9899999999999999E-5</v>
      </c>
      <c r="D33" s="30">
        <v>3.3700000000000002E-3</v>
      </c>
      <c r="E33" s="23" t="s">
        <v>1877</v>
      </c>
    </row>
    <row r="34" spans="1:5" ht="45">
      <c r="A34" s="28" t="s">
        <v>1878</v>
      </c>
      <c r="B34" s="29" t="s">
        <v>1879</v>
      </c>
      <c r="C34" s="30">
        <v>2.0800000000000001E-5</v>
      </c>
      <c r="D34" s="30">
        <v>3.3999999999999998E-3</v>
      </c>
      <c r="E34" s="23" t="s">
        <v>1880</v>
      </c>
    </row>
    <row r="35" spans="1:5" ht="45">
      <c r="A35" s="28" t="s">
        <v>1881</v>
      </c>
      <c r="B35" s="29" t="s">
        <v>1882</v>
      </c>
      <c r="C35" s="30">
        <v>2.1699999999999999E-5</v>
      </c>
      <c r="D35" s="30">
        <v>3.4399999999999999E-3</v>
      </c>
      <c r="E35" s="23" t="s">
        <v>1883</v>
      </c>
    </row>
    <row r="36" spans="1:5" ht="60">
      <c r="A36" s="28" t="s">
        <v>1884</v>
      </c>
      <c r="B36" s="29" t="s">
        <v>1885</v>
      </c>
      <c r="C36" s="30">
        <v>2.4499999999999999E-5</v>
      </c>
      <c r="D36" s="30">
        <v>3.7599999999999999E-3</v>
      </c>
      <c r="E36" s="23" t="s">
        <v>1886</v>
      </c>
    </row>
    <row r="37" spans="1:5" ht="30">
      <c r="A37" s="28" t="s">
        <v>1887</v>
      </c>
      <c r="B37" s="29" t="s">
        <v>1888</v>
      </c>
      <c r="C37" s="30">
        <v>2.51E-5</v>
      </c>
      <c r="D37" s="30">
        <v>3.7399999999999998E-3</v>
      </c>
      <c r="E37" s="23" t="s">
        <v>1889</v>
      </c>
    </row>
    <row r="38" spans="1:5" ht="75">
      <c r="A38" s="28" t="s">
        <v>1890</v>
      </c>
      <c r="B38" s="29" t="s">
        <v>1891</v>
      </c>
      <c r="C38" s="30">
        <v>2.83E-5</v>
      </c>
      <c r="D38" s="30">
        <v>4.1000000000000003E-3</v>
      </c>
      <c r="E38" s="23" t="s">
        <v>1892</v>
      </c>
    </row>
    <row r="39" spans="1:5" ht="45">
      <c r="A39" s="28" t="s">
        <v>1893</v>
      </c>
      <c r="B39" s="29" t="s">
        <v>1894</v>
      </c>
      <c r="C39" s="30">
        <v>3.2799999999999998E-5</v>
      </c>
      <c r="D39" s="30">
        <v>4.6100000000000004E-3</v>
      </c>
      <c r="E39" s="23" t="s">
        <v>1895</v>
      </c>
    </row>
    <row r="40" spans="1:5" ht="30">
      <c r="A40" s="28" t="s">
        <v>1896</v>
      </c>
      <c r="B40" s="29" t="s">
        <v>1897</v>
      </c>
      <c r="C40" s="30">
        <v>3.3899999999999997E-5</v>
      </c>
      <c r="D40" s="30">
        <v>4.64E-3</v>
      </c>
      <c r="E40" s="23" t="s">
        <v>1898</v>
      </c>
    </row>
    <row r="41" spans="1:5" ht="30">
      <c r="A41" s="28" t="s">
        <v>1899</v>
      </c>
      <c r="B41" s="29" t="s">
        <v>1900</v>
      </c>
      <c r="C41" s="30">
        <v>4.2500000000000003E-5</v>
      </c>
      <c r="D41" s="30">
        <v>5.6699999999999997E-3</v>
      </c>
      <c r="E41" s="23" t="s">
        <v>1901</v>
      </c>
    </row>
    <row r="42" spans="1:5" ht="45">
      <c r="A42" s="28" t="s">
        <v>1902</v>
      </c>
      <c r="B42" s="29" t="s">
        <v>1903</v>
      </c>
      <c r="C42" s="30">
        <v>4.2500000000000003E-5</v>
      </c>
      <c r="D42" s="30">
        <v>5.5199999999999997E-3</v>
      </c>
      <c r="E42" s="23" t="s">
        <v>1901</v>
      </c>
    </row>
    <row r="43" spans="1:5" ht="45">
      <c r="A43" s="28" t="s">
        <v>1904</v>
      </c>
      <c r="B43" s="29" t="s">
        <v>1905</v>
      </c>
      <c r="C43" s="30">
        <v>5.52E-5</v>
      </c>
      <c r="D43" s="30">
        <v>6.9899999999999997E-3</v>
      </c>
      <c r="E43" s="23" t="s">
        <v>1906</v>
      </c>
    </row>
    <row r="44" spans="1:5" ht="45">
      <c r="A44" s="28" t="s">
        <v>1907</v>
      </c>
      <c r="B44" s="29" t="s">
        <v>1908</v>
      </c>
      <c r="C44" s="30">
        <v>5.6700000000000003E-5</v>
      </c>
      <c r="D44" s="30">
        <v>7.0099999999999997E-3</v>
      </c>
      <c r="E44" s="23" t="s">
        <v>1909</v>
      </c>
    </row>
    <row r="45" spans="1:5" ht="45">
      <c r="A45" s="28" t="s">
        <v>1910</v>
      </c>
      <c r="B45" s="29" t="s">
        <v>1911</v>
      </c>
      <c r="C45" s="30">
        <v>5.6700000000000003E-5</v>
      </c>
      <c r="D45" s="30">
        <v>6.8399999999999997E-3</v>
      </c>
      <c r="E45" s="23" t="s">
        <v>1909</v>
      </c>
    </row>
    <row r="46" spans="1:5" ht="45">
      <c r="A46" s="28" t="s">
        <v>1912</v>
      </c>
      <c r="B46" s="29" t="s">
        <v>1913</v>
      </c>
      <c r="C46" s="30">
        <v>6.0800000000000001E-5</v>
      </c>
      <c r="D46" s="30">
        <v>7.1700000000000002E-3</v>
      </c>
      <c r="E46" s="23" t="s">
        <v>1914</v>
      </c>
    </row>
    <row r="47" spans="1:5" ht="30">
      <c r="A47" s="28" t="s">
        <v>1915</v>
      </c>
      <c r="B47" s="29" t="s">
        <v>1916</v>
      </c>
      <c r="C47" s="30">
        <v>6.1099999999999994E-5</v>
      </c>
      <c r="D47" s="30">
        <v>7.0400000000000003E-3</v>
      </c>
      <c r="E47" s="23" t="s">
        <v>1917</v>
      </c>
    </row>
    <row r="48" spans="1:5" ht="45">
      <c r="A48" s="28" t="s">
        <v>1918</v>
      </c>
      <c r="B48" s="29" t="s">
        <v>1919</v>
      </c>
      <c r="C48" s="30">
        <v>8.2299999999999995E-5</v>
      </c>
      <c r="D48" s="30">
        <v>9.2700000000000005E-3</v>
      </c>
      <c r="E48" s="23" t="s">
        <v>1920</v>
      </c>
    </row>
    <row r="49" spans="1:5" ht="60">
      <c r="A49" s="28" t="s">
        <v>1921</v>
      </c>
      <c r="B49" s="29" t="s">
        <v>1922</v>
      </c>
      <c r="C49" s="30">
        <v>1.02E-4</v>
      </c>
      <c r="D49" s="30">
        <v>1.12E-2</v>
      </c>
      <c r="E49" s="23" t="s">
        <v>1923</v>
      </c>
    </row>
    <row r="50" spans="1:5" ht="45">
      <c r="A50" s="28" t="s">
        <v>1924</v>
      </c>
      <c r="B50" s="29" t="s">
        <v>1925</v>
      </c>
      <c r="C50" s="30">
        <v>1.08E-4</v>
      </c>
      <c r="D50" s="30">
        <v>1.17E-2</v>
      </c>
      <c r="E50" s="23" t="s">
        <v>1926</v>
      </c>
    </row>
    <row r="51" spans="1:5" ht="30">
      <c r="A51" s="28" t="s">
        <v>1927</v>
      </c>
      <c r="B51" s="29" t="s">
        <v>1928</v>
      </c>
      <c r="C51" s="30">
        <v>1.12E-4</v>
      </c>
      <c r="D51" s="30">
        <v>1.1900000000000001E-2</v>
      </c>
      <c r="E51" s="23" t="s">
        <v>1929</v>
      </c>
    </row>
    <row r="52" spans="1:5" ht="30">
      <c r="A52" s="28" t="s">
        <v>1930</v>
      </c>
      <c r="B52" s="29" t="s">
        <v>1931</v>
      </c>
      <c r="C52" s="30">
        <v>1.1900000000000001E-4</v>
      </c>
      <c r="D52" s="30">
        <v>1.23E-2</v>
      </c>
      <c r="E52" s="23" t="s">
        <v>1932</v>
      </c>
    </row>
    <row r="53" spans="1:5" ht="45">
      <c r="A53" s="28" t="s">
        <v>1933</v>
      </c>
      <c r="B53" s="29" t="s">
        <v>1934</v>
      </c>
      <c r="C53" s="30">
        <v>1.3899999999999999E-4</v>
      </c>
      <c r="D53" s="30">
        <v>1.4E-2</v>
      </c>
      <c r="E53" s="23" t="s">
        <v>1935</v>
      </c>
    </row>
    <row r="54" spans="1:5" ht="30">
      <c r="A54" s="28" t="s">
        <v>1936</v>
      </c>
      <c r="B54" s="29" t="s">
        <v>1937</v>
      </c>
      <c r="C54" s="30">
        <v>1.4899999999999999E-4</v>
      </c>
      <c r="D54" s="30">
        <v>1.4800000000000001E-2</v>
      </c>
      <c r="E54" s="23" t="s">
        <v>1938</v>
      </c>
    </row>
    <row r="55" spans="1:5" ht="60">
      <c r="A55" s="28" t="s">
        <v>1939</v>
      </c>
      <c r="B55" s="29" t="s">
        <v>1940</v>
      </c>
      <c r="C55" s="30">
        <v>1.5699999999999999E-4</v>
      </c>
      <c r="D55" s="30">
        <v>1.5299999999999999E-2</v>
      </c>
      <c r="E55" s="23" t="s">
        <v>1941</v>
      </c>
    </row>
    <row r="56" spans="1:5" ht="30">
      <c r="A56" s="28" t="s">
        <v>1942</v>
      </c>
      <c r="B56" s="29" t="s">
        <v>1943</v>
      </c>
      <c r="C56" s="30">
        <v>1.8000000000000001E-4</v>
      </c>
      <c r="D56" s="30">
        <v>1.72E-2</v>
      </c>
      <c r="E56" s="23" t="s">
        <v>1944</v>
      </c>
    </row>
    <row r="57" spans="1:5" ht="60">
      <c r="A57" s="28" t="s">
        <v>1945</v>
      </c>
      <c r="B57" s="29" t="s">
        <v>1946</v>
      </c>
      <c r="C57" s="30">
        <v>1.8799999999999999E-4</v>
      </c>
      <c r="D57" s="30">
        <v>1.7600000000000001E-2</v>
      </c>
      <c r="E57" s="23" t="s">
        <v>1947</v>
      </c>
    </row>
    <row r="58" spans="1:5" ht="75">
      <c r="A58" s="28" t="s">
        <v>1948</v>
      </c>
      <c r="B58" s="29" t="s">
        <v>1949</v>
      </c>
      <c r="C58" s="30">
        <v>1.8799999999999999E-4</v>
      </c>
      <c r="D58" s="30">
        <v>1.7299999999999999E-2</v>
      </c>
      <c r="E58" s="23" t="s">
        <v>1947</v>
      </c>
    </row>
    <row r="59" spans="1:5" ht="45">
      <c r="A59" s="28" t="s">
        <v>1950</v>
      </c>
      <c r="B59" s="29" t="s">
        <v>1951</v>
      </c>
      <c r="C59" s="30">
        <v>1.95E-4</v>
      </c>
      <c r="D59" s="30">
        <v>1.7600000000000001E-2</v>
      </c>
      <c r="E59" s="23" t="s">
        <v>1952</v>
      </c>
    </row>
    <row r="60" spans="1:5" ht="30">
      <c r="A60" s="28" t="s">
        <v>1953</v>
      </c>
      <c r="B60" s="29" t="s">
        <v>1954</v>
      </c>
      <c r="C60" s="30">
        <v>2.22E-4</v>
      </c>
      <c r="D60" s="30">
        <v>1.9800000000000002E-2</v>
      </c>
      <c r="E60" s="23" t="s">
        <v>1955</v>
      </c>
    </row>
    <row r="61" spans="1:5" ht="45">
      <c r="A61" s="28" t="s">
        <v>1956</v>
      </c>
      <c r="B61" s="29" t="s">
        <v>1957</v>
      </c>
      <c r="C61" s="30">
        <v>2.3000000000000001E-4</v>
      </c>
      <c r="D61" s="30">
        <v>2.01E-2</v>
      </c>
      <c r="E61" s="23" t="s">
        <v>1958</v>
      </c>
    </row>
    <row r="62" spans="1:5" ht="30">
      <c r="A62" s="28" t="s">
        <v>1959</v>
      </c>
      <c r="B62" s="29" t="s">
        <v>1960</v>
      </c>
      <c r="C62" s="30">
        <v>2.33E-4</v>
      </c>
      <c r="D62" s="30">
        <v>0.02</v>
      </c>
      <c r="E62" s="23" t="s">
        <v>1961</v>
      </c>
    </row>
    <row r="63" spans="1:5" ht="30">
      <c r="A63" s="28" t="s">
        <v>1962</v>
      </c>
      <c r="B63" s="29" t="s">
        <v>1963</v>
      </c>
      <c r="C63" s="30">
        <v>2.3900000000000001E-4</v>
      </c>
      <c r="D63" s="30">
        <v>2.0199999999999999E-2</v>
      </c>
      <c r="E63" s="23" t="s">
        <v>1964</v>
      </c>
    </row>
    <row r="64" spans="1:5" ht="45">
      <c r="A64" s="28" t="s">
        <v>1965</v>
      </c>
      <c r="B64" s="29" t="s">
        <v>1966</v>
      </c>
      <c r="C64" s="30">
        <v>2.7E-4</v>
      </c>
      <c r="D64" s="30">
        <v>2.24E-2</v>
      </c>
      <c r="E64" s="23" t="s">
        <v>1967</v>
      </c>
    </row>
    <row r="65" spans="1:5" ht="75">
      <c r="A65" s="28" t="s">
        <v>1968</v>
      </c>
      <c r="B65" s="29" t="s">
        <v>1969</v>
      </c>
      <c r="C65" s="30">
        <v>2.7E-4</v>
      </c>
      <c r="D65" s="30">
        <v>2.2100000000000002E-2</v>
      </c>
      <c r="E65" s="23" t="s">
        <v>1967</v>
      </c>
    </row>
    <row r="66" spans="1:5" ht="90">
      <c r="A66" s="28" t="s">
        <v>1970</v>
      </c>
      <c r="B66" s="29" t="s">
        <v>1971</v>
      </c>
      <c r="C66" s="30">
        <v>2.7E-4</v>
      </c>
      <c r="D66" s="30">
        <v>2.1700000000000001E-2</v>
      </c>
      <c r="E66" s="23" t="s">
        <v>1967</v>
      </c>
    </row>
    <row r="67" spans="1:5" ht="45">
      <c r="A67" s="28" t="s">
        <v>1972</v>
      </c>
      <c r="B67" s="29" t="s">
        <v>1973</v>
      </c>
      <c r="C67" s="30">
        <v>2.7E-4</v>
      </c>
      <c r="D67" s="30">
        <v>2.1399999999999999E-2</v>
      </c>
      <c r="E67" s="23" t="s">
        <v>1967</v>
      </c>
    </row>
    <row r="68" spans="1:5" ht="60">
      <c r="A68" s="28" t="s">
        <v>1974</v>
      </c>
      <c r="B68" s="29" t="s">
        <v>1975</v>
      </c>
      <c r="C68" s="30">
        <v>2.7E-4</v>
      </c>
      <c r="D68" s="30">
        <v>2.1000000000000001E-2</v>
      </c>
      <c r="E68" s="23" t="s">
        <v>1967</v>
      </c>
    </row>
    <row r="69" spans="1:5" ht="75">
      <c r="A69" s="28" t="s">
        <v>1976</v>
      </c>
      <c r="B69" s="29" t="s">
        <v>1977</v>
      </c>
      <c r="C69" s="30">
        <v>2.7E-4</v>
      </c>
      <c r="D69" s="30">
        <v>2.07E-2</v>
      </c>
      <c r="E69" s="23" t="s">
        <v>1967</v>
      </c>
    </row>
    <row r="70" spans="1:5" ht="45">
      <c r="A70" s="28" t="s">
        <v>1978</v>
      </c>
      <c r="B70" s="29" t="s">
        <v>1979</v>
      </c>
      <c r="C70" s="30">
        <v>2.7E-4</v>
      </c>
      <c r="D70" s="30">
        <v>2.0400000000000001E-2</v>
      </c>
      <c r="E70" s="23" t="s">
        <v>1967</v>
      </c>
    </row>
    <row r="71" spans="1:5" ht="30">
      <c r="A71" s="28" t="s">
        <v>1980</v>
      </c>
      <c r="B71" s="29" t="s">
        <v>1981</v>
      </c>
      <c r="C71" s="30">
        <v>2.7E-4</v>
      </c>
      <c r="D71" s="30">
        <v>2.01E-2</v>
      </c>
      <c r="E71" s="23" t="s">
        <v>1967</v>
      </c>
    </row>
    <row r="72" spans="1:5" ht="60">
      <c r="A72" s="28" t="s">
        <v>1982</v>
      </c>
      <c r="B72" s="29" t="s">
        <v>1983</v>
      </c>
      <c r="C72" s="30">
        <v>2.7E-4</v>
      </c>
      <c r="D72" s="30">
        <v>1.9800000000000002E-2</v>
      </c>
      <c r="E72" s="23" t="s">
        <v>1967</v>
      </c>
    </row>
    <row r="73" spans="1:5" ht="45">
      <c r="A73" s="28" t="s">
        <v>1984</v>
      </c>
      <c r="B73" s="29" t="s">
        <v>1985</v>
      </c>
      <c r="C73" s="30">
        <v>3.79E-4</v>
      </c>
      <c r="D73" s="30">
        <v>2.7400000000000001E-2</v>
      </c>
      <c r="E73" s="23" t="s">
        <v>1986</v>
      </c>
    </row>
    <row r="74" spans="1:5" ht="60">
      <c r="A74" s="28" t="s">
        <v>1987</v>
      </c>
      <c r="B74" s="29" t="s">
        <v>1988</v>
      </c>
      <c r="C74" s="30">
        <v>3.79E-4</v>
      </c>
      <c r="D74" s="30">
        <v>2.7E-2</v>
      </c>
      <c r="E74" s="23" t="s">
        <v>1986</v>
      </c>
    </row>
    <row r="75" spans="1:5" ht="30">
      <c r="A75" s="28" t="s">
        <v>1989</v>
      </c>
      <c r="B75" s="29" t="s">
        <v>1990</v>
      </c>
      <c r="C75" s="30">
        <v>4.44E-4</v>
      </c>
      <c r="D75" s="30">
        <v>3.1300000000000001E-2</v>
      </c>
      <c r="E75" s="23" t="s">
        <v>1991</v>
      </c>
    </row>
    <row r="76" spans="1:5" ht="60">
      <c r="A76" s="28" t="s">
        <v>1992</v>
      </c>
      <c r="B76" s="29" t="s">
        <v>1993</v>
      </c>
      <c r="C76" s="30">
        <v>4.8000000000000001E-4</v>
      </c>
      <c r="D76" s="30">
        <v>3.3300000000000003E-2</v>
      </c>
      <c r="E76" s="23" t="s">
        <v>1994</v>
      </c>
    </row>
    <row r="77" spans="1:5" ht="45">
      <c r="A77" s="28" t="s">
        <v>1995</v>
      </c>
      <c r="B77" s="29" t="s">
        <v>1996</v>
      </c>
      <c r="C77" s="30">
        <v>4.9700000000000005E-4</v>
      </c>
      <c r="D77" s="30">
        <v>3.4000000000000002E-2</v>
      </c>
      <c r="E77" s="23" t="s">
        <v>1997</v>
      </c>
    </row>
    <row r="78" spans="1:5" ht="30">
      <c r="A78" s="28" t="s">
        <v>1998</v>
      </c>
      <c r="B78" s="29" t="s">
        <v>1999</v>
      </c>
      <c r="C78" s="30">
        <v>5.2300000000000003E-4</v>
      </c>
      <c r="D78" s="30">
        <v>3.5400000000000001E-2</v>
      </c>
      <c r="E78" s="23" t="s">
        <v>2000</v>
      </c>
    </row>
    <row r="79" spans="1:5" ht="30">
      <c r="A79" s="28" t="s">
        <v>2001</v>
      </c>
      <c r="B79" s="29" t="s">
        <v>2002</v>
      </c>
      <c r="C79" s="30">
        <v>5.6700000000000001E-4</v>
      </c>
      <c r="D79" s="30">
        <v>3.78E-2</v>
      </c>
      <c r="E79" s="23" t="s">
        <v>2003</v>
      </c>
    </row>
    <row r="80" spans="1:5" ht="60">
      <c r="A80" s="28" t="s">
        <v>2004</v>
      </c>
      <c r="B80" s="29" t="s">
        <v>2005</v>
      </c>
      <c r="C80" s="30">
        <v>5.7200000000000003E-4</v>
      </c>
      <c r="D80" s="30">
        <v>3.7699999999999997E-2</v>
      </c>
      <c r="E80" s="23" t="s">
        <v>2006</v>
      </c>
    </row>
    <row r="81" spans="1:5" ht="60">
      <c r="A81" s="28" t="s">
        <v>2007</v>
      </c>
      <c r="B81" s="29" t="s">
        <v>2008</v>
      </c>
      <c r="C81" s="30">
        <v>5.9199999999999997E-4</v>
      </c>
      <c r="D81" s="30">
        <v>3.85E-2</v>
      </c>
      <c r="E81" s="23" t="s">
        <v>2009</v>
      </c>
    </row>
    <row r="82" spans="1:5" ht="30">
      <c r="A82" s="28" t="s">
        <v>2010</v>
      </c>
      <c r="B82" s="29" t="s">
        <v>2011</v>
      </c>
      <c r="C82" s="30">
        <v>6.5300000000000004E-4</v>
      </c>
      <c r="D82" s="30">
        <v>4.19E-2</v>
      </c>
      <c r="E82" s="23" t="s">
        <v>2012</v>
      </c>
    </row>
    <row r="83" spans="1:5" ht="45">
      <c r="A83" s="28" t="s">
        <v>2013</v>
      </c>
      <c r="B83" s="29" t="s">
        <v>2014</v>
      </c>
      <c r="C83" s="30">
        <v>6.5300000000000004E-4</v>
      </c>
      <c r="D83" s="30">
        <v>4.1300000000000003E-2</v>
      </c>
      <c r="E83" s="23" t="s">
        <v>2012</v>
      </c>
    </row>
    <row r="84" spans="1:5" ht="45">
      <c r="A84" s="28" t="s">
        <v>2015</v>
      </c>
      <c r="B84" s="29" t="s">
        <v>2016</v>
      </c>
      <c r="C84" s="30">
        <v>6.8199999999999999E-4</v>
      </c>
      <c r="D84" s="30">
        <v>4.2599999999999999E-2</v>
      </c>
      <c r="E84" s="23" t="s">
        <v>2017</v>
      </c>
    </row>
    <row r="85" spans="1:5" ht="60">
      <c r="A85" s="28" t="s">
        <v>2018</v>
      </c>
      <c r="B85" s="29" t="s">
        <v>2019</v>
      </c>
      <c r="C85" s="30">
        <v>7.0699999999999995E-4</v>
      </c>
      <c r="D85" s="30">
        <v>4.3700000000000003E-2</v>
      </c>
      <c r="E85" s="23" t="s">
        <v>2020</v>
      </c>
    </row>
    <row r="86" spans="1:5" ht="45">
      <c r="A86" s="28" t="s">
        <v>2021</v>
      </c>
      <c r="B86" s="29" t="s">
        <v>2022</v>
      </c>
      <c r="C86" s="30">
        <v>7.3800000000000005E-4</v>
      </c>
      <c r="D86" s="30">
        <v>4.5100000000000001E-2</v>
      </c>
      <c r="E86" s="23" t="s">
        <v>2023</v>
      </c>
    </row>
    <row r="87" spans="1:5" ht="60">
      <c r="A87" s="28" t="s">
        <v>2024</v>
      </c>
      <c r="B87" s="29" t="s">
        <v>2025</v>
      </c>
      <c r="C87" s="30">
        <v>7.5600000000000005E-4</v>
      </c>
      <c r="D87" s="30">
        <v>4.5600000000000002E-2</v>
      </c>
      <c r="E87" s="23" t="s">
        <v>2026</v>
      </c>
    </row>
    <row r="88" spans="1:5" ht="30">
      <c r="A88" s="28" t="s">
        <v>2027</v>
      </c>
      <c r="B88" s="29" t="s">
        <v>2028</v>
      </c>
      <c r="C88" s="30">
        <v>7.6099999999999996E-4</v>
      </c>
      <c r="D88" s="30">
        <v>4.5400000000000003E-2</v>
      </c>
      <c r="E88" s="23" t="s">
        <v>2029</v>
      </c>
    </row>
    <row r="89" spans="1:5" ht="30">
      <c r="A89" s="28" t="s">
        <v>2030</v>
      </c>
      <c r="B89" s="29" t="s">
        <v>2031</v>
      </c>
      <c r="C89" s="30">
        <v>8.0099999999999995E-4</v>
      </c>
      <c r="D89" s="30">
        <v>4.7199999999999999E-2</v>
      </c>
      <c r="E89" s="23" t="s">
        <v>2032</v>
      </c>
    </row>
    <row r="90" spans="1:5" ht="30">
      <c r="A90" s="28" t="s">
        <v>2033</v>
      </c>
      <c r="B90" s="29" t="s">
        <v>2034</v>
      </c>
      <c r="C90" s="30">
        <v>8.0099999999999995E-4</v>
      </c>
      <c r="D90" s="30">
        <v>4.6699999999999998E-2</v>
      </c>
      <c r="E90" s="23" t="s">
        <v>2032</v>
      </c>
    </row>
    <row r="91" spans="1:5" ht="30">
      <c r="A91" s="28" t="s">
        <v>2035</v>
      </c>
      <c r="B91" s="29" t="s">
        <v>2036</v>
      </c>
      <c r="C91" s="30">
        <v>9.5500000000000001E-4</v>
      </c>
      <c r="D91" s="30">
        <v>5.5E-2</v>
      </c>
      <c r="E91" s="23" t="s">
        <v>2037</v>
      </c>
    </row>
    <row r="92" spans="1:5" ht="60">
      <c r="A92" s="28" t="s">
        <v>2038</v>
      </c>
      <c r="B92" s="29" t="s">
        <v>2039</v>
      </c>
      <c r="C92" s="30">
        <v>9.5500000000000001E-4</v>
      </c>
      <c r="D92" s="30">
        <v>5.4399999999999997E-2</v>
      </c>
      <c r="E92" s="23" t="s">
        <v>2037</v>
      </c>
    </row>
    <row r="93" spans="1:5" ht="45">
      <c r="A93" s="28" t="s">
        <v>2040</v>
      </c>
      <c r="B93" s="29" t="s">
        <v>2041</v>
      </c>
      <c r="C93" s="30">
        <v>9.6599999999999995E-4</v>
      </c>
      <c r="D93" s="30">
        <v>5.4399999999999997E-2</v>
      </c>
      <c r="E93" s="23" t="s">
        <v>2042</v>
      </c>
    </row>
    <row r="95" spans="1:5">
      <c r="A95" t="s">
        <v>2043</v>
      </c>
    </row>
  </sheetData>
  <mergeCells count="1">
    <mergeCell ref="G2:K2"/>
  </mergeCells>
  <hyperlinks>
    <hyperlink ref="C3" r:id="rId1" location="p_value_info" display="http://cbl-gorilla.cs.technion.ac.il/GOrilla/bpw10o3o/GOResultsPROCESS.html - p_value_info" xr:uid="{00000000-0004-0000-1D00-000000000000}"/>
    <hyperlink ref="D3" r:id="rId2" location="fdr_info" display="http://cbl-gorilla.cs.technion.ac.il/GOrilla/bpw10o3o/GOResultsPROCESS.html - fdr_info" xr:uid="{00000000-0004-0000-1D00-000001000000}"/>
    <hyperlink ref="E3" r:id="rId3" location="enrich_info" display="http://cbl-gorilla.cs.technion.ac.il/GOrilla/bpw10o3o/GOResultsPROCESS.html - enrich_info" xr:uid="{00000000-0004-0000-1D00-000002000000}"/>
    <hyperlink ref="A4" r:id="rId4" display="http://www.godatabase.org/cgi-bin/amigo/go.cgi?query=GO:0032197&amp;view=details" xr:uid="{00000000-0004-0000-1D00-000003000000}"/>
    <hyperlink ref="A5" r:id="rId5" display="http://www.godatabase.org/cgi-bin/amigo/go.cgi?query=GO:0032196&amp;view=details" xr:uid="{00000000-0004-0000-1D00-000004000000}"/>
    <hyperlink ref="A6" r:id="rId6" display="http://www.godatabase.org/cgi-bin/amigo/go.cgi?query=GO:0015074&amp;view=details" xr:uid="{00000000-0004-0000-1D00-000005000000}"/>
    <hyperlink ref="A7" r:id="rId7" display="http://www.godatabase.org/cgi-bin/amigo/go.cgi?query=GO:1901564&amp;view=details" xr:uid="{00000000-0004-0000-1D00-000006000000}"/>
    <hyperlink ref="A8" r:id="rId8" display="http://www.godatabase.org/cgi-bin/amigo/go.cgi?query=GO:1901576&amp;view=details" xr:uid="{00000000-0004-0000-1D00-000007000000}"/>
    <hyperlink ref="A9" r:id="rId9" display="http://www.godatabase.org/cgi-bin/amigo/go.cgi?query=GO:0044249&amp;view=details" xr:uid="{00000000-0004-0000-1D00-000008000000}"/>
    <hyperlink ref="A10" r:id="rId10" display="http://www.godatabase.org/cgi-bin/amigo/go.cgi?query=GO:0009058&amp;view=details" xr:uid="{00000000-0004-0000-1D00-000009000000}"/>
    <hyperlink ref="A11" r:id="rId11" display="http://www.godatabase.org/cgi-bin/amigo/go.cgi?query=GO:0019752&amp;view=details" xr:uid="{00000000-0004-0000-1D00-00000A000000}"/>
    <hyperlink ref="A12" r:id="rId12" display="http://www.godatabase.org/cgi-bin/amigo/go.cgi?query=GO:0008152&amp;view=details" xr:uid="{00000000-0004-0000-1D00-00000B000000}"/>
    <hyperlink ref="A13" r:id="rId13" display="http://www.godatabase.org/cgi-bin/amigo/go.cgi?query=GO:0016053&amp;view=details" xr:uid="{00000000-0004-0000-1D00-00000C000000}"/>
    <hyperlink ref="A14" r:id="rId14" display="http://www.godatabase.org/cgi-bin/amigo/go.cgi?query=GO:0046394&amp;view=details" xr:uid="{00000000-0004-0000-1D00-00000D000000}"/>
    <hyperlink ref="A15" r:id="rId15" display="http://www.godatabase.org/cgi-bin/amigo/go.cgi?query=GO:0044237&amp;view=details" xr:uid="{00000000-0004-0000-1D00-00000E000000}"/>
    <hyperlink ref="A16" r:id="rId16" display="http://www.godatabase.org/cgi-bin/amigo/go.cgi?query=GO:0043436&amp;view=details" xr:uid="{00000000-0004-0000-1D00-00000F000000}"/>
    <hyperlink ref="A17" r:id="rId17" display="http://www.godatabase.org/cgi-bin/amigo/go.cgi?query=GO:0006082&amp;view=details" xr:uid="{00000000-0004-0000-1D00-000010000000}"/>
    <hyperlink ref="A18" r:id="rId18" display="http://www.godatabase.org/cgi-bin/amigo/go.cgi?query=GO:0006278&amp;view=details" xr:uid="{00000000-0004-0000-1D00-000011000000}"/>
    <hyperlink ref="A19" r:id="rId19" display="http://www.godatabase.org/cgi-bin/amigo/go.cgi?query=GO:0044283&amp;view=details" xr:uid="{00000000-0004-0000-1D00-000012000000}"/>
    <hyperlink ref="A20" r:id="rId20" display="http://www.godatabase.org/cgi-bin/amigo/go.cgi?query=GO:1901566&amp;view=details" xr:uid="{00000000-0004-0000-1D00-000013000000}"/>
    <hyperlink ref="A21" r:id="rId21" display="http://www.godatabase.org/cgi-bin/amigo/go.cgi?query=GO:0071704&amp;view=details" xr:uid="{00000000-0004-0000-1D00-000014000000}"/>
    <hyperlink ref="A22" r:id="rId22" display="http://www.godatabase.org/cgi-bin/amigo/go.cgi?query=GO:0044238&amp;view=details" xr:uid="{00000000-0004-0000-1D00-000015000000}"/>
    <hyperlink ref="A23" r:id="rId23" display="http://www.godatabase.org/cgi-bin/amigo/go.cgi?query=GO:0006520&amp;view=details" xr:uid="{00000000-0004-0000-1D00-000016000000}"/>
    <hyperlink ref="A24" r:id="rId24" display="http://www.godatabase.org/cgi-bin/amigo/go.cgi?query=GO:0006807&amp;view=details" xr:uid="{00000000-0004-0000-1D00-000017000000}"/>
    <hyperlink ref="A25" r:id="rId25" display="http://www.godatabase.org/cgi-bin/amigo/go.cgi?query=GO:1901362&amp;view=details" xr:uid="{00000000-0004-0000-1D00-000018000000}"/>
    <hyperlink ref="A26" r:id="rId26" display="http://www.godatabase.org/cgi-bin/amigo/go.cgi?query=GO:0044281&amp;view=details" xr:uid="{00000000-0004-0000-1D00-000019000000}"/>
    <hyperlink ref="A27" r:id="rId27" display="http://www.godatabase.org/cgi-bin/amigo/go.cgi?query=GO:0072522&amp;view=details" xr:uid="{00000000-0004-0000-1D00-00001A000000}"/>
    <hyperlink ref="A28" r:id="rId28" display="http://www.godatabase.org/cgi-bin/amigo/go.cgi?query=GO:0008652&amp;view=details" xr:uid="{00000000-0004-0000-1D00-00001B000000}"/>
    <hyperlink ref="A29" r:id="rId29" display="http://www.godatabase.org/cgi-bin/amigo/go.cgi?query=GO:0009152&amp;view=details" xr:uid="{00000000-0004-0000-1D00-00001C000000}"/>
    <hyperlink ref="A30" r:id="rId30" display="http://www.godatabase.org/cgi-bin/amigo/go.cgi?query=GO:1901605&amp;view=details" xr:uid="{00000000-0004-0000-1D00-00001D000000}"/>
    <hyperlink ref="A31" r:id="rId31" display="http://www.godatabase.org/cgi-bin/amigo/go.cgi?query=GO:0019438&amp;view=details" xr:uid="{00000000-0004-0000-1D00-00001E000000}"/>
    <hyperlink ref="A32" r:id="rId32" display="http://www.godatabase.org/cgi-bin/amigo/go.cgi?query=GO:0071897&amp;view=details" xr:uid="{00000000-0004-0000-1D00-00001F000000}"/>
    <hyperlink ref="A33" r:id="rId33" display="http://www.godatabase.org/cgi-bin/amigo/go.cgi?query=GO:0006164&amp;view=details" xr:uid="{00000000-0004-0000-1D00-000020000000}"/>
    <hyperlink ref="A34" r:id="rId34" display="http://www.godatabase.org/cgi-bin/amigo/go.cgi?query=GO:0018130&amp;view=details" xr:uid="{00000000-0004-0000-1D00-000021000000}"/>
    <hyperlink ref="A35" r:id="rId35" display="http://www.godatabase.org/cgi-bin/amigo/go.cgi?query=GO:1901607&amp;view=details" xr:uid="{00000000-0004-0000-1D00-000022000000}"/>
    <hyperlink ref="A36" r:id="rId36" display="http://www.godatabase.org/cgi-bin/amigo/go.cgi?query=GO:0044271&amp;view=details" xr:uid="{00000000-0004-0000-1D00-000023000000}"/>
    <hyperlink ref="A37" r:id="rId37" display="http://www.godatabase.org/cgi-bin/amigo/go.cgi?query=GO:0009987&amp;view=details" xr:uid="{00000000-0004-0000-1D00-000024000000}"/>
    <hyperlink ref="A38" r:id="rId38" display="http://www.godatabase.org/cgi-bin/amigo/go.cgi?query=GO:0034654&amp;view=details" xr:uid="{00000000-0004-0000-1D00-000025000000}"/>
    <hyperlink ref="A39" r:id="rId39" display="http://www.godatabase.org/cgi-bin/amigo/go.cgi?query=GO:0009260&amp;view=details" xr:uid="{00000000-0004-0000-1D00-000026000000}"/>
    <hyperlink ref="A40" r:id="rId40" display="http://www.godatabase.org/cgi-bin/amigo/go.cgi?query=GO:0017144&amp;view=details" xr:uid="{00000000-0004-0000-1D00-000027000000}"/>
    <hyperlink ref="A41" r:id="rId41" display="http://www.godatabase.org/cgi-bin/amigo/go.cgi?query=GO:0006544&amp;view=details" xr:uid="{00000000-0004-0000-1D00-000028000000}"/>
    <hyperlink ref="A42" r:id="rId42" display="http://www.godatabase.org/cgi-bin/amigo/go.cgi?query=GO:0006545&amp;view=details" xr:uid="{00000000-0004-0000-1D00-000029000000}"/>
    <hyperlink ref="A43" r:id="rId43" display="http://www.godatabase.org/cgi-bin/amigo/go.cgi?query=GO:0009063&amp;view=details" xr:uid="{00000000-0004-0000-1D00-00002A000000}"/>
    <hyperlink ref="A44" r:id="rId44" display="http://www.godatabase.org/cgi-bin/amigo/go.cgi?query=GO:0046390&amp;view=details" xr:uid="{00000000-0004-0000-1D00-00002B000000}"/>
    <hyperlink ref="A45" r:id="rId45" display="http://www.godatabase.org/cgi-bin/amigo/go.cgi?query=GO:0009150&amp;view=details" xr:uid="{00000000-0004-0000-1D00-00002C000000}"/>
    <hyperlink ref="A46" r:id="rId46" display="http://www.godatabase.org/cgi-bin/amigo/go.cgi?query=GO:0072521&amp;view=details" xr:uid="{00000000-0004-0000-1D00-00002D000000}"/>
    <hyperlink ref="A47" r:id="rId47" display="http://www.godatabase.org/cgi-bin/amigo/go.cgi?query=GO:0042133&amp;view=details" xr:uid="{00000000-0004-0000-1D00-00002E000000}"/>
    <hyperlink ref="A48" r:id="rId48" display="http://www.godatabase.org/cgi-bin/amigo/go.cgi?query=GO:0009064&amp;view=details" xr:uid="{00000000-0004-0000-1D00-00002F000000}"/>
    <hyperlink ref="A49" r:id="rId49" display="http://www.godatabase.org/cgi-bin/amigo/go.cgi?query=GO:0090502&amp;view=details" xr:uid="{00000000-0004-0000-1D00-000030000000}"/>
    <hyperlink ref="A50" r:id="rId50" display="http://www.godatabase.org/cgi-bin/amigo/go.cgi?query=GO:0001505&amp;view=details" xr:uid="{00000000-0004-0000-1D00-000031000000}"/>
    <hyperlink ref="A51" r:id="rId51" display="http://www.godatabase.org/cgi-bin/amigo/go.cgi?query=GO:1901606&amp;view=details" xr:uid="{00000000-0004-0000-1D00-000032000000}"/>
    <hyperlink ref="A52" r:id="rId52" display="http://www.godatabase.org/cgi-bin/amigo/go.cgi?query=GO:0006163&amp;view=details" xr:uid="{00000000-0004-0000-1D00-000033000000}"/>
    <hyperlink ref="A53" r:id="rId53" display="http://www.godatabase.org/cgi-bin/amigo/go.cgi?query=GO:0009165&amp;view=details" xr:uid="{00000000-0004-0000-1D00-000034000000}"/>
    <hyperlink ref="A54" r:id="rId54" display="http://www.godatabase.org/cgi-bin/amigo/go.cgi?query=GO:0009259&amp;view=details" xr:uid="{00000000-0004-0000-1D00-000035000000}"/>
    <hyperlink ref="A55" r:id="rId55" display="http://www.godatabase.org/cgi-bin/amigo/go.cgi?query=GO:1901293&amp;view=details" xr:uid="{00000000-0004-0000-1D00-000036000000}"/>
    <hyperlink ref="A56" r:id="rId56" display="http://www.godatabase.org/cgi-bin/amigo/go.cgi?query=GO:0043648&amp;view=details" xr:uid="{00000000-0004-0000-1D00-000037000000}"/>
    <hyperlink ref="A57" r:id="rId57" display="http://www.godatabase.org/cgi-bin/amigo/go.cgi?query=GO:0009127&amp;view=details" xr:uid="{00000000-0004-0000-1D00-000038000000}"/>
    <hyperlink ref="A58" r:id="rId58" display="http://www.godatabase.org/cgi-bin/amigo/go.cgi?query=GO:0009168&amp;view=details" xr:uid="{00000000-0004-0000-1D00-000039000000}"/>
    <hyperlink ref="A59" r:id="rId59" display="http://www.godatabase.org/cgi-bin/amigo/go.cgi?query=GO:1901360&amp;view=details" xr:uid="{00000000-0004-0000-1D00-00003A000000}"/>
    <hyperlink ref="A60" r:id="rId60" display="http://www.godatabase.org/cgi-bin/amigo/go.cgi?query=GO:0006541&amp;view=details" xr:uid="{00000000-0004-0000-1D00-00003B000000}"/>
    <hyperlink ref="A61" r:id="rId61" display="http://www.godatabase.org/cgi-bin/amigo/go.cgi?query=GO:0042136&amp;view=details" xr:uid="{00000000-0004-0000-1D00-00003C000000}"/>
    <hyperlink ref="A62" r:id="rId62" display="http://www.godatabase.org/cgi-bin/amigo/go.cgi?query=GO:0006508&amp;view=details" xr:uid="{00000000-0004-0000-1D00-00003D000000}"/>
    <hyperlink ref="A63" r:id="rId63" display="http://www.godatabase.org/cgi-bin/amigo/go.cgi?query=GO:0051186&amp;view=details" xr:uid="{00000000-0004-0000-1D00-00003E000000}"/>
    <hyperlink ref="A64" r:id="rId64" display="http://www.godatabase.org/cgi-bin/amigo/go.cgi?query=GO:0071407&amp;view=details" xr:uid="{00000000-0004-0000-1D00-00003F000000}"/>
    <hyperlink ref="A65" r:id="rId65" display="http://www.godatabase.org/cgi-bin/amigo/go.cgi?query=GO:1900376&amp;view=details" xr:uid="{00000000-0004-0000-1D00-000040000000}"/>
    <hyperlink ref="A66" r:id="rId66" display="http://www.godatabase.org/cgi-bin/amigo/go.cgi?query=GO:1900378&amp;view=details" xr:uid="{00000000-0004-0000-1D00-000041000000}"/>
    <hyperlink ref="A67" r:id="rId67" display="http://www.godatabase.org/cgi-bin/amigo/go.cgi?query=GO:0043455&amp;view=details" xr:uid="{00000000-0004-0000-1D00-000042000000}"/>
    <hyperlink ref="A68" r:id="rId68" display="http://www.godatabase.org/cgi-bin/amigo/go.cgi?query=GO:1904826&amp;view=details" xr:uid="{00000000-0004-0000-1D00-000043000000}"/>
    <hyperlink ref="A69" r:id="rId69" display="http://www.godatabase.org/cgi-bin/amigo/go.cgi?query=GO:1904828&amp;view=details" xr:uid="{00000000-0004-0000-1D00-000044000000}"/>
    <hyperlink ref="A70" r:id="rId70" display="http://www.godatabase.org/cgi-bin/amigo/go.cgi?query=GO:1904482&amp;view=details" xr:uid="{00000000-0004-0000-1D00-000045000000}"/>
    <hyperlink ref="A71" r:id="rId71" display="http://www.godatabase.org/cgi-bin/amigo/go.cgi?query=GO:1904481&amp;view=details" xr:uid="{00000000-0004-0000-1D00-000046000000}"/>
    <hyperlink ref="A72" r:id="rId72" display="http://www.godatabase.org/cgi-bin/amigo/go.cgi?query=GO:0019264&amp;view=details" xr:uid="{00000000-0004-0000-1D00-000047000000}"/>
    <hyperlink ref="A73" r:id="rId73" display="http://www.godatabase.org/cgi-bin/amigo/go.cgi?query=GO:0009126&amp;view=details" xr:uid="{00000000-0004-0000-1D00-000048000000}"/>
    <hyperlink ref="A74" r:id="rId74" display="http://www.godatabase.org/cgi-bin/amigo/go.cgi?query=GO:0009167&amp;view=details" xr:uid="{00000000-0004-0000-1D00-000049000000}"/>
    <hyperlink ref="A75" r:id="rId75" display="http://www.godatabase.org/cgi-bin/amigo/go.cgi?query=GO:0006732&amp;view=details" xr:uid="{00000000-0004-0000-1D00-00004A000000}"/>
    <hyperlink ref="A76" r:id="rId76" display="http://www.godatabase.org/cgi-bin/amigo/go.cgi?query=GO:0035306&amp;view=details" xr:uid="{00000000-0004-0000-1D00-00004B000000}"/>
    <hyperlink ref="A77" r:id="rId77" display="http://www.godatabase.org/cgi-bin/amigo/go.cgi?query=GO:0072330&amp;view=details" xr:uid="{00000000-0004-0000-1D00-00004C000000}"/>
    <hyperlink ref="A78" r:id="rId78" display="http://www.godatabase.org/cgi-bin/amigo/go.cgi?query=GO:0019693&amp;view=details" xr:uid="{00000000-0004-0000-1D00-00004D000000}"/>
    <hyperlink ref="A79" r:id="rId79" display="http://www.godatabase.org/cgi-bin/amigo/go.cgi?query=GO:0009117&amp;view=details" xr:uid="{00000000-0004-0000-1D00-00004E000000}"/>
    <hyperlink ref="A80" r:id="rId80" display="http://www.godatabase.org/cgi-bin/amigo/go.cgi?query=GO:0009070&amp;view=details" xr:uid="{00000000-0004-0000-1D00-00004F000000}"/>
    <hyperlink ref="A81" r:id="rId81" display="http://www.godatabase.org/cgi-bin/amigo/go.cgi?query=GO:0055086&amp;view=details" xr:uid="{00000000-0004-0000-1D00-000050000000}"/>
    <hyperlink ref="A82" r:id="rId82" display="http://www.godatabase.org/cgi-bin/amigo/go.cgi?query=GO:0032365&amp;view=details" xr:uid="{00000000-0004-0000-1D00-000051000000}"/>
    <hyperlink ref="A83" r:id="rId83" display="http://www.godatabase.org/cgi-bin/amigo/go.cgi?query=GO:1901699&amp;view=details" xr:uid="{00000000-0004-0000-1D00-000052000000}"/>
    <hyperlink ref="A84" r:id="rId84" display="http://www.godatabase.org/cgi-bin/amigo/go.cgi?query=GO:0034641&amp;view=details" xr:uid="{00000000-0004-0000-1D00-000053000000}"/>
    <hyperlink ref="A85" r:id="rId85" display="http://www.godatabase.org/cgi-bin/amigo/go.cgi?query=GO:1901137&amp;view=details" xr:uid="{00000000-0004-0000-1D00-000054000000}"/>
    <hyperlink ref="A86" r:id="rId86" display="http://www.godatabase.org/cgi-bin/amigo/go.cgi?query=GO:0006753&amp;view=details" xr:uid="{00000000-0004-0000-1D00-000055000000}"/>
    <hyperlink ref="A87" r:id="rId87" display="http://www.godatabase.org/cgi-bin/amigo/go.cgi?query=GO:0009156&amp;view=details" xr:uid="{00000000-0004-0000-1D00-000056000000}"/>
    <hyperlink ref="A88" r:id="rId88" display="http://www.godatabase.org/cgi-bin/amigo/go.cgi?query=GO:0019538&amp;view=details" xr:uid="{00000000-0004-0000-1D00-000057000000}"/>
    <hyperlink ref="A89" r:id="rId89" display="http://www.godatabase.org/cgi-bin/amigo/go.cgi?query=GO:0006565&amp;view=details" xr:uid="{00000000-0004-0000-1D00-000058000000}"/>
    <hyperlink ref="A90" r:id="rId90" display="http://www.godatabase.org/cgi-bin/amigo/go.cgi?query=GO:0006567&amp;view=details" xr:uid="{00000000-0004-0000-1D00-000059000000}"/>
    <hyperlink ref="A91" r:id="rId91" display="http://www.godatabase.org/cgi-bin/amigo/go.cgi?query=GO:0046395&amp;view=details" xr:uid="{00000000-0004-0000-1D00-00005A000000}"/>
    <hyperlink ref="A92" r:id="rId92" display="http://www.godatabase.org/cgi-bin/amigo/go.cgi?query=GO:0009124&amp;view=details" xr:uid="{00000000-0004-0000-1D00-00005B000000}"/>
    <hyperlink ref="A93" r:id="rId93" display="http://www.godatabase.org/cgi-bin/amigo/go.cgi?query=GO:0006725&amp;view=details" xr:uid="{00000000-0004-0000-1D00-00005C000000}"/>
  </hyperlinks>
  <pageMargins left="0.7" right="0.7" top="0.75" bottom="0.75" header="0.3" footer="0.3"/>
  <drawing r:id="rId94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L8"/>
  <sheetViews>
    <sheetView workbookViewId="0">
      <selection activeCell="S16" sqref="S16"/>
    </sheetView>
  </sheetViews>
  <sheetFormatPr baseColWidth="10" defaultColWidth="8.85546875" defaultRowHeight="15"/>
  <cols>
    <col min="1" max="1" width="15.140625" customWidth="1"/>
    <col min="4" max="4" width="16" customWidth="1"/>
    <col min="5" max="5" width="20.28515625" customWidth="1"/>
  </cols>
  <sheetData>
    <row r="1" spans="1:12">
      <c r="A1" s="12" t="s">
        <v>2044</v>
      </c>
    </row>
    <row r="2" spans="1:12">
      <c r="A2" t="s">
        <v>1777</v>
      </c>
    </row>
    <row r="4" spans="1:12" ht="30">
      <c r="A4" s="21" t="s">
        <v>1779</v>
      </c>
      <c r="B4" s="21" t="s">
        <v>1780</v>
      </c>
      <c r="C4" s="22" t="s">
        <v>1781</v>
      </c>
      <c r="D4" s="22" t="s">
        <v>1782</v>
      </c>
      <c r="E4" s="22" t="s">
        <v>1783</v>
      </c>
      <c r="H4" s="51" t="s">
        <v>1778</v>
      </c>
      <c r="I4" s="52"/>
      <c r="J4" s="52"/>
      <c r="K4" s="52"/>
      <c r="L4" s="52"/>
    </row>
    <row r="5" spans="1:12" ht="60">
      <c r="A5" s="28" t="s">
        <v>2045</v>
      </c>
      <c r="B5" s="29" t="s">
        <v>2046</v>
      </c>
      <c r="C5" s="30">
        <v>5.8300000000000006E-17</v>
      </c>
      <c r="D5" s="30">
        <v>6.0800000000000003E-14</v>
      </c>
      <c r="E5" s="23" t="s">
        <v>2047</v>
      </c>
      <c r="H5" s="23" t="s">
        <v>1784</v>
      </c>
      <c r="I5" s="24" t="s">
        <v>1785</v>
      </c>
      <c r="J5" s="25" t="s">
        <v>1786</v>
      </c>
      <c r="K5" s="26" t="s">
        <v>1787</v>
      </c>
      <c r="L5" s="27" t="s">
        <v>1788</v>
      </c>
    </row>
    <row r="6" spans="1:12" ht="30">
      <c r="A6" s="28" t="s">
        <v>2048</v>
      </c>
      <c r="B6" s="29" t="s">
        <v>2049</v>
      </c>
      <c r="C6" s="30">
        <v>2.2399999999999999E-5</v>
      </c>
      <c r="D6" s="30">
        <v>1.17E-2</v>
      </c>
      <c r="E6" s="23" t="s">
        <v>2050</v>
      </c>
    </row>
    <row r="7" spans="1:12" ht="30">
      <c r="A7" s="28" t="s">
        <v>2051</v>
      </c>
      <c r="B7" s="29" t="s">
        <v>2052</v>
      </c>
      <c r="C7" s="30">
        <v>2.6699999999999998E-4</v>
      </c>
      <c r="D7" s="30">
        <v>9.2999999999999999E-2</v>
      </c>
      <c r="E7" s="23" t="s">
        <v>2053</v>
      </c>
    </row>
    <row r="8" spans="1:12">
      <c r="A8" s="28" t="s">
        <v>2054</v>
      </c>
      <c r="B8" s="29" t="s">
        <v>2055</v>
      </c>
      <c r="C8" s="30">
        <v>5.0900000000000001E-4</v>
      </c>
      <c r="D8" s="30">
        <v>0.13300000000000001</v>
      </c>
      <c r="E8" s="23" t="s">
        <v>2056</v>
      </c>
    </row>
  </sheetData>
  <mergeCells count="1">
    <mergeCell ref="H4:L4"/>
  </mergeCells>
  <hyperlinks>
    <hyperlink ref="C4" r:id="rId1" location="p_value_info" display="http://cbl-gorilla.cs.technion.ac.il/GOrilla/bpw10o3o/GOResultsCOMPONENT.html - p_value_info" xr:uid="{00000000-0004-0000-1E00-000000000000}"/>
    <hyperlink ref="D4" r:id="rId2" location="fdr_info" display="http://cbl-gorilla.cs.technion.ac.il/GOrilla/bpw10o3o/GOResultsCOMPONENT.html - fdr_info" xr:uid="{00000000-0004-0000-1E00-000001000000}"/>
    <hyperlink ref="E4" r:id="rId3" location="enrich_info" display="http://cbl-gorilla.cs.technion.ac.il/GOrilla/bpw10o3o/GOResultsCOMPONENT.html - enrich_info" xr:uid="{00000000-0004-0000-1E00-000002000000}"/>
    <hyperlink ref="A5" r:id="rId4" display="http://www.godatabase.org/cgi-bin/amigo/go.cgi?query=GO:0000943&amp;view=details" xr:uid="{00000000-0004-0000-1E00-000003000000}"/>
    <hyperlink ref="A6" r:id="rId5" display="http://www.godatabase.org/cgi-bin/amigo/go.cgi?query=GO:0005737&amp;view=details" xr:uid="{00000000-0004-0000-1E00-000004000000}"/>
    <hyperlink ref="A7" r:id="rId6" display="http://www.godatabase.org/cgi-bin/amigo/go.cgi?query=GO:0044424&amp;view=details" xr:uid="{00000000-0004-0000-1E00-000005000000}"/>
    <hyperlink ref="A8" r:id="rId7" display="http://www.godatabase.org/cgi-bin/amigo/go.cgi?query=GO:0005829&amp;view=details" xr:uid="{00000000-0004-0000-1E00-000006000000}"/>
  </hyperlinks>
  <pageMargins left="0.7" right="0.7" top="0.75" bottom="0.75" header="0.3" footer="0.3"/>
  <drawing r:id="rId8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56"/>
  <sheetViews>
    <sheetView topLeftCell="A9" zoomScale="80" zoomScaleNormal="80" workbookViewId="0">
      <selection activeCell="S16" sqref="S16"/>
    </sheetView>
  </sheetViews>
  <sheetFormatPr baseColWidth="10" defaultColWidth="8.85546875" defaultRowHeight="15"/>
  <cols>
    <col min="1" max="1" width="20.140625" customWidth="1"/>
    <col min="2" max="2" width="14" customWidth="1"/>
    <col min="4" max="4" width="15.28515625" customWidth="1"/>
    <col min="5" max="5" width="22.85546875" customWidth="1"/>
  </cols>
  <sheetData>
    <row r="1" spans="1:11">
      <c r="A1" s="12" t="s">
        <v>2057</v>
      </c>
    </row>
    <row r="2" spans="1:11">
      <c r="A2" t="s">
        <v>1777</v>
      </c>
    </row>
    <row r="3" spans="1:11">
      <c r="G3" s="51" t="s">
        <v>1778</v>
      </c>
      <c r="H3" s="52"/>
      <c r="I3" s="52"/>
      <c r="J3" s="52"/>
      <c r="K3" s="52"/>
    </row>
    <row r="4" spans="1:11" ht="34.5">
      <c r="G4" s="23" t="s">
        <v>1784</v>
      </c>
      <c r="H4" s="24" t="s">
        <v>1785</v>
      </c>
      <c r="I4" s="25" t="s">
        <v>1786</v>
      </c>
      <c r="J4" s="26" t="s">
        <v>1787</v>
      </c>
      <c r="K4" s="27" t="s">
        <v>1788</v>
      </c>
    </row>
    <row r="5" spans="1:11">
      <c r="A5" s="21" t="s">
        <v>1779</v>
      </c>
      <c r="B5" s="21" t="s">
        <v>1780</v>
      </c>
      <c r="C5" s="22" t="s">
        <v>1781</v>
      </c>
      <c r="D5" s="22" t="s">
        <v>1782</v>
      </c>
      <c r="E5" s="22" t="s">
        <v>1783</v>
      </c>
      <c r="G5" s="31"/>
    </row>
    <row r="6" spans="1:11" ht="45">
      <c r="A6" s="28" t="s">
        <v>2058</v>
      </c>
      <c r="B6" s="29" t="s">
        <v>2059</v>
      </c>
      <c r="C6" s="30">
        <v>2.0400000000000002E-12</v>
      </c>
      <c r="D6" s="30">
        <v>4.8200000000000003E-9</v>
      </c>
      <c r="E6" s="23" t="s">
        <v>2060</v>
      </c>
    </row>
    <row r="7" spans="1:11" ht="60">
      <c r="A7" s="28" t="s">
        <v>2061</v>
      </c>
      <c r="B7" s="29" t="s">
        <v>2062</v>
      </c>
      <c r="C7" s="30">
        <v>2.0400000000000002E-12</v>
      </c>
      <c r="D7" s="30">
        <v>2.4100000000000002E-9</v>
      </c>
      <c r="E7" s="23" t="s">
        <v>2060</v>
      </c>
    </row>
    <row r="8" spans="1:11" ht="45">
      <c r="A8" s="28" t="s">
        <v>2063</v>
      </c>
      <c r="B8" s="29" t="s">
        <v>2064</v>
      </c>
      <c r="C8" s="30">
        <v>2.0400000000000002E-12</v>
      </c>
      <c r="D8" s="30">
        <v>1.61E-9</v>
      </c>
      <c r="E8" s="23" t="s">
        <v>2060</v>
      </c>
    </row>
    <row r="9" spans="1:11">
      <c r="A9" s="28" t="s">
        <v>2065</v>
      </c>
      <c r="B9" s="29" t="s">
        <v>2066</v>
      </c>
      <c r="C9" s="30">
        <v>5.6500000000000004E-12</v>
      </c>
      <c r="D9" s="30">
        <v>3.3299999999999999E-9</v>
      </c>
      <c r="E9" s="23" t="s">
        <v>2067</v>
      </c>
    </row>
    <row r="10" spans="1:11">
      <c r="A10" s="28" t="s">
        <v>2068</v>
      </c>
      <c r="B10" s="29" t="s">
        <v>2069</v>
      </c>
      <c r="C10" s="30">
        <v>4.9799999999999999E-11</v>
      </c>
      <c r="D10" s="30">
        <v>2.3499999999999999E-8</v>
      </c>
      <c r="E10" s="23" t="s">
        <v>2070</v>
      </c>
    </row>
    <row r="11" spans="1:11" ht="60">
      <c r="A11" s="28" t="s">
        <v>2071</v>
      </c>
      <c r="B11" s="29" t="s">
        <v>2072</v>
      </c>
      <c r="C11" s="30">
        <v>8.1000000000000005E-11</v>
      </c>
      <c r="D11" s="30">
        <v>3.1900000000000001E-8</v>
      </c>
      <c r="E11" s="23" t="s">
        <v>2073</v>
      </c>
    </row>
    <row r="12" spans="1:11" ht="30">
      <c r="A12" s="28" t="s">
        <v>2074</v>
      </c>
      <c r="B12" s="29" t="s">
        <v>2075</v>
      </c>
      <c r="C12" s="30">
        <v>1.08E-10</v>
      </c>
      <c r="D12" s="30">
        <v>3.6500000000000003E-8</v>
      </c>
      <c r="E12" s="23" t="s">
        <v>2076</v>
      </c>
    </row>
    <row r="13" spans="1:11" ht="45">
      <c r="A13" s="28" t="s">
        <v>2077</v>
      </c>
      <c r="B13" s="29" t="s">
        <v>2078</v>
      </c>
      <c r="C13" s="30">
        <v>1.26E-10</v>
      </c>
      <c r="D13" s="30">
        <v>3.7300000000000003E-8</v>
      </c>
      <c r="E13" s="23" t="s">
        <v>2079</v>
      </c>
    </row>
    <row r="14" spans="1:11" ht="75">
      <c r="A14" s="28" t="s">
        <v>2080</v>
      </c>
      <c r="B14" s="29" t="s">
        <v>2081</v>
      </c>
      <c r="C14" s="30">
        <v>4.8E-9</v>
      </c>
      <c r="D14" s="30">
        <v>1.26E-6</v>
      </c>
      <c r="E14" s="23" t="s">
        <v>2082</v>
      </c>
    </row>
    <row r="15" spans="1:11">
      <c r="A15" s="28" t="s">
        <v>2083</v>
      </c>
      <c r="B15" s="29" t="s">
        <v>2084</v>
      </c>
      <c r="C15" s="30">
        <v>1.6800000000000002E-8</v>
      </c>
      <c r="D15" s="30">
        <v>3.9700000000000001E-6</v>
      </c>
      <c r="E15" s="23" t="s">
        <v>2085</v>
      </c>
    </row>
    <row r="16" spans="1:11" ht="60">
      <c r="A16" s="28" t="s">
        <v>2086</v>
      </c>
      <c r="B16" s="29" t="s">
        <v>2087</v>
      </c>
      <c r="C16" s="30">
        <v>1.6899999999999999E-8</v>
      </c>
      <c r="D16" s="30">
        <v>3.6200000000000001E-6</v>
      </c>
      <c r="E16" s="23" t="s">
        <v>2088</v>
      </c>
    </row>
    <row r="17" spans="1:5" ht="45">
      <c r="A17" s="28" t="s">
        <v>2089</v>
      </c>
      <c r="B17" s="29" t="s">
        <v>2090</v>
      </c>
      <c r="C17" s="30">
        <v>2.4999999999999999E-8</v>
      </c>
      <c r="D17" s="30">
        <v>4.9200000000000003E-6</v>
      </c>
      <c r="E17" s="23" t="s">
        <v>2091</v>
      </c>
    </row>
    <row r="18" spans="1:5" ht="135">
      <c r="A18" s="28" t="s">
        <v>2092</v>
      </c>
      <c r="B18" s="29" t="s">
        <v>2093</v>
      </c>
      <c r="C18" s="30">
        <v>1.03E-7</v>
      </c>
      <c r="D18" s="30">
        <v>1.8600000000000001E-5</v>
      </c>
      <c r="E18" s="23" t="s">
        <v>2094</v>
      </c>
    </row>
    <row r="19" spans="1:5" ht="30">
      <c r="A19" s="28" t="s">
        <v>2095</v>
      </c>
      <c r="B19" s="29" t="s">
        <v>2096</v>
      </c>
      <c r="C19" s="30">
        <v>1.5699999999999999E-7</v>
      </c>
      <c r="D19" s="30">
        <v>2.65E-5</v>
      </c>
      <c r="E19" s="23" t="s">
        <v>2097</v>
      </c>
    </row>
    <row r="20" spans="1:5" ht="30">
      <c r="A20" s="28" t="s">
        <v>2098</v>
      </c>
      <c r="B20" s="29" t="s">
        <v>2099</v>
      </c>
      <c r="C20" s="30">
        <v>1.9600000000000001E-7</v>
      </c>
      <c r="D20" s="30">
        <v>3.0899999999999999E-5</v>
      </c>
      <c r="E20" s="23" t="s">
        <v>2100</v>
      </c>
    </row>
    <row r="21" spans="1:5" ht="45">
      <c r="A21" s="28" t="s">
        <v>2101</v>
      </c>
      <c r="B21" s="29" t="s">
        <v>2102</v>
      </c>
      <c r="C21" s="30">
        <v>3.9400000000000001E-7</v>
      </c>
      <c r="D21" s="30">
        <v>5.8100000000000003E-5</v>
      </c>
      <c r="E21" s="23" t="s">
        <v>2103</v>
      </c>
    </row>
    <row r="22" spans="1:5" ht="30">
      <c r="A22" s="28" t="s">
        <v>2104</v>
      </c>
      <c r="B22" s="29" t="s">
        <v>2105</v>
      </c>
      <c r="C22" s="30">
        <v>6.1500000000000004E-7</v>
      </c>
      <c r="D22" s="30">
        <v>8.5400000000000002E-5</v>
      </c>
      <c r="E22" s="23" t="s">
        <v>2106</v>
      </c>
    </row>
    <row r="23" spans="1:5">
      <c r="A23" s="28" t="s">
        <v>2107</v>
      </c>
      <c r="B23" s="29" t="s">
        <v>2108</v>
      </c>
      <c r="C23" s="30">
        <v>8.1299999999999999E-7</v>
      </c>
      <c r="D23" s="30">
        <v>1.07E-4</v>
      </c>
      <c r="E23" s="23" t="s">
        <v>2109</v>
      </c>
    </row>
    <row r="24" spans="1:5" ht="45">
      <c r="A24" s="28" t="s">
        <v>2110</v>
      </c>
      <c r="B24" s="29" t="s">
        <v>2111</v>
      </c>
      <c r="C24" s="30">
        <v>9.9999999999999995E-7</v>
      </c>
      <c r="D24" s="30">
        <v>1.25E-4</v>
      </c>
      <c r="E24" s="23" t="s">
        <v>2112</v>
      </c>
    </row>
    <row r="25" spans="1:5" ht="45">
      <c r="A25" s="28" t="s">
        <v>2113</v>
      </c>
      <c r="B25" s="29" t="s">
        <v>2114</v>
      </c>
      <c r="C25" s="30">
        <v>1.08E-6</v>
      </c>
      <c r="D25" s="30">
        <v>1.27E-4</v>
      </c>
      <c r="E25" s="23" t="s">
        <v>2115</v>
      </c>
    </row>
    <row r="26" spans="1:5" ht="60">
      <c r="A26" s="28" t="s">
        <v>2116</v>
      </c>
      <c r="B26" s="29" t="s">
        <v>2117</v>
      </c>
      <c r="C26" s="30">
        <v>1.19E-6</v>
      </c>
      <c r="D26" s="30">
        <v>1.34E-4</v>
      </c>
      <c r="E26" s="23" t="s">
        <v>2118</v>
      </c>
    </row>
    <row r="27" spans="1:5" ht="45">
      <c r="A27" s="28" t="s">
        <v>2119</v>
      </c>
      <c r="B27" s="29" t="s">
        <v>2120</v>
      </c>
      <c r="C27" s="30">
        <v>1.1999999999999999E-6</v>
      </c>
      <c r="D27" s="30">
        <v>1.2899999999999999E-4</v>
      </c>
      <c r="E27" s="23" t="s">
        <v>2121</v>
      </c>
    </row>
    <row r="28" spans="1:5" ht="30">
      <c r="A28" s="28" t="s">
        <v>2122</v>
      </c>
      <c r="B28" s="29" t="s">
        <v>2123</v>
      </c>
      <c r="C28" s="30">
        <v>1.1999999999999999E-6</v>
      </c>
      <c r="D28" s="30">
        <v>1.2300000000000001E-4</v>
      </c>
      <c r="E28" s="23" t="s">
        <v>2121</v>
      </c>
    </row>
    <row r="29" spans="1:5" ht="45">
      <c r="A29" s="28" t="s">
        <v>2124</v>
      </c>
      <c r="B29" s="29" t="s">
        <v>2125</v>
      </c>
      <c r="C29" s="30">
        <v>1.44E-6</v>
      </c>
      <c r="D29" s="30">
        <v>1.4200000000000001E-4</v>
      </c>
      <c r="E29" s="23" t="s">
        <v>2126</v>
      </c>
    </row>
    <row r="30" spans="1:5" ht="45">
      <c r="A30" s="28" t="s">
        <v>2127</v>
      </c>
      <c r="B30" s="29" t="s">
        <v>2128</v>
      </c>
      <c r="C30" s="30">
        <v>1.4500000000000001E-6</v>
      </c>
      <c r="D30" s="30">
        <v>1.37E-4</v>
      </c>
      <c r="E30" s="23" t="s">
        <v>2129</v>
      </c>
    </row>
    <row r="31" spans="1:5" ht="30">
      <c r="A31" s="28" t="s">
        <v>2130</v>
      </c>
      <c r="B31" s="29" t="s">
        <v>2131</v>
      </c>
      <c r="C31" s="30">
        <v>1.4500000000000001E-6</v>
      </c>
      <c r="D31" s="30">
        <v>1.3200000000000001E-4</v>
      </c>
      <c r="E31" s="23" t="s">
        <v>2129</v>
      </c>
    </row>
    <row r="32" spans="1:5" ht="45">
      <c r="A32" s="28" t="s">
        <v>2132</v>
      </c>
      <c r="B32" s="29" t="s">
        <v>2133</v>
      </c>
      <c r="C32" s="30">
        <v>1.5799999999999999E-6</v>
      </c>
      <c r="D32" s="30">
        <v>1.3799999999999999E-4</v>
      </c>
      <c r="E32" s="23" t="s">
        <v>2134</v>
      </c>
    </row>
    <row r="33" spans="1:5" ht="30">
      <c r="A33" s="28" t="s">
        <v>2135</v>
      </c>
      <c r="B33" s="29" t="s">
        <v>2136</v>
      </c>
      <c r="C33" s="30">
        <v>1.9E-6</v>
      </c>
      <c r="D33" s="30">
        <v>1.6000000000000001E-4</v>
      </c>
      <c r="E33" s="23" t="s">
        <v>2137</v>
      </c>
    </row>
    <row r="34" spans="1:5" ht="30">
      <c r="A34" s="28" t="s">
        <v>2138</v>
      </c>
      <c r="B34" s="29" t="s">
        <v>2139</v>
      </c>
      <c r="C34" s="30">
        <v>2.2000000000000001E-6</v>
      </c>
      <c r="D34" s="30">
        <v>1.7899999999999999E-4</v>
      </c>
      <c r="E34" s="23" t="s">
        <v>2140</v>
      </c>
    </row>
    <row r="35" spans="1:5" ht="30">
      <c r="A35" s="28" t="s">
        <v>2141</v>
      </c>
      <c r="B35" s="29" t="s">
        <v>2142</v>
      </c>
      <c r="C35" s="30">
        <v>2.3599999999999999E-6</v>
      </c>
      <c r="D35" s="30">
        <v>1.8599999999999999E-4</v>
      </c>
      <c r="E35" s="23" t="s">
        <v>2143</v>
      </c>
    </row>
    <row r="36" spans="1:5" ht="45">
      <c r="A36" s="28" t="s">
        <v>2144</v>
      </c>
      <c r="B36" s="29" t="s">
        <v>2145</v>
      </c>
      <c r="C36" s="30">
        <v>2.7499999999999999E-6</v>
      </c>
      <c r="D36" s="30">
        <v>2.0900000000000001E-4</v>
      </c>
      <c r="E36" s="23" t="s">
        <v>2146</v>
      </c>
    </row>
    <row r="37" spans="1:5" ht="45">
      <c r="A37" s="28" t="s">
        <v>2147</v>
      </c>
      <c r="B37" s="29" t="s">
        <v>2148</v>
      </c>
      <c r="C37" s="30">
        <v>3.0800000000000002E-6</v>
      </c>
      <c r="D37" s="30">
        <v>2.2699999999999999E-4</v>
      </c>
      <c r="E37" s="23" t="s">
        <v>2149</v>
      </c>
    </row>
    <row r="38" spans="1:5" ht="30">
      <c r="A38" s="28" t="s">
        <v>2150</v>
      </c>
      <c r="B38" s="29" t="s">
        <v>2151</v>
      </c>
      <c r="C38" s="30">
        <v>8.2800000000000003E-6</v>
      </c>
      <c r="D38" s="30">
        <v>5.9199999999999997E-4</v>
      </c>
      <c r="E38" s="23" t="s">
        <v>2152</v>
      </c>
    </row>
    <row r="39" spans="1:5" ht="30">
      <c r="A39" s="28" t="s">
        <v>2153</v>
      </c>
      <c r="B39" s="29" t="s">
        <v>2154</v>
      </c>
      <c r="C39" s="30">
        <v>2.27E-5</v>
      </c>
      <c r="D39" s="30">
        <v>1.57E-3</v>
      </c>
      <c r="E39" s="23" t="s">
        <v>2155</v>
      </c>
    </row>
    <row r="40" spans="1:5" ht="30">
      <c r="A40" s="28" t="s">
        <v>2156</v>
      </c>
      <c r="B40" s="29" t="s">
        <v>2157</v>
      </c>
      <c r="C40" s="30">
        <v>2.4499999999999999E-5</v>
      </c>
      <c r="D40" s="30">
        <v>1.66E-3</v>
      </c>
      <c r="E40" s="23" t="s">
        <v>2158</v>
      </c>
    </row>
    <row r="41" spans="1:5" ht="30">
      <c r="A41" s="28" t="s">
        <v>2159</v>
      </c>
      <c r="B41" s="29" t="s">
        <v>2160</v>
      </c>
      <c r="C41" s="30">
        <v>3.57E-5</v>
      </c>
      <c r="D41" s="30">
        <v>2.3400000000000001E-3</v>
      </c>
      <c r="E41" s="23" t="s">
        <v>2161</v>
      </c>
    </row>
    <row r="42" spans="1:5" ht="45">
      <c r="A42" s="28" t="s">
        <v>2162</v>
      </c>
      <c r="B42" s="29" t="s">
        <v>2163</v>
      </c>
      <c r="C42" s="30">
        <v>4.3399999999999998E-5</v>
      </c>
      <c r="D42" s="30">
        <v>2.7699999999999999E-3</v>
      </c>
      <c r="E42" s="23" t="s">
        <v>2164</v>
      </c>
    </row>
    <row r="43" spans="1:5">
      <c r="A43" s="28" t="s">
        <v>2165</v>
      </c>
      <c r="B43" s="29" t="s">
        <v>2166</v>
      </c>
      <c r="C43" s="30">
        <v>7.6500000000000003E-5</v>
      </c>
      <c r="D43" s="30">
        <v>4.7499999999999999E-3</v>
      </c>
      <c r="E43" s="23" t="s">
        <v>2167</v>
      </c>
    </row>
    <row r="44" spans="1:5" ht="45">
      <c r="A44" s="28" t="s">
        <v>2168</v>
      </c>
      <c r="B44" s="29" t="s">
        <v>2169</v>
      </c>
      <c r="C44" s="30">
        <v>7.7000000000000001E-5</v>
      </c>
      <c r="D44" s="30">
        <v>4.6600000000000001E-3</v>
      </c>
      <c r="E44" s="23" t="s">
        <v>2170</v>
      </c>
    </row>
    <row r="45" spans="1:5" ht="60">
      <c r="A45" s="28" t="s">
        <v>2171</v>
      </c>
      <c r="B45" s="29" t="s">
        <v>2172</v>
      </c>
      <c r="C45" s="30">
        <v>1.1900000000000001E-4</v>
      </c>
      <c r="D45" s="30">
        <v>7.0099999999999997E-3</v>
      </c>
      <c r="E45" s="23" t="s">
        <v>1932</v>
      </c>
    </row>
    <row r="46" spans="1:5" ht="30">
      <c r="A46" s="28" t="s">
        <v>2173</v>
      </c>
      <c r="B46" s="29" t="s">
        <v>2174</v>
      </c>
      <c r="C46" s="30">
        <v>1.3799999999999999E-4</v>
      </c>
      <c r="D46" s="30">
        <v>7.9600000000000001E-3</v>
      </c>
      <c r="E46" s="23" t="s">
        <v>2175</v>
      </c>
    </row>
    <row r="47" spans="1:5" ht="45">
      <c r="A47" s="28" t="s">
        <v>2176</v>
      </c>
      <c r="B47" s="29" t="s">
        <v>2177</v>
      </c>
      <c r="C47" s="30">
        <v>1.9699999999999999E-4</v>
      </c>
      <c r="D47" s="30">
        <v>1.11E-2</v>
      </c>
      <c r="E47" s="23" t="s">
        <v>2178</v>
      </c>
    </row>
    <row r="48" spans="1:5" ht="60">
      <c r="A48" s="28" t="s">
        <v>2179</v>
      </c>
      <c r="B48" s="29" t="s">
        <v>2180</v>
      </c>
      <c r="C48" s="30">
        <v>2.7E-4</v>
      </c>
      <c r="D48" s="30">
        <v>1.4800000000000001E-2</v>
      </c>
      <c r="E48" s="23" t="s">
        <v>1967</v>
      </c>
    </row>
    <row r="49" spans="1:5">
      <c r="A49" s="28" t="s">
        <v>2181</v>
      </c>
      <c r="B49" s="29" t="s">
        <v>2182</v>
      </c>
      <c r="C49" s="30">
        <v>2.7E-4</v>
      </c>
      <c r="D49" s="30">
        <v>1.4500000000000001E-2</v>
      </c>
      <c r="E49" s="23" t="s">
        <v>1967</v>
      </c>
    </row>
    <row r="50" spans="1:5">
      <c r="A50" s="28" t="s">
        <v>2183</v>
      </c>
      <c r="B50" s="29" t="s">
        <v>2184</v>
      </c>
      <c r="C50" s="30">
        <v>2.7E-4</v>
      </c>
      <c r="D50" s="30">
        <v>1.4200000000000001E-2</v>
      </c>
      <c r="E50" s="23" t="s">
        <v>1967</v>
      </c>
    </row>
    <row r="51" spans="1:5" ht="60">
      <c r="A51" s="28" t="s">
        <v>2185</v>
      </c>
      <c r="B51" s="29" t="s">
        <v>2186</v>
      </c>
      <c r="C51" s="30">
        <v>4.26E-4</v>
      </c>
      <c r="D51" s="30">
        <v>2.1899999999999999E-2</v>
      </c>
      <c r="E51" s="23" t="s">
        <v>2187</v>
      </c>
    </row>
    <row r="52" spans="1:5" ht="90">
      <c r="A52" s="28" t="s">
        <v>2188</v>
      </c>
      <c r="B52" s="29" t="s">
        <v>2189</v>
      </c>
      <c r="C52" s="30">
        <v>4.4900000000000002E-4</v>
      </c>
      <c r="D52" s="30">
        <v>2.2599999999999999E-2</v>
      </c>
      <c r="E52" s="23" t="s">
        <v>2190</v>
      </c>
    </row>
    <row r="53" spans="1:5" ht="30">
      <c r="A53" s="28" t="s">
        <v>2191</v>
      </c>
      <c r="B53" s="29" t="s">
        <v>2192</v>
      </c>
      <c r="C53" s="30">
        <v>4.8000000000000001E-4</v>
      </c>
      <c r="D53" s="30">
        <v>2.3599999999999999E-2</v>
      </c>
      <c r="E53" s="23" t="s">
        <v>1994</v>
      </c>
    </row>
    <row r="54" spans="1:5" ht="30">
      <c r="A54" s="28" t="s">
        <v>2193</v>
      </c>
      <c r="B54" s="29" t="s">
        <v>2194</v>
      </c>
      <c r="C54" s="30">
        <v>4.8000000000000001E-4</v>
      </c>
      <c r="D54" s="30">
        <v>2.3099999999999999E-2</v>
      </c>
      <c r="E54" s="23" t="s">
        <v>1994</v>
      </c>
    </row>
    <row r="55" spans="1:5">
      <c r="A55" s="28" t="s">
        <v>2195</v>
      </c>
      <c r="B55" s="29" t="s">
        <v>2196</v>
      </c>
      <c r="C55" s="30">
        <v>7.4100000000000001E-4</v>
      </c>
      <c r="D55" s="30">
        <v>3.5000000000000003E-2</v>
      </c>
      <c r="E55" s="23" t="s">
        <v>2197</v>
      </c>
    </row>
    <row r="56" spans="1:5" ht="30">
      <c r="A56" s="28" t="s">
        <v>2198</v>
      </c>
      <c r="B56" s="29" t="s">
        <v>2199</v>
      </c>
      <c r="C56" s="30">
        <v>8.0099999999999995E-4</v>
      </c>
      <c r="D56" s="30">
        <v>3.7100000000000001E-2</v>
      </c>
      <c r="E56" s="23" t="s">
        <v>2032</v>
      </c>
    </row>
  </sheetData>
  <mergeCells count="1">
    <mergeCell ref="G3:K3"/>
  </mergeCells>
  <hyperlinks>
    <hyperlink ref="C5" r:id="rId1" location="p_value_info" display="http://cbl-gorilla.cs.technion.ac.il/GOrilla/bpw10o3o/GOResultsFUNCTION.html - p_value_info" xr:uid="{00000000-0004-0000-1F00-000000000000}"/>
    <hyperlink ref="D5" r:id="rId2" location="fdr_info" display="http://cbl-gorilla.cs.technion.ac.il/GOrilla/bpw10o3o/GOResultsFUNCTION.html - fdr_info" xr:uid="{00000000-0004-0000-1F00-000001000000}"/>
    <hyperlink ref="E5" r:id="rId3" location="enrich_info" display="http://cbl-gorilla.cs.technion.ac.il/GOrilla/bpw10o3o/GOResultsFUNCTION.html - enrich_info" xr:uid="{00000000-0004-0000-1F00-000002000000}"/>
    <hyperlink ref="A6" r:id="rId4" display="http://www.godatabase.org/cgi-bin/amigo/go.cgi?query=GO:0004190&amp;view=details" xr:uid="{00000000-0004-0000-1F00-000003000000}"/>
    <hyperlink ref="A7" r:id="rId5" display="http://www.godatabase.org/cgi-bin/amigo/go.cgi?query=GO:0003964&amp;view=details" xr:uid="{00000000-0004-0000-1F00-000004000000}"/>
    <hyperlink ref="A8" r:id="rId6" display="http://www.godatabase.org/cgi-bin/amigo/go.cgi?query=GO:0070001&amp;view=details" xr:uid="{00000000-0004-0000-1F00-000005000000}"/>
    <hyperlink ref="A9" r:id="rId7" display="http://www.godatabase.org/cgi-bin/amigo/go.cgi?query=GO:0043168&amp;view=details" xr:uid="{00000000-0004-0000-1F00-000006000000}"/>
    <hyperlink ref="A10" r:id="rId8" display="http://www.godatabase.org/cgi-bin/amigo/go.cgi?query=GO:0008144&amp;view=details" xr:uid="{00000000-0004-0000-1F00-000007000000}"/>
    <hyperlink ref="A11" r:id="rId9" display="http://www.godatabase.org/cgi-bin/amigo/go.cgi?query=GO:0004523&amp;view=details" xr:uid="{00000000-0004-0000-1F00-000008000000}"/>
    <hyperlink ref="A12" r:id="rId10" display="http://www.godatabase.org/cgi-bin/amigo/go.cgi?query=GO:0003824&amp;view=details" xr:uid="{00000000-0004-0000-1F00-000009000000}"/>
    <hyperlink ref="A13" r:id="rId11" display="http://www.godatabase.org/cgi-bin/amigo/go.cgi?query=GO:0036094&amp;view=details" xr:uid="{00000000-0004-0000-1F00-00000A000000}"/>
    <hyperlink ref="A14" r:id="rId12" display="http://www.godatabase.org/cgi-bin/amigo/go.cgi?query=GO:0016891&amp;view=details" xr:uid="{00000000-0004-0000-1F00-00000B000000}"/>
    <hyperlink ref="A15" r:id="rId13" display="http://www.godatabase.org/cgi-bin/amigo/go.cgi?query=GO:0043167&amp;view=details" xr:uid="{00000000-0004-0000-1F00-00000C000000}"/>
    <hyperlink ref="A16" r:id="rId14" display="http://www.godatabase.org/cgi-bin/amigo/go.cgi?query=GO:0003887&amp;view=details" xr:uid="{00000000-0004-0000-1F00-00000D000000}"/>
    <hyperlink ref="A17" r:id="rId15" display="http://www.godatabase.org/cgi-bin/amigo/go.cgi?query=GO:0034061&amp;view=details" xr:uid="{00000000-0004-0000-1F00-00000E000000}"/>
    <hyperlink ref="A18" r:id="rId16" display="http://www.godatabase.org/cgi-bin/amigo/go.cgi?query=GO:0016893&amp;view=details" xr:uid="{00000000-0004-0000-1F00-00000F000000}"/>
    <hyperlink ref="A19" r:id="rId17" display="http://www.godatabase.org/cgi-bin/amigo/go.cgi?query=GO:0016740&amp;view=details" xr:uid="{00000000-0004-0000-1F00-000010000000}"/>
    <hyperlink ref="A20" r:id="rId18" display="http://www.godatabase.org/cgi-bin/amigo/go.cgi?query=GO:0004521&amp;view=details" xr:uid="{00000000-0004-0000-1F00-000011000000}"/>
    <hyperlink ref="A21" r:id="rId19" display="http://www.godatabase.org/cgi-bin/amigo/go.cgi?query=GO:0097159&amp;view=details" xr:uid="{00000000-0004-0000-1F00-000012000000}"/>
    <hyperlink ref="A22" r:id="rId20" display="http://www.godatabase.org/cgi-bin/amigo/go.cgi?query=GO:0019842&amp;view=details" xr:uid="{00000000-0004-0000-1F00-000013000000}"/>
    <hyperlink ref="A23" r:id="rId21" display="http://www.godatabase.org/cgi-bin/amigo/go.cgi?query=GO:0005524&amp;view=details" xr:uid="{00000000-0004-0000-1F00-000014000000}"/>
    <hyperlink ref="A24" r:id="rId22" display="http://www.godatabase.org/cgi-bin/amigo/go.cgi?query=GO:0032559&amp;view=details" xr:uid="{00000000-0004-0000-1F00-000015000000}"/>
    <hyperlink ref="A25" r:id="rId23" display="http://www.godatabase.org/cgi-bin/amigo/go.cgi?query=GO:0030554&amp;view=details" xr:uid="{00000000-0004-0000-1F00-000016000000}"/>
    <hyperlink ref="A26" r:id="rId24" display="http://www.godatabase.org/cgi-bin/amigo/go.cgi?query=GO:0035639&amp;view=details" xr:uid="{00000000-0004-0000-1F00-000017000000}"/>
    <hyperlink ref="A27" r:id="rId25" display="http://www.godatabase.org/cgi-bin/amigo/go.cgi?query=GO:0030170&amp;view=details" xr:uid="{00000000-0004-0000-1F00-000018000000}"/>
    <hyperlink ref="A28" r:id="rId26" display="http://www.godatabase.org/cgi-bin/amigo/go.cgi?query=GO:0070279&amp;view=details" xr:uid="{00000000-0004-0000-1F00-000019000000}"/>
    <hyperlink ref="A29" r:id="rId27" display="http://www.godatabase.org/cgi-bin/amigo/go.cgi?query=GO:0032555&amp;view=details" xr:uid="{00000000-0004-0000-1F00-00001A000000}"/>
    <hyperlink ref="A30" r:id="rId28" display="http://www.godatabase.org/cgi-bin/amigo/go.cgi?query=GO:1901265&amp;view=details" xr:uid="{00000000-0004-0000-1F00-00001B000000}"/>
    <hyperlink ref="A31" r:id="rId29" display="http://www.godatabase.org/cgi-bin/amigo/go.cgi?query=GO:0000166&amp;view=details" xr:uid="{00000000-0004-0000-1F00-00001C000000}"/>
    <hyperlink ref="A32" r:id="rId30" display="http://www.godatabase.org/cgi-bin/amigo/go.cgi?query=GO:0017076&amp;view=details" xr:uid="{00000000-0004-0000-1F00-00001D000000}"/>
    <hyperlink ref="A33" r:id="rId31" display="http://www.godatabase.org/cgi-bin/amigo/go.cgi?query=GO:0004519&amp;view=details" xr:uid="{00000000-0004-0000-1F00-00001E000000}"/>
    <hyperlink ref="A34" r:id="rId32" display="http://www.godatabase.org/cgi-bin/amigo/go.cgi?query=GO:0004540&amp;view=details" xr:uid="{00000000-0004-0000-1F00-00001F000000}"/>
    <hyperlink ref="A35" r:id="rId33" display="http://www.godatabase.org/cgi-bin/amigo/go.cgi?query=GO:0032553&amp;view=details" xr:uid="{00000000-0004-0000-1F00-000020000000}"/>
    <hyperlink ref="A36" r:id="rId34" display="http://www.godatabase.org/cgi-bin/amigo/go.cgi?query=GO:0097367&amp;view=details" xr:uid="{00000000-0004-0000-1F00-000021000000}"/>
    <hyperlink ref="A37" r:id="rId35" display="http://www.godatabase.org/cgi-bin/amigo/go.cgi?query=GO:1901363&amp;view=details" xr:uid="{00000000-0004-0000-1F00-000022000000}"/>
    <hyperlink ref="A38" r:id="rId36" display="http://www.godatabase.org/cgi-bin/amigo/go.cgi?query=GO:0050662&amp;view=details" xr:uid="{00000000-0004-0000-1F00-000023000000}"/>
    <hyperlink ref="A39" r:id="rId37" display="http://www.godatabase.org/cgi-bin/amigo/go.cgi?query=GO:0048037&amp;view=details" xr:uid="{00000000-0004-0000-1F00-000024000000}"/>
    <hyperlink ref="A40" r:id="rId38" display="http://www.godatabase.org/cgi-bin/amigo/go.cgi?query=GO:0004175&amp;view=details" xr:uid="{00000000-0004-0000-1F00-000025000000}"/>
    <hyperlink ref="A41" r:id="rId39" display="http://www.godatabase.org/cgi-bin/amigo/go.cgi?query=GO:0004518&amp;view=details" xr:uid="{00000000-0004-0000-1F00-000026000000}"/>
    <hyperlink ref="A42" r:id="rId40" display="http://www.godatabase.org/cgi-bin/amigo/go.cgi?query=GO:0016779&amp;view=details" xr:uid="{00000000-0004-0000-1F00-000027000000}"/>
    <hyperlink ref="A43" r:id="rId41" display="http://www.godatabase.org/cgi-bin/amigo/go.cgi?query=GO:0005488&amp;view=details" xr:uid="{00000000-0004-0000-1F00-000028000000}"/>
    <hyperlink ref="A44" r:id="rId42" display="http://www.godatabase.org/cgi-bin/amigo/go.cgi?query=GO:0140097&amp;view=details" xr:uid="{00000000-0004-0000-1F00-000029000000}"/>
    <hyperlink ref="A45" r:id="rId43" display="http://www.godatabase.org/cgi-bin/amigo/go.cgi?query=GO:0070011&amp;view=details" xr:uid="{00000000-0004-0000-1F00-00002A000000}"/>
    <hyperlink ref="A46" r:id="rId44" display="http://www.godatabase.org/cgi-bin/amigo/go.cgi?query=GO:0008233&amp;view=details" xr:uid="{00000000-0004-0000-1F00-00002B000000}"/>
    <hyperlink ref="A47" r:id="rId45" display="http://www.godatabase.org/cgi-bin/amigo/go.cgi?query=GO:0140098&amp;view=details" xr:uid="{00000000-0004-0000-1F00-00002C000000}"/>
    <hyperlink ref="A48" r:id="rId46" display="http://www.godatabase.org/cgi-bin/amigo/go.cgi?query=GO:0004372&amp;view=details" xr:uid="{00000000-0004-0000-1F00-00002D000000}"/>
    <hyperlink ref="A49" r:id="rId47" display="http://www.godatabase.org/cgi-bin/amigo/go.cgi?query=GO:0043531&amp;view=details" xr:uid="{00000000-0004-0000-1F00-00002E000000}"/>
    <hyperlink ref="A50" r:id="rId48" display="http://www.godatabase.org/cgi-bin/amigo/go.cgi?query=GO:0070905&amp;view=details" xr:uid="{00000000-0004-0000-1F00-00002F000000}"/>
    <hyperlink ref="A51" r:id="rId49" display="http://www.godatabase.org/cgi-bin/amigo/go.cgi?query=GO:0016788&amp;view=details" xr:uid="{00000000-0004-0000-1F00-000030000000}"/>
    <hyperlink ref="A52" r:id="rId50" display="http://www.godatabase.org/cgi-bin/amigo/go.cgi?query=GO:0016772&amp;view=details" xr:uid="{00000000-0004-0000-1F00-000031000000}"/>
    <hyperlink ref="A53" r:id="rId51" display="http://www.godatabase.org/cgi-bin/amigo/go.cgi?query=GO:0043177&amp;view=details" xr:uid="{00000000-0004-0000-1F00-000032000000}"/>
    <hyperlink ref="A54" r:id="rId52" display="http://www.godatabase.org/cgi-bin/amigo/go.cgi?query=GO:0031406&amp;view=details" xr:uid="{00000000-0004-0000-1F00-000033000000}"/>
    <hyperlink ref="A55" r:id="rId53" display="http://www.godatabase.org/cgi-bin/amigo/go.cgi?query=GO:0003723&amp;view=details" xr:uid="{00000000-0004-0000-1F00-000034000000}"/>
    <hyperlink ref="A56" r:id="rId54" display="http://www.godatabase.org/cgi-bin/amigo/go.cgi?query=GO:0050897&amp;view=details" xr:uid="{00000000-0004-0000-1F00-000035000000}"/>
  </hyperlinks>
  <pageMargins left="0.7" right="0.7" top="0.75" bottom="0.75" header="0.3" footer="0.3"/>
  <drawing r:id="rId5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51"/>
  <sheetViews>
    <sheetView workbookViewId="0">
      <selection activeCell="S16" sqref="S16"/>
    </sheetView>
  </sheetViews>
  <sheetFormatPr baseColWidth="10" defaultColWidth="8.85546875" defaultRowHeight="15"/>
  <cols>
    <col min="1" max="1" width="27.7109375" customWidth="1"/>
  </cols>
  <sheetData>
    <row r="1" spans="1:7">
      <c r="A1" s="12" t="s">
        <v>1776</v>
      </c>
    </row>
    <row r="2" spans="1:7">
      <c r="A2" t="s">
        <v>2200</v>
      </c>
    </row>
    <row r="4" spans="1:7">
      <c r="A4" t="s">
        <v>2201</v>
      </c>
      <c r="B4" t="s">
        <v>2202</v>
      </c>
    </row>
    <row r="5" spans="1:7">
      <c r="A5" t="s">
        <v>2203</v>
      </c>
      <c r="B5" t="s">
        <v>2204</v>
      </c>
    </row>
    <row r="6" spans="1:7">
      <c r="A6" t="s">
        <v>2205</v>
      </c>
      <c r="B6" t="s">
        <v>2206</v>
      </c>
    </row>
    <row r="7" spans="1:7">
      <c r="A7" t="s">
        <v>2207</v>
      </c>
      <c r="B7" t="s">
        <v>2208</v>
      </c>
    </row>
    <row r="8" spans="1:7">
      <c r="A8" t="s">
        <v>2209</v>
      </c>
      <c r="B8" t="s">
        <v>2210</v>
      </c>
    </row>
    <row r="9" spans="1:7">
      <c r="A9" t="s">
        <v>2211</v>
      </c>
      <c r="B9" t="s">
        <v>2212</v>
      </c>
    </row>
    <row r="10" spans="1:7">
      <c r="A10" t="s">
        <v>2213</v>
      </c>
      <c r="B10" t="s">
        <v>2214</v>
      </c>
      <c r="C10" t="s">
        <v>2215</v>
      </c>
      <c r="D10" t="s">
        <v>2216</v>
      </c>
      <c r="E10" t="s">
        <v>2217</v>
      </c>
      <c r="F10" t="s">
        <v>2218</v>
      </c>
      <c r="G10" t="s">
        <v>2219</v>
      </c>
    </row>
    <row r="11" spans="1:7">
      <c r="A11" t="s">
        <v>2220</v>
      </c>
      <c r="B11">
        <v>5</v>
      </c>
      <c r="C11">
        <v>3</v>
      </c>
      <c r="D11">
        <v>0.06</v>
      </c>
      <c r="E11">
        <v>49.53</v>
      </c>
      <c r="F11" s="32">
        <v>8.8300000000000005E-5</v>
      </c>
      <c r="G11" s="32">
        <v>1.7299999999999999E-2</v>
      </c>
    </row>
    <row r="12" spans="1:7">
      <c r="A12" t="s">
        <v>2221</v>
      </c>
      <c r="B12">
        <v>9</v>
      </c>
      <c r="C12">
        <v>3</v>
      </c>
      <c r="D12">
        <v>0.11</v>
      </c>
      <c r="E12">
        <v>27.52</v>
      </c>
      <c r="F12" s="32">
        <v>3.3500000000000001E-4</v>
      </c>
      <c r="G12" s="32">
        <v>4.5400000000000003E-2</v>
      </c>
    </row>
    <row r="13" spans="1:7">
      <c r="A13" t="s">
        <v>2222</v>
      </c>
      <c r="B13">
        <v>23</v>
      </c>
      <c r="C13">
        <v>4</v>
      </c>
      <c r="D13">
        <v>0.28000000000000003</v>
      </c>
      <c r="E13">
        <v>14.36</v>
      </c>
      <c r="F13" s="32">
        <v>2.6899999999999998E-4</v>
      </c>
      <c r="G13" s="32">
        <v>4.0599999999999997E-2</v>
      </c>
    </row>
    <row r="14" spans="1:7">
      <c r="A14" t="s">
        <v>2223</v>
      </c>
      <c r="B14">
        <v>50</v>
      </c>
      <c r="C14">
        <v>6</v>
      </c>
      <c r="D14">
        <v>0.61</v>
      </c>
      <c r="E14">
        <v>9.91</v>
      </c>
      <c r="F14" s="32">
        <v>4.8300000000000002E-5</v>
      </c>
      <c r="G14" s="32">
        <v>1.06E-2</v>
      </c>
    </row>
    <row r="15" spans="1:7">
      <c r="A15" t="s">
        <v>2224</v>
      </c>
      <c r="B15">
        <v>44</v>
      </c>
      <c r="C15">
        <v>5</v>
      </c>
      <c r="D15">
        <v>0.53</v>
      </c>
      <c r="E15">
        <v>9.3800000000000008</v>
      </c>
      <c r="F15" s="32">
        <v>2.7099999999999997E-4</v>
      </c>
      <c r="G15" s="32">
        <v>3.9699999999999999E-2</v>
      </c>
    </row>
    <row r="16" spans="1:7">
      <c r="A16" t="s">
        <v>2225</v>
      </c>
      <c r="B16">
        <v>57</v>
      </c>
      <c r="C16">
        <v>6</v>
      </c>
      <c r="D16">
        <v>0.69</v>
      </c>
      <c r="E16">
        <v>8.69</v>
      </c>
      <c r="F16" s="32">
        <v>9.4599999999999996E-5</v>
      </c>
      <c r="G16" s="32">
        <v>1.72E-2</v>
      </c>
    </row>
    <row r="17" spans="1:7">
      <c r="A17" t="s">
        <v>2226</v>
      </c>
      <c r="B17">
        <v>60</v>
      </c>
      <c r="C17">
        <v>6</v>
      </c>
      <c r="D17">
        <v>0.73</v>
      </c>
      <c r="E17">
        <v>8.25</v>
      </c>
      <c r="F17" s="32">
        <v>1.2300000000000001E-4</v>
      </c>
      <c r="G17" s="32">
        <v>2.1000000000000001E-2</v>
      </c>
    </row>
    <row r="18" spans="1:7">
      <c r="A18" t="s">
        <v>2227</v>
      </c>
      <c r="B18">
        <v>67</v>
      </c>
      <c r="C18">
        <v>6</v>
      </c>
      <c r="D18">
        <v>0.81</v>
      </c>
      <c r="E18">
        <v>7.39</v>
      </c>
      <c r="F18" s="32">
        <v>2.1599999999999999E-4</v>
      </c>
      <c r="G18" s="32">
        <v>3.3500000000000002E-2</v>
      </c>
    </row>
    <row r="19" spans="1:7">
      <c r="A19" t="s">
        <v>2228</v>
      </c>
      <c r="B19">
        <v>130</v>
      </c>
      <c r="C19">
        <v>10</v>
      </c>
      <c r="D19">
        <v>1.57</v>
      </c>
      <c r="E19">
        <v>6.35</v>
      </c>
      <c r="F19" s="32">
        <v>5.3299999999999998E-6</v>
      </c>
      <c r="G19" s="32">
        <v>1.48E-3</v>
      </c>
    </row>
    <row r="20" spans="1:7">
      <c r="A20" t="s">
        <v>2229</v>
      </c>
      <c r="B20">
        <v>104</v>
      </c>
      <c r="C20">
        <v>8</v>
      </c>
      <c r="D20">
        <v>1.26</v>
      </c>
      <c r="E20">
        <v>6.35</v>
      </c>
      <c r="F20" s="32">
        <v>5.0099999999999998E-5</v>
      </c>
      <c r="G20" s="32">
        <v>1.06E-2</v>
      </c>
    </row>
    <row r="21" spans="1:7">
      <c r="A21" t="s">
        <v>2230</v>
      </c>
      <c r="B21">
        <v>122</v>
      </c>
      <c r="C21">
        <v>9</v>
      </c>
      <c r="D21">
        <v>1.48</v>
      </c>
      <c r="E21">
        <v>6.09</v>
      </c>
      <c r="F21" s="32">
        <v>2.2399999999999999E-5</v>
      </c>
      <c r="G21" s="32">
        <v>5.64E-3</v>
      </c>
    </row>
    <row r="22" spans="1:7">
      <c r="A22" t="s">
        <v>2231</v>
      </c>
      <c r="B22">
        <v>114</v>
      </c>
      <c r="C22">
        <v>8</v>
      </c>
      <c r="D22">
        <v>1.38</v>
      </c>
      <c r="E22">
        <v>5.79</v>
      </c>
      <c r="F22" s="32">
        <v>9.2299999999999994E-5</v>
      </c>
      <c r="G22" s="32">
        <v>1.7399999999999999E-2</v>
      </c>
    </row>
    <row r="23" spans="1:7">
      <c r="A23" t="s">
        <v>2232</v>
      </c>
      <c r="B23">
        <v>130</v>
      </c>
      <c r="C23">
        <v>9</v>
      </c>
      <c r="D23">
        <v>1.57</v>
      </c>
      <c r="E23">
        <v>5.71</v>
      </c>
      <c r="F23" s="32">
        <v>3.6000000000000001E-5</v>
      </c>
      <c r="G23" s="32">
        <v>8.2699999999999996E-3</v>
      </c>
    </row>
    <row r="24" spans="1:7">
      <c r="A24" t="s">
        <v>2233</v>
      </c>
      <c r="B24">
        <v>119</v>
      </c>
      <c r="C24">
        <v>8</v>
      </c>
      <c r="D24">
        <v>1.44</v>
      </c>
      <c r="E24">
        <v>5.55</v>
      </c>
      <c r="F24" s="32">
        <v>1.22E-4</v>
      </c>
      <c r="G24" s="32">
        <v>2.1600000000000001E-2</v>
      </c>
    </row>
    <row r="25" spans="1:7">
      <c r="A25" t="s">
        <v>2234</v>
      </c>
      <c r="B25">
        <v>126</v>
      </c>
      <c r="C25">
        <v>8</v>
      </c>
      <c r="D25">
        <v>1.53</v>
      </c>
      <c r="E25">
        <v>5.24</v>
      </c>
      <c r="F25" s="32">
        <v>1.7799999999999999E-4</v>
      </c>
      <c r="G25" s="32">
        <v>2.8500000000000001E-2</v>
      </c>
    </row>
    <row r="26" spans="1:7">
      <c r="A26" t="s">
        <v>2235</v>
      </c>
      <c r="B26">
        <v>193</v>
      </c>
      <c r="C26">
        <v>12</v>
      </c>
      <c r="D26">
        <v>2.34</v>
      </c>
      <c r="E26">
        <v>5.13</v>
      </c>
      <c r="F26" s="32">
        <v>4.5600000000000004E-6</v>
      </c>
      <c r="G26" s="32">
        <v>1.42E-3</v>
      </c>
    </row>
    <row r="27" spans="1:7">
      <c r="A27" t="s">
        <v>2236</v>
      </c>
      <c r="B27">
        <v>193</v>
      </c>
      <c r="C27">
        <v>12</v>
      </c>
      <c r="D27">
        <v>2.34</v>
      </c>
      <c r="E27">
        <v>5.13</v>
      </c>
      <c r="F27" s="32">
        <v>4.5600000000000004E-6</v>
      </c>
      <c r="G27" s="32">
        <v>1.34E-3</v>
      </c>
    </row>
    <row r="28" spans="1:7">
      <c r="A28" t="s">
        <v>2237</v>
      </c>
      <c r="B28">
        <v>181</v>
      </c>
      <c r="C28">
        <v>11</v>
      </c>
      <c r="D28">
        <v>2.19</v>
      </c>
      <c r="E28">
        <v>5.0199999999999996</v>
      </c>
      <c r="F28" s="32">
        <v>1.4600000000000001E-5</v>
      </c>
      <c r="G28" s="32">
        <v>3.8600000000000001E-3</v>
      </c>
    </row>
    <row r="29" spans="1:7">
      <c r="A29" t="s">
        <v>2238</v>
      </c>
      <c r="B29">
        <v>243</v>
      </c>
      <c r="C29">
        <v>14</v>
      </c>
      <c r="D29">
        <v>2.94</v>
      </c>
      <c r="E29">
        <v>4.76</v>
      </c>
      <c r="F29" s="32">
        <v>1.55E-6</v>
      </c>
      <c r="G29" s="32">
        <v>5.8600000000000004E-4</v>
      </c>
    </row>
    <row r="30" spans="1:7">
      <c r="A30" t="s">
        <v>2239</v>
      </c>
      <c r="B30">
        <v>334</v>
      </c>
      <c r="C30">
        <v>17</v>
      </c>
      <c r="D30">
        <v>4.05</v>
      </c>
      <c r="E30">
        <v>4.2</v>
      </c>
      <c r="F30" s="32">
        <v>5.1600000000000001E-7</v>
      </c>
      <c r="G30" s="32">
        <v>2.2699999999999999E-4</v>
      </c>
    </row>
    <row r="31" spans="1:7">
      <c r="A31" t="s">
        <v>2240</v>
      </c>
      <c r="B31">
        <v>177</v>
      </c>
      <c r="C31">
        <v>9</v>
      </c>
      <c r="D31">
        <v>2.14</v>
      </c>
      <c r="E31">
        <v>4.2</v>
      </c>
      <c r="F31" s="32">
        <v>3.3799999999999998E-4</v>
      </c>
      <c r="G31" s="32">
        <v>4.4699999999999997E-2</v>
      </c>
    </row>
    <row r="32" spans="1:7">
      <c r="A32" t="s">
        <v>2241</v>
      </c>
      <c r="B32">
        <v>397</v>
      </c>
      <c r="C32">
        <v>20</v>
      </c>
      <c r="D32">
        <v>4.8099999999999996</v>
      </c>
      <c r="E32">
        <v>4.16</v>
      </c>
      <c r="F32" s="32">
        <v>4.6299999999999998E-8</v>
      </c>
      <c r="G32" s="32">
        <v>4.0800000000000002E-5</v>
      </c>
    </row>
    <row r="33" spans="1:7">
      <c r="A33" t="s">
        <v>2242</v>
      </c>
      <c r="B33">
        <v>415</v>
      </c>
      <c r="C33">
        <v>20</v>
      </c>
      <c r="D33">
        <v>5.03</v>
      </c>
      <c r="E33">
        <v>3.98</v>
      </c>
      <c r="F33" s="32">
        <v>9.3800000000000006E-8</v>
      </c>
      <c r="G33" s="32">
        <v>7.08E-5</v>
      </c>
    </row>
    <row r="34" spans="1:7">
      <c r="A34" t="s">
        <v>2243</v>
      </c>
      <c r="B34">
        <v>417</v>
      </c>
      <c r="C34">
        <v>20</v>
      </c>
      <c r="D34">
        <v>5.05</v>
      </c>
      <c r="E34">
        <v>3.96</v>
      </c>
      <c r="F34" s="32">
        <v>1.01E-7</v>
      </c>
      <c r="G34" s="32">
        <v>5.94E-5</v>
      </c>
    </row>
    <row r="35" spans="1:7">
      <c r="A35" t="s">
        <v>2244</v>
      </c>
      <c r="B35">
        <v>214</v>
      </c>
      <c r="C35">
        <v>10</v>
      </c>
      <c r="D35">
        <v>2.59</v>
      </c>
      <c r="E35">
        <v>3.86</v>
      </c>
      <c r="F35" s="32">
        <v>2.9799999999999998E-4</v>
      </c>
      <c r="G35" s="32">
        <v>4.1399999999999999E-2</v>
      </c>
    </row>
    <row r="36" spans="1:7">
      <c r="A36" t="s">
        <v>2245</v>
      </c>
      <c r="B36">
        <v>712</v>
      </c>
      <c r="C36">
        <v>25</v>
      </c>
      <c r="D36">
        <v>8.6300000000000008</v>
      </c>
      <c r="E36">
        <v>2.9</v>
      </c>
      <c r="F36" s="32">
        <v>5.9500000000000002E-7</v>
      </c>
      <c r="G36" s="32">
        <v>2.42E-4</v>
      </c>
    </row>
    <row r="37" spans="1:7">
      <c r="A37" t="s">
        <v>2246</v>
      </c>
      <c r="B37">
        <v>609</v>
      </c>
      <c r="C37">
        <v>20</v>
      </c>
      <c r="D37">
        <v>7.38</v>
      </c>
      <c r="E37">
        <v>2.71</v>
      </c>
      <c r="F37" s="32">
        <v>3.0300000000000001E-5</v>
      </c>
      <c r="G37" s="32">
        <v>7.2899999999999996E-3</v>
      </c>
    </row>
    <row r="38" spans="1:7">
      <c r="A38" t="s">
        <v>2247</v>
      </c>
      <c r="B38">
        <v>552</v>
      </c>
      <c r="C38">
        <v>17</v>
      </c>
      <c r="D38">
        <v>6.69</v>
      </c>
      <c r="E38">
        <v>2.54</v>
      </c>
      <c r="F38" s="32">
        <v>2.9700000000000001E-4</v>
      </c>
      <c r="G38" s="32">
        <v>4.24E-2</v>
      </c>
    </row>
    <row r="39" spans="1:7">
      <c r="A39" t="s">
        <v>2248</v>
      </c>
      <c r="B39">
        <v>565</v>
      </c>
      <c r="C39">
        <v>17</v>
      </c>
      <c r="D39">
        <v>6.84</v>
      </c>
      <c r="E39">
        <v>2.48</v>
      </c>
      <c r="F39" s="32">
        <v>3.88E-4</v>
      </c>
      <c r="G39" s="32">
        <v>0.05</v>
      </c>
    </row>
    <row r="40" spans="1:7">
      <c r="A40" t="s">
        <v>2249</v>
      </c>
      <c r="B40">
        <v>870</v>
      </c>
      <c r="C40">
        <v>24</v>
      </c>
      <c r="D40">
        <v>10.54</v>
      </c>
      <c r="E40">
        <v>2.2799999999999998</v>
      </c>
      <c r="F40" s="32">
        <v>7.3200000000000004E-5</v>
      </c>
      <c r="G40" s="32">
        <v>1.49E-2</v>
      </c>
    </row>
    <row r="41" spans="1:7">
      <c r="A41" t="s">
        <v>2250</v>
      </c>
      <c r="B41">
        <v>1895</v>
      </c>
      <c r="C41">
        <v>49</v>
      </c>
      <c r="D41">
        <v>22.96</v>
      </c>
      <c r="E41">
        <v>2.13</v>
      </c>
      <c r="F41" s="32">
        <v>9.0099999999999999E-10</v>
      </c>
      <c r="G41" s="32">
        <v>2.3800000000000001E-6</v>
      </c>
    </row>
    <row r="42" spans="1:7">
      <c r="A42" t="s">
        <v>2251</v>
      </c>
      <c r="B42">
        <v>1514</v>
      </c>
      <c r="C42">
        <v>39</v>
      </c>
      <c r="D42">
        <v>18.34</v>
      </c>
      <c r="E42">
        <v>2.13</v>
      </c>
      <c r="F42" s="32">
        <v>4.1100000000000001E-7</v>
      </c>
      <c r="G42" s="32">
        <v>2.1699999999999999E-4</v>
      </c>
    </row>
    <row r="43" spans="1:7">
      <c r="A43" t="s">
        <v>2252</v>
      </c>
      <c r="B43">
        <v>1530</v>
      </c>
      <c r="C43">
        <v>39</v>
      </c>
      <c r="D43">
        <v>18.53</v>
      </c>
      <c r="E43">
        <v>2.1</v>
      </c>
      <c r="F43" s="32">
        <v>4.7199999999999999E-7</v>
      </c>
      <c r="G43" s="32">
        <v>2.2699999999999999E-4</v>
      </c>
    </row>
    <row r="44" spans="1:7">
      <c r="A44" t="s">
        <v>2253</v>
      </c>
      <c r="B44">
        <v>1468</v>
      </c>
      <c r="C44">
        <v>37</v>
      </c>
      <c r="D44">
        <v>17.78</v>
      </c>
      <c r="E44">
        <v>2.08</v>
      </c>
      <c r="F44" s="32">
        <v>1.5799999999999999E-6</v>
      </c>
      <c r="G44" s="32">
        <v>5.5699999999999999E-4</v>
      </c>
    </row>
    <row r="45" spans="1:7">
      <c r="A45" t="s">
        <v>2254</v>
      </c>
      <c r="B45">
        <v>1636</v>
      </c>
      <c r="C45">
        <v>35</v>
      </c>
      <c r="D45">
        <v>19.82</v>
      </c>
      <c r="E45">
        <v>1.77</v>
      </c>
      <c r="F45" s="32">
        <v>1.75E-4</v>
      </c>
      <c r="G45" s="32">
        <v>2.8799999999999999E-2</v>
      </c>
    </row>
    <row r="46" spans="1:7">
      <c r="A46" t="s">
        <v>2255</v>
      </c>
      <c r="B46">
        <v>2838</v>
      </c>
      <c r="C46">
        <v>57</v>
      </c>
      <c r="D46">
        <v>34.380000000000003</v>
      </c>
      <c r="E46">
        <v>1.66</v>
      </c>
      <c r="F46" s="32">
        <v>9.39E-8</v>
      </c>
      <c r="G46" s="32">
        <v>6.2000000000000003E-5</v>
      </c>
    </row>
    <row r="47" spans="1:7">
      <c r="A47" t="s">
        <v>2256</v>
      </c>
      <c r="B47">
        <v>3289</v>
      </c>
      <c r="C47">
        <v>65</v>
      </c>
      <c r="D47">
        <v>39.840000000000003</v>
      </c>
      <c r="E47">
        <v>1.63</v>
      </c>
      <c r="F47" s="32">
        <v>5.7799999999999997E-10</v>
      </c>
      <c r="G47" s="32">
        <v>3.05E-6</v>
      </c>
    </row>
    <row r="48" spans="1:7">
      <c r="A48" t="s">
        <v>2257</v>
      </c>
      <c r="B48">
        <v>3054</v>
      </c>
      <c r="C48">
        <v>60</v>
      </c>
      <c r="D48">
        <v>37</v>
      </c>
      <c r="E48">
        <v>1.62</v>
      </c>
      <c r="F48" s="32">
        <v>4.21E-8</v>
      </c>
      <c r="G48" s="32">
        <v>4.4499999999999997E-5</v>
      </c>
    </row>
    <row r="49" spans="1:7">
      <c r="A49" t="s">
        <v>2258</v>
      </c>
      <c r="B49">
        <v>3243</v>
      </c>
      <c r="C49">
        <v>62</v>
      </c>
      <c r="D49">
        <v>39.29</v>
      </c>
      <c r="E49">
        <v>1.58</v>
      </c>
      <c r="F49" s="32">
        <v>3.7200000000000002E-8</v>
      </c>
      <c r="G49" s="32">
        <v>4.9200000000000003E-5</v>
      </c>
    </row>
    <row r="50" spans="1:7">
      <c r="A50" t="s">
        <v>2259</v>
      </c>
      <c r="B50">
        <v>3514</v>
      </c>
      <c r="C50">
        <v>66</v>
      </c>
      <c r="D50">
        <v>42.57</v>
      </c>
      <c r="E50">
        <v>1.55</v>
      </c>
      <c r="F50" s="32">
        <v>2.3899999999999998E-9</v>
      </c>
      <c r="G50" s="32">
        <v>4.2100000000000003E-6</v>
      </c>
    </row>
    <row r="51" spans="1:7">
      <c r="A51" t="s">
        <v>2260</v>
      </c>
      <c r="B51">
        <v>5020</v>
      </c>
      <c r="C51">
        <v>73</v>
      </c>
      <c r="D51">
        <v>60.81</v>
      </c>
      <c r="E51">
        <v>1.2</v>
      </c>
      <c r="F51" s="32">
        <v>3.3900000000000002E-6</v>
      </c>
      <c r="G51" s="32">
        <v>1.1199999999999999E-3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14"/>
  <sheetViews>
    <sheetView workbookViewId="0">
      <selection activeCell="S16" sqref="S16"/>
    </sheetView>
  </sheetViews>
  <sheetFormatPr baseColWidth="10" defaultColWidth="8.85546875" defaultRowHeight="15"/>
  <sheetData>
    <row r="1" spans="1:8">
      <c r="A1" s="12" t="s">
        <v>2044</v>
      </c>
    </row>
    <row r="2" spans="1:8">
      <c r="A2" t="s">
        <v>2200</v>
      </c>
    </row>
    <row r="4" spans="1:8">
      <c r="A4" t="s">
        <v>2201</v>
      </c>
      <c r="B4" t="s">
        <v>2202</v>
      </c>
    </row>
    <row r="5" spans="1:8">
      <c r="A5" t="s">
        <v>2203</v>
      </c>
      <c r="B5" t="s">
        <v>2204</v>
      </c>
    </row>
    <row r="6" spans="1:8">
      <c r="A6" t="s">
        <v>2205</v>
      </c>
      <c r="B6" t="s">
        <v>2206</v>
      </c>
    </row>
    <row r="7" spans="1:8">
      <c r="A7" t="s">
        <v>2207</v>
      </c>
      <c r="B7" t="s">
        <v>2208</v>
      </c>
    </row>
    <row r="8" spans="1:8">
      <c r="A8" t="s">
        <v>2209</v>
      </c>
      <c r="B8" t="s">
        <v>2210</v>
      </c>
    </row>
    <row r="9" spans="1:8">
      <c r="A9" t="s">
        <v>2211</v>
      </c>
      <c r="B9" t="s">
        <v>2212</v>
      </c>
    </row>
    <row r="10" spans="1:8">
      <c r="A10" t="s">
        <v>2261</v>
      </c>
      <c r="B10" t="s">
        <v>2214</v>
      </c>
      <c r="C10" t="s">
        <v>2215</v>
      </c>
      <c r="D10" t="s">
        <v>2216</v>
      </c>
      <c r="E10" t="s">
        <v>2262</v>
      </c>
      <c r="F10" t="s">
        <v>2217</v>
      </c>
      <c r="G10" t="s">
        <v>2218</v>
      </c>
      <c r="H10" t="s">
        <v>2219</v>
      </c>
    </row>
    <row r="11" spans="1:8">
      <c r="A11" t="s">
        <v>2263</v>
      </c>
      <c r="B11">
        <v>4425</v>
      </c>
      <c r="C11">
        <v>69</v>
      </c>
      <c r="D11">
        <v>53.61</v>
      </c>
      <c r="E11" t="s">
        <v>2264</v>
      </c>
      <c r="F11">
        <v>1.29</v>
      </c>
      <c r="G11" s="32">
        <v>6.1399999999999997E-6</v>
      </c>
      <c r="H11" s="32">
        <v>6.6299999999999996E-3</v>
      </c>
    </row>
    <row r="12" spans="1:8">
      <c r="A12" t="s">
        <v>2265</v>
      </c>
      <c r="B12">
        <v>5263</v>
      </c>
      <c r="C12">
        <v>73</v>
      </c>
      <c r="D12">
        <v>63.76</v>
      </c>
      <c r="E12" t="s">
        <v>2264</v>
      </c>
      <c r="F12">
        <v>1.1399999999999999</v>
      </c>
      <c r="G12" s="32">
        <v>1.0399999999999999E-4</v>
      </c>
      <c r="H12" s="32">
        <v>2.81E-2</v>
      </c>
    </row>
    <row r="13" spans="1:8">
      <c r="A13" t="s">
        <v>2266</v>
      </c>
      <c r="B13">
        <v>1229</v>
      </c>
      <c r="C13">
        <v>2</v>
      </c>
      <c r="D13">
        <v>14.89</v>
      </c>
      <c r="E13" t="s">
        <v>2267</v>
      </c>
      <c r="F13">
        <v>0.13</v>
      </c>
      <c r="G13" s="32">
        <v>2.3300000000000001E-5</v>
      </c>
      <c r="H13" s="32">
        <v>8.3899999999999999E-3</v>
      </c>
    </row>
    <row r="14" spans="1:8">
      <c r="A14" t="s">
        <v>2268</v>
      </c>
      <c r="B14">
        <v>1298</v>
      </c>
      <c r="C14">
        <v>2</v>
      </c>
      <c r="D14">
        <v>15.72</v>
      </c>
      <c r="E14" t="s">
        <v>2267</v>
      </c>
      <c r="F14">
        <v>0.13</v>
      </c>
      <c r="G14" s="32">
        <v>8.7099999999999996E-6</v>
      </c>
      <c r="H14" s="32">
        <v>4.7000000000000002E-3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44"/>
  <sheetViews>
    <sheetView workbookViewId="0">
      <selection activeCell="S16" sqref="S16"/>
    </sheetView>
  </sheetViews>
  <sheetFormatPr baseColWidth="10" defaultColWidth="8.85546875" defaultRowHeight="15"/>
  <cols>
    <col min="1" max="1" width="35.140625" customWidth="1"/>
  </cols>
  <sheetData>
    <row r="1" spans="1:8">
      <c r="A1" s="12" t="s">
        <v>2057</v>
      </c>
    </row>
    <row r="2" spans="1:8">
      <c r="A2" t="s">
        <v>2200</v>
      </c>
    </row>
    <row r="5" spans="1:8">
      <c r="A5" t="s">
        <v>2201</v>
      </c>
      <c r="B5" t="s">
        <v>2202</v>
      </c>
    </row>
    <row r="6" spans="1:8">
      <c r="A6" t="s">
        <v>2203</v>
      </c>
      <c r="B6" t="s">
        <v>2204</v>
      </c>
    </row>
    <row r="7" spans="1:8">
      <c r="A7" t="s">
        <v>2205</v>
      </c>
      <c r="B7" t="s">
        <v>2206</v>
      </c>
    </row>
    <row r="8" spans="1:8">
      <c r="A8" t="s">
        <v>2207</v>
      </c>
      <c r="B8" t="s">
        <v>2208</v>
      </c>
    </row>
    <row r="9" spans="1:8">
      <c r="A9" t="s">
        <v>2209</v>
      </c>
      <c r="B9" t="s">
        <v>2210</v>
      </c>
    </row>
    <row r="10" spans="1:8">
      <c r="A10" t="s">
        <v>2211</v>
      </c>
      <c r="B10" t="s">
        <v>2212</v>
      </c>
    </row>
    <row r="11" spans="1:8">
      <c r="A11" t="s">
        <v>2269</v>
      </c>
      <c r="B11" t="s">
        <v>2214</v>
      </c>
      <c r="C11" t="s">
        <v>2215</v>
      </c>
      <c r="D11" t="s">
        <v>2216</v>
      </c>
      <c r="E11" t="s">
        <v>2262</v>
      </c>
      <c r="F11" t="s">
        <v>2217</v>
      </c>
      <c r="G11" t="s">
        <v>2218</v>
      </c>
      <c r="H11" t="s">
        <v>2219</v>
      </c>
    </row>
    <row r="12" spans="1:8">
      <c r="A12" t="s">
        <v>2270</v>
      </c>
      <c r="B12">
        <v>41</v>
      </c>
      <c r="C12">
        <v>7</v>
      </c>
      <c r="D12">
        <v>0.5</v>
      </c>
      <c r="E12" t="s">
        <v>2264</v>
      </c>
      <c r="F12">
        <v>14.09</v>
      </c>
      <c r="G12" s="32">
        <v>1.31E-6</v>
      </c>
      <c r="H12" s="32">
        <v>1.8599999999999999E-4</v>
      </c>
    </row>
    <row r="13" spans="1:8">
      <c r="A13" t="s">
        <v>2271</v>
      </c>
      <c r="B13">
        <v>41</v>
      </c>
      <c r="C13">
        <v>7</v>
      </c>
      <c r="D13">
        <v>0.5</v>
      </c>
      <c r="E13" t="s">
        <v>2264</v>
      </c>
      <c r="F13">
        <v>14.09</v>
      </c>
      <c r="G13" s="32">
        <v>1.31E-6</v>
      </c>
      <c r="H13" s="32">
        <v>1.76E-4</v>
      </c>
    </row>
    <row r="14" spans="1:8">
      <c r="A14" t="s">
        <v>2272</v>
      </c>
      <c r="B14">
        <v>54</v>
      </c>
      <c r="C14">
        <v>8</v>
      </c>
      <c r="D14">
        <v>0.65</v>
      </c>
      <c r="E14" t="s">
        <v>2264</v>
      </c>
      <c r="F14">
        <v>12.23</v>
      </c>
      <c r="G14" s="32">
        <v>5.75E-7</v>
      </c>
      <c r="H14" s="32">
        <v>8.6299999999999997E-5</v>
      </c>
    </row>
    <row r="15" spans="1:8">
      <c r="A15" t="s">
        <v>2273</v>
      </c>
      <c r="B15">
        <v>49</v>
      </c>
      <c r="C15">
        <v>6</v>
      </c>
      <c r="D15">
        <v>0.59</v>
      </c>
      <c r="E15" t="s">
        <v>2264</v>
      </c>
      <c r="F15">
        <v>10.11</v>
      </c>
      <c r="G15" s="32">
        <v>4.35E-5</v>
      </c>
      <c r="H15" s="32">
        <v>4.8399999999999997E-3</v>
      </c>
    </row>
    <row r="16" spans="1:8">
      <c r="A16" t="s">
        <v>2274</v>
      </c>
      <c r="B16">
        <v>50</v>
      </c>
      <c r="C16">
        <v>6</v>
      </c>
      <c r="D16">
        <v>0.61</v>
      </c>
      <c r="E16" t="s">
        <v>2264</v>
      </c>
      <c r="F16">
        <v>9.91</v>
      </c>
      <c r="G16" s="32">
        <v>4.8300000000000002E-5</v>
      </c>
      <c r="H16" s="32">
        <v>5.1399999999999996E-3</v>
      </c>
    </row>
    <row r="17" spans="1:8">
      <c r="A17" t="s">
        <v>2275</v>
      </c>
      <c r="B17">
        <v>55</v>
      </c>
      <c r="C17">
        <v>6</v>
      </c>
      <c r="D17">
        <v>0.67</v>
      </c>
      <c r="E17" t="s">
        <v>2264</v>
      </c>
      <c r="F17">
        <v>9.01</v>
      </c>
      <c r="G17" s="32">
        <v>7.8800000000000004E-5</v>
      </c>
      <c r="H17" s="32">
        <v>7.7400000000000004E-3</v>
      </c>
    </row>
    <row r="18" spans="1:8">
      <c r="A18" t="s">
        <v>2276</v>
      </c>
      <c r="B18">
        <v>55</v>
      </c>
      <c r="C18">
        <v>6</v>
      </c>
      <c r="D18">
        <v>0.67</v>
      </c>
      <c r="E18" t="s">
        <v>2264</v>
      </c>
      <c r="F18">
        <v>9.01</v>
      </c>
      <c r="G18" s="32">
        <v>7.8800000000000004E-5</v>
      </c>
      <c r="H18" s="32">
        <v>7.45E-3</v>
      </c>
    </row>
    <row r="19" spans="1:8">
      <c r="A19" t="s">
        <v>2277</v>
      </c>
      <c r="B19">
        <v>68</v>
      </c>
      <c r="C19">
        <v>7</v>
      </c>
      <c r="D19">
        <v>0.82</v>
      </c>
      <c r="E19" t="s">
        <v>2264</v>
      </c>
      <c r="F19">
        <v>8.5</v>
      </c>
      <c r="G19" s="32">
        <v>2.73E-5</v>
      </c>
      <c r="H19" s="32">
        <v>3.1700000000000001E-3</v>
      </c>
    </row>
    <row r="20" spans="1:8">
      <c r="A20" t="s">
        <v>2278</v>
      </c>
      <c r="B20">
        <v>60</v>
      </c>
      <c r="C20">
        <v>6</v>
      </c>
      <c r="D20">
        <v>0.73</v>
      </c>
      <c r="E20" t="s">
        <v>2264</v>
      </c>
      <c r="F20">
        <v>8.25</v>
      </c>
      <c r="G20" s="32">
        <v>1.2300000000000001E-4</v>
      </c>
      <c r="H20" s="32">
        <v>1.0800000000000001E-2</v>
      </c>
    </row>
    <row r="21" spans="1:8">
      <c r="A21" t="s">
        <v>2279</v>
      </c>
      <c r="B21">
        <v>63</v>
      </c>
      <c r="C21">
        <v>6</v>
      </c>
      <c r="D21">
        <v>0.76</v>
      </c>
      <c r="E21" t="s">
        <v>2264</v>
      </c>
      <c r="F21">
        <v>7.86</v>
      </c>
      <c r="G21" s="32">
        <v>1.5799999999999999E-4</v>
      </c>
      <c r="H21" s="32">
        <v>1.34E-2</v>
      </c>
    </row>
    <row r="22" spans="1:8">
      <c r="A22" t="s">
        <v>2280</v>
      </c>
      <c r="B22">
        <v>79</v>
      </c>
      <c r="C22">
        <v>7</v>
      </c>
      <c r="D22">
        <v>0.96</v>
      </c>
      <c r="E22" t="s">
        <v>2264</v>
      </c>
      <c r="F22">
        <v>7.31</v>
      </c>
      <c r="G22" s="32">
        <v>6.6500000000000004E-5</v>
      </c>
      <c r="H22" s="32">
        <v>6.79E-3</v>
      </c>
    </row>
    <row r="23" spans="1:8">
      <c r="A23" t="s">
        <v>2281</v>
      </c>
      <c r="B23">
        <v>84</v>
      </c>
      <c r="C23">
        <v>7</v>
      </c>
      <c r="D23">
        <v>1.02</v>
      </c>
      <c r="E23" t="s">
        <v>2264</v>
      </c>
      <c r="F23">
        <v>6.88</v>
      </c>
      <c r="G23" s="32">
        <v>9.5500000000000004E-5</v>
      </c>
      <c r="H23" s="32">
        <v>8.7100000000000007E-3</v>
      </c>
    </row>
    <row r="24" spans="1:8">
      <c r="A24" t="s">
        <v>2282</v>
      </c>
      <c r="B24">
        <v>102</v>
      </c>
      <c r="C24">
        <v>7</v>
      </c>
      <c r="D24">
        <v>1.24</v>
      </c>
      <c r="E24" t="s">
        <v>2264</v>
      </c>
      <c r="F24">
        <v>5.67</v>
      </c>
      <c r="G24" s="32">
        <v>2.9599999999999998E-4</v>
      </c>
      <c r="H24" s="32">
        <v>2.3599999999999999E-2</v>
      </c>
    </row>
    <row r="25" spans="1:8">
      <c r="A25" t="s">
        <v>2283</v>
      </c>
      <c r="B25">
        <v>125</v>
      </c>
      <c r="C25">
        <v>8</v>
      </c>
      <c r="D25">
        <v>1.51</v>
      </c>
      <c r="E25" t="s">
        <v>2264</v>
      </c>
      <c r="F25">
        <v>5.28</v>
      </c>
      <c r="G25" s="32">
        <v>1.6899999999999999E-4</v>
      </c>
      <c r="H25" s="32">
        <v>1.3899999999999999E-2</v>
      </c>
    </row>
    <row r="26" spans="1:8">
      <c r="A26" t="s">
        <v>2284</v>
      </c>
      <c r="B26">
        <v>980</v>
      </c>
      <c r="C26">
        <v>40</v>
      </c>
      <c r="D26">
        <v>11.87</v>
      </c>
      <c r="E26" t="s">
        <v>2264</v>
      </c>
      <c r="F26">
        <v>3.37</v>
      </c>
      <c r="G26" s="32">
        <v>9.7700000000000003E-14</v>
      </c>
      <c r="H26" s="32">
        <v>2.5000000000000002E-10</v>
      </c>
    </row>
    <row r="27" spans="1:8">
      <c r="A27" t="s">
        <v>2285</v>
      </c>
      <c r="B27">
        <v>951</v>
      </c>
      <c r="C27">
        <v>37</v>
      </c>
      <c r="D27">
        <v>11.52</v>
      </c>
      <c r="E27" t="s">
        <v>2264</v>
      </c>
      <c r="F27">
        <v>3.21</v>
      </c>
      <c r="G27" s="32">
        <v>7.1E-12</v>
      </c>
      <c r="H27" s="32">
        <v>6.0399999999999998E-9</v>
      </c>
    </row>
    <row r="28" spans="1:8">
      <c r="A28" t="s">
        <v>2286</v>
      </c>
      <c r="B28">
        <v>667</v>
      </c>
      <c r="C28">
        <v>25</v>
      </c>
      <c r="D28">
        <v>8.08</v>
      </c>
      <c r="E28" t="s">
        <v>2264</v>
      </c>
      <c r="F28">
        <v>3.09</v>
      </c>
      <c r="G28" s="32">
        <v>1.7499999999999999E-7</v>
      </c>
      <c r="H28" s="32">
        <v>5.5999999999999999E-5</v>
      </c>
    </row>
    <row r="29" spans="1:8">
      <c r="A29" t="s">
        <v>2287</v>
      </c>
      <c r="B29">
        <v>673</v>
      </c>
      <c r="C29">
        <v>25</v>
      </c>
      <c r="D29">
        <v>8.15</v>
      </c>
      <c r="E29" t="s">
        <v>2264</v>
      </c>
      <c r="F29">
        <v>3.07</v>
      </c>
      <c r="G29" s="32">
        <v>2.0800000000000001E-7</v>
      </c>
      <c r="H29" s="32">
        <v>4.4199999999999997E-5</v>
      </c>
    </row>
    <row r="30" spans="1:8">
      <c r="A30" t="s">
        <v>2288</v>
      </c>
      <c r="B30">
        <v>677</v>
      </c>
      <c r="C30">
        <v>25</v>
      </c>
      <c r="D30">
        <v>8.1999999999999993</v>
      </c>
      <c r="E30" t="s">
        <v>2264</v>
      </c>
      <c r="F30">
        <v>3.05</v>
      </c>
      <c r="G30" s="32">
        <v>2.3200000000000001E-7</v>
      </c>
      <c r="H30" s="32">
        <v>4.5599999999999997E-5</v>
      </c>
    </row>
    <row r="31" spans="1:8">
      <c r="A31" t="s">
        <v>2289</v>
      </c>
      <c r="B31">
        <v>764</v>
      </c>
      <c r="C31">
        <v>27</v>
      </c>
      <c r="D31">
        <v>9.26</v>
      </c>
      <c r="E31" t="s">
        <v>2264</v>
      </c>
      <c r="F31">
        <v>2.92</v>
      </c>
      <c r="G31" s="32">
        <v>1.48E-7</v>
      </c>
      <c r="H31" s="32">
        <v>6.3E-5</v>
      </c>
    </row>
    <row r="32" spans="1:8">
      <c r="A32" t="s">
        <v>2290</v>
      </c>
      <c r="B32">
        <v>770</v>
      </c>
      <c r="C32">
        <v>27</v>
      </c>
      <c r="D32">
        <v>9.33</v>
      </c>
      <c r="E32" t="s">
        <v>2264</v>
      </c>
      <c r="F32">
        <v>2.89</v>
      </c>
      <c r="G32" s="32">
        <v>1.73E-7</v>
      </c>
      <c r="H32" s="32">
        <v>6.3299999999999994E-5</v>
      </c>
    </row>
    <row r="33" spans="1:8">
      <c r="A33" t="s">
        <v>2291</v>
      </c>
      <c r="B33">
        <v>371</v>
      </c>
      <c r="C33">
        <v>13</v>
      </c>
      <c r="D33">
        <v>4.49</v>
      </c>
      <c r="E33" t="s">
        <v>2264</v>
      </c>
      <c r="F33">
        <v>2.89</v>
      </c>
      <c r="G33" s="32">
        <v>5.3899999999999998E-4</v>
      </c>
      <c r="H33" s="32">
        <v>4.1700000000000001E-2</v>
      </c>
    </row>
    <row r="34" spans="1:8">
      <c r="A34" t="s">
        <v>2292</v>
      </c>
      <c r="B34">
        <v>775</v>
      </c>
      <c r="C34">
        <v>27</v>
      </c>
      <c r="D34">
        <v>9.39</v>
      </c>
      <c r="E34" t="s">
        <v>2264</v>
      </c>
      <c r="F34">
        <v>2.88</v>
      </c>
      <c r="G34" s="32">
        <v>1.98E-7</v>
      </c>
      <c r="H34" s="32">
        <v>4.5899999999999998E-5</v>
      </c>
    </row>
    <row r="35" spans="1:8">
      <c r="A35" t="s">
        <v>2293</v>
      </c>
      <c r="B35">
        <v>788</v>
      </c>
      <c r="C35">
        <v>27</v>
      </c>
      <c r="D35">
        <v>9.5500000000000007</v>
      </c>
      <c r="E35" t="s">
        <v>2264</v>
      </c>
      <c r="F35">
        <v>2.83</v>
      </c>
      <c r="G35" s="32">
        <v>2.7599999999999998E-7</v>
      </c>
      <c r="H35" s="32">
        <v>5.0300000000000003E-5</v>
      </c>
    </row>
    <row r="36" spans="1:8">
      <c r="A36" t="s">
        <v>2294</v>
      </c>
      <c r="B36">
        <v>797</v>
      </c>
      <c r="C36">
        <v>27</v>
      </c>
      <c r="D36">
        <v>9.65</v>
      </c>
      <c r="E36" t="s">
        <v>2264</v>
      </c>
      <c r="F36">
        <v>2.8</v>
      </c>
      <c r="G36" s="32">
        <v>3.46E-7</v>
      </c>
      <c r="H36" s="32">
        <v>5.8900000000000002E-5</v>
      </c>
    </row>
    <row r="37" spans="1:8">
      <c r="A37" t="s">
        <v>2295</v>
      </c>
      <c r="B37">
        <v>920</v>
      </c>
      <c r="C37">
        <v>31</v>
      </c>
      <c r="D37">
        <v>11.15</v>
      </c>
      <c r="E37" t="s">
        <v>2264</v>
      </c>
      <c r="F37">
        <v>2.78</v>
      </c>
      <c r="G37" s="32">
        <v>3.1E-8</v>
      </c>
      <c r="H37" s="32">
        <v>1.5800000000000001E-5</v>
      </c>
    </row>
    <row r="38" spans="1:8">
      <c r="A38" t="s">
        <v>2296</v>
      </c>
      <c r="B38">
        <v>881</v>
      </c>
      <c r="C38">
        <v>29</v>
      </c>
      <c r="D38">
        <v>10.67</v>
      </c>
      <c r="E38" t="s">
        <v>2264</v>
      </c>
      <c r="F38">
        <v>2.72</v>
      </c>
      <c r="G38" s="32">
        <v>1.85E-7</v>
      </c>
      <c r="H38" s="32">
        <v>5.2500000000000002E-5</v>
      </c>
    </row>
    <row r="39" spans="1:8">
      <c r="A39" t="s">
        <v>2297</v>
      </c>
      <c r="B39">
        <v>881</v>
      </c>
      <c r="C39">
        <v>29</v>
      </c>
      <c r="D39">
        <v>10.67</v>
      </c>
      <c r="E39" t="s">
        <v>2264</v>
      </c>
      <c r="F39">
        <v>2.72</v>
      </c>
      <c r="G39" s="32">
        <v>1.85E-7</v>
      </c>
      <c r="H39" s="32">
        <v>4.7200000000000002E-5</v>
      </c>
    </row>
    <row r="40" spans="1:8">
      <c r="A40" t="s">
        <v>2298</v>
      </c>
      <c r="B40">
        <v>1619</v>
      </c>
      <c r="C40">
        <v>45</v>
      </c>
      <c r="D40">
        <v>19.61</v>
      </c>
      <c r="E40" t="s">
        <v>2264</v>
      </c>
      <c r="F40">
        <v>2.29</v>
      </c>
      <c r="G40" s="32">
        <v>7.3900000000000003E-10</v>
      </c>
      <c r="H40" s="32">
        <v>4.7199999999999999E-7</v>
      </c>
    </row>
    <row r="41" spans="1:8">
      <c r="A41" t="s">
        <v>2299</v>
      </c>
      <c r="B41">
        <v>2373</v>
      </c>
      <c r="C41">
        <v>58</v>
      </c>
      <c r="D41">
        <v>28.75</v>
      </c>
      <c r="E41" t="s">
        <v>2264</v>
      </c>
      <c r="F41">
        <v>2.02</v>
      </c>
      <c r="G41" s="32">
        <v>5.4800000000000001E-12</v>
      </c>
      <c r="H41" s="32">
        <v>6.9999999999999998E-9</v>
      </c>
    </row>
    <row r="42" spans="1:8">
      <c r="A42" t="s">
        <v>2300</v>
      </c>
      <c r="B42">
        <v>1964</v>
      </c>
      <c r="C42">
        <v>45</v>
      </c>
      <c r="D42">
        <v>23.79</v>
      </c>
      <c r="E42" t="s">
        <v>2264</v>
      </c>
      <c r="F42">
        <v>1.89</v>
      </c>
      <c r="G42" s="32">
        <v>4.9800000000000004E-7</v>
      </c>
      <c r="H42" s="32">
        <v>7.9499999999999994E-5</v>
      </c>
    </row>
    <row r="43" spans="1:8">
      <c r="A43" t="s">
        <v>2301</v>
      </c>
      <c r="B43">
        <v>1950</v>
      </c>
      <c r="C43">
        <v>43</v>
      </c>
      <c r="D43">
        <v>23.62</v>
      </c>
      <c r="E43" t="s">
        <v>2264</v>
      </c>
      <c r="F43">
        <v>1.82</v>
      </c>
      <c r="G43" s="32">
        <v>3.9400000000000004E-6</v>
      </c>
      <c r="H43" s="32">
        <v>5.0299999999999997E-4</v>
      </c>
    </row>
    <row r="44" spans="1:8">
      <c r="A44" t="s">
        <v>2302</v>
      </c>
      <c r="B44">
        <v>3044</v>
      </c>
      <c r="C44">
        <v>55</v>
      </c>
      <c r="D44">
        <v>36.880000000000003</v>
      </c>
      <c r="E44" t="s">
        <v>2264</v>
      </c>
      <c r="F44">
        <v>1.49</v>
      </c>
      <c r="G44" s="32">
        <v>2.65E-5</v>
      </c>
      <c r="H44" s="32">
        <v>3.2200000000000002E-3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35</vt:i4>
      </vt:variant>
    </vt:vector>
  </HeadingPairs>
  <TitlesOfParts>
    <vt:vector size="35" baseType="lpstr">
      <vt:lpstr>Fig 1a</vt:lpstr>
      <vt:lpstr>Fig 1b</vt:lpstr>
      <vt:lpstr>Fig 1c</vt:lpstr>
      <vt:lpstr>Fig 2bcd</vt:lpstr>
      <vt:lpstr>Fig 3b</vt:lpstr>
      <vt:lpstr>Fig 4c</vt:lpstr>
      <vt:lpstr>Fig 4de</vt:lpstr>
      <vt:lpstr>Fig 4g</vt:lpstr>
      <vt:lpstr>Fig 4h</vt:lpstr>
      <vt:lpstr>Fig 4i</vt:lpstr>
      <vt:lpstr>Fig 5a</vt:lpstr>
      <vt:lpstr>Fig 5b</vt:lpstr>
      <vt:lpstr>Fig 5c</vt:lpstr>
      <vt:lpstr>Fig 5d</vt:lpstr>
      <vt:lpstr>Fig 5e</vt:lpstr>
      <vt:lpstr>Fig 5f</vt:lpstr>
      <vt:lpstr>Fig 6a</vt:lpstr>
      <vt:lpstr>Fig 6b</vt:lpstr>
      <vt:lpstr>Fig 6c</vt:lpstr>
      <vt:lpstr>Fig 6def</vt:lpstr>
      <vt:lpstr>Fig S1</vt:lpstr>
      <vt:lpstr>Fig S2</vt:lpstr>
      <vt:lpstr>Fig S3</vt:lpstr>
      <vt:lpstr>Fig S4</vt:lpstr>
      <vt:lpstr>Fig S5</vt:lpstr>
      <vt:lpstr>Sequences</vt:lpstr>
      <vt:lpstr>Other antibodies for Get5 XL</vt:lpstr>
      <vt:lpstr>Full mass spec list</vt:lpstr>
      <vt:lpstr>GO Term Analysis</vt:lpstr>
      <vt:lpstr>Process GOrilla</vt:lpstr>
      <vt:lpstr>Component GOrilla</vt:lpstr>
      <vt:lpstr>Function GOrilla</vt:lpstr>
      <vt:lpstr>Process PANTHER</vt:lpstr>
      <vt:lpstr>Component PANTHER</vt:lpstr>
      <vt:lpstr>Function PANTHER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2020-11-11T15:01:55Z</dcterms:modified>
</cp:coreProperties>
</file>