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Lissy\Paper, Vorträge, Poster, Anträge\smad 4\Revision\final\"/>
    </mc:Choice>
  </mc:AlternateContent>
  <bookViews>
    <workbookView xWindow="0" yWindow="0" windowWidth="28800" windowHeight="14100" firstSheet="1" activeTab="5"/>
  </bookViews>
  <sheets>
    <sheet name="S2 Tumor incidence" sheetId="1" r:id="rId1"/>
    <sheet name="S3 Tumor weight ratio" sheetId="3" r:id="rId2"/>
    <sheet name="S4 siRNA sequences" sheetId="4" r:id="rId3"/>
    <sheet name="S5 sgRNAs" sheetId="5" r:id="rId4"/>
    <sheet name="S6 Antibodies" sheetId="6" r:id="rId5"/>
    <sheet name="S7 qRT-PCR primer" sheetId="7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4" i="3" l="1"/>
  <c r="J63" i="3"/>
  <c r="J62" i="3"/>
  <c r="J61" i="3"/>
  <c r="J60" i="3"/>
  <c r="J59" i="3"/>
  <c r="F59" i="3"/>
  <c r="J58" i="3"/>
  <c r="F58" i="3"/>
  <c r="J57" i="3"/>
  <c r="F57" i="3"/>
  <c r="J56" i="3"/>
  <c r="F56" i="3"/>
  <c r="J55" i="3"/>
  <c r="F55" i="3"/>
  <c r="J54" i="3"/>
  <c r="F54" i="3"/>
  <c r="J53" i="3"/>
  <c r="F53" i="3"/>
  <c r="J52" i="3"/>
  <c r="F52" i="3"/>
  <c r="N51" i="3"/>
  <c r="N65" i="3" s="1"/>
  <c r="J51" i="3"/>
  <c r="F51" i="3"/>
  <c r="F47" i="3"/>
  <c r="N46" i="3"/>
  <c r="F46" i="3"/>
  <c r="N45" i="3"/>
  <c r="J45" i="3"/>
  <c r="F45" i="3"/>
  <c r="N44" i="3"/>
  <c r="J44" i="3"/>
  <c r="F44" i="3"/>
  <c r="N43" i="3"/>
  <c r="J43" i="3"/>
  <c r="F43" i="3"/>
  <c r="N42" i="3"/>
  <c r="J42" i="3"/>
  <c r="F42" i="3"/>
  <c r="N41" i="3"/>
  <c r="J41" i="3"/>
  <c r="F41" i="3"/>
  <c r="N40" i="3"/>
  <c r="J40" i="3"/>
  <c r="F40" i="3"/>
  <c r="N39" i="3"/>
  <c r="J39" i="3"/>
  <c r="F39" i="3"/>
  <c r="N38" i="3"/>
  <c r="J38" i="3"/>
  <c r="F38" i="3"/>
  <c r="N37" i="3"/>
  <c r="J37" i="3"/>
  <c r="F37" i="3"/>
  <c r="N36" i="3"/>
  <c r="J36" i="3"/>
  <c r="F36" i="3"/>
  <c r="N35" i="3"/>
  <c r="J35" i="3"/>
  <c r="F35" i="3"/>
  <c r="N34" i="3"/>
  <c r="J34" i="3"/>
  <c r="F34" i="3"/>
  <c r="N30" i="3"/>
  <c r="N29" i="3"/>
  <c r="F30" i="3"/>
  <c r="N28" i="3"/>
  <c r="J29" i="3"/>
  <c r="F29" i="3"/>
  <c r="N27" i="3"/>
  <c r="J28" i="3"/>
  <c r="F28" i="3"/>
  <c r="N26" i="3"/>
  <c r="J27" i="3"/>
  <c r="F27" i="3"/>
  <c r="N25" i="3"/>
  <c r="J26" i="3"/>
  <c r="F26" i="3"/>
  <c r="N24" i="3"/>
  <c r="J25" i="3"/>
  <c r="F25" i="3"/>
  <c r="J24" i="3"/>
  <c r="F24" i="3"/>
  <c r="N23" i="3"/>
  <c r="J23" i="3"/>
  <c r="F23" i="3"/>
  <c r="N22" i="3"/>
  <c r="J22" i="3"/>
  <c r="F22" i="3"/>
  <c r="N21" i="3"/>
  <c r="J21" i="3"/>
  <c r="F21" i="3"/>
  <c r="N20" i="3"/>
  <c r="J20" i="3"/>
  <c r="F20" i="3"/>
  <c r="N16" i="3"/>
  <c r="J16" i="3"/>
  <c r="N15" i="3"/>
  <c r="J15" i="3"/>
  <c r="N14" i="3"/>
  <c r="J14" i="3"/>
  <c r="N13" i="3"/>
  <c r="J13" i="3"/>
  <c r="N12" i="3"/>
  <c r="J12" i="3"/>
  <c r="N11" i="3"/>
  <c r="J11" i="3"/>
  <c r="F11" i="3"/>
  <c r="N10" i="3"/>
  <c r="J10" i="3"/>
  <c r="F10" i="3"/>
  <c r="N9" i="3"/>
  <c r="J9" i="3"/>
  <c r="F9" i="3"/>
  <c r="N8" i="3"/>
  <c r="J8" i="3"/>
  <c r="F8" i="3"/>
  <c r="N7" i="3"/>
  <c r="J7" i="3"/>
  <c r="F7" i="3"/>
  <c r="N6" i="3"/>
  <c r="J6" i="3"/>
  <c r="F6" i="3"/>
  <c r="N5" i="3"/>
  <c r="J5" i="3"/>
  <c r="F5" i="3"/>
  <c r="F17" i="3" l="1"/>
  <c r="N17" i="3"/>
  <c r="J31" i="3"/>
  <c r="F31" i="3"/>
  <c r="N31" i="3"/>
  <c r="J65" i="3"/>
  <c r="F48" i="3"/>
  <c r="J48" i="3"/>
  <c r="J17" i="3"/>
  <c r="F65" i="3"/>
</calcChain>
</file>

<file path=xl/sharedStrings.xml><?xml version="1.0" encoding="utf-8"?>
<sst xmlns="http://schemas.openxmlformats.org/spreadsheetml/2006/main" count="753" uniqueCount="308">
  <si>
    <t>Age</t>
  </si>
  <si>
    <t>Pancreas weight [g]</t>
  </si>
  <si>
    <t>Ratio</t>
  </si>
  <si>
    <t>4 weeks</t>
  </si>
  <si>
    <t>E2229</t>
  </si>
  <si>
    <t>E2418</t>
  </si>
  <si>
    <t>E2419</t>
  </si>
  <si>
    <t>E2420</t>
  </si>
  <si>
    <t>E3299</t>
  </si>
  <si>
    <t>E3315</t>
  </si>
  <si>
    <t>E3334</t>
  </si>
  <si>
    <t>KC p48</t>
  </si>
  <si>
    <t>E3235</t>
  </si>
  <si>
    <t>E3300</t>
  </si>
  <si>
    <t>E3303</t>
  </si>
  <si>
    <t>E3313</t>
  </si>
  <si>
    <t>E3331</t>
  </si>
  <si>
    <t>E3763</t>
  </si>
  <si>
    <t>E3790</t>
  </si>
  <si>
    <t>E3791</t>
  </si>
  <si>
    <t>E3792</t>
  </si>
  <si>
    <t>E4066</t>
  </si>
  <si>
    <t>E4067</t>
  </si>
  <si>
    <t>E4068</t>
  </si>
  <si>
    <t>SKC fl/+ p48</t>
  </si>
  <si>
    <t>E3212</t>
  </si>
  <si>
    <t>E3301</t>
  </si>
  <si>
    <t>E3302</t>
  </si>
  <si>
    <t>E3304</t>
  </si>
  <si>
    <t>E3373</t>
  </si>
  <si>
    <t>E3761</t>
  </si>
  <si>
    <t>E3797</t>
  </si>
  <si>
    <t>E3798</t>
  </si>
  <si>
    <t>E3862</t>
  </si>
  <si>
    <t>E3864</t>
  </si>
  <si>
    <t>E4286</t>
  </si>
  <si>
    <t>E4287</t>
  </si>
  <si>
    <t>SKC fl/fl p48</t>
  </si>
  <si>
    <t>Mouse identifier</t>
  </si>
  <si>
    <t>8 weeks</t>
  </si>
  <si>
    <t>E2206</t>
  </si>
  <si>
    <t>E2207</t>
  </si>
  <si>
    <t>E2208</t>
  </si>
  <si>
    <t>E2311</t>
  </si>
  <si>
    <t>E2312</t>
  </si>
  <si>
    <t>E2313</t>
  </si>
  <si>
    <t>E2314</t>
  </si>
  <si>
    <t>E2359</t>
  </si>
  <si>
    <t>E2360</t>
  </si>
  <si>
    <t>E2361</t>
  </si>
  <si>
    <t>E3679</t>
  </si>
  <si>
    <t>E3620</t>
  </si>
  <si>
    <t>E3621</t>
  </si>
  <si>
    <t>E3622</t>
  </si>
  <si>
    <t>E4025</t>
  </si>
  <si>
    <t>E4040</t>
  </si>
  <si>
    <t>E4130</t>
  </si>
  <si>
    <t>E4143</t>
  </si>
  <si>
    <t>E4157</t>
  </si>
  <si>
    <t>E4162</t>
  </si>
  <si>
    <t>E4163</t>
  </si>
  <si>
    <t>E3169</t>
  </si>
  <si>
    <t>E3230</t>
  </si>
  <si>
    <t>E3231</t>
  </si>
  <si>
    <t>E3310</t>
  </si>
  <si>
    <t>E3323</t>
  </si>
  <si>
    <t>E3625</t>
  </si>
  <si>
    <t>E4232</t>
  </si>
  <si>
    <t>E4233</t>
  </si>
  <si>
    <t>E4261</t>
  </si>
  <si>
    <t>E4340</t>
  </si>
  <si>
    <t>E4341</t>
  </si>
  <si>
    <t>12 weeks</t>
  </si>
  <si>
    <t>E2332</t>
  </si>
  <si>
    <t>E2346</t>
  </si>
  <si>
    <t>E2372</t>
  </si>
  <si>
    <t>E2380</t>
  </si>
  <si>
    <t>E2381</t>
  </si>
  <si>
    <t>E2454</t>
  </si>
  <si>
    <t>E2460</t>
  </si>
  <si>
    <t>E2461</t>
  </si>
  <si>
    <t>E2719</t>
  </si>
  <si>
    <t>E2720</t>
  </si>
  <si>
    <t>E3217</t>
  </si>
  <si>
    <t>E3342</t>
  </si>
  <si>
    <t>E3661</t>
  </si>
  <si>
    <t>E3736</t>
  </si>
  <si>
    <t>E3130</t>
  </si>
  <si>
    <t>E3131</t>
  </si>
  <si>
    <t>E3384</t>
  </si>
  <si>
    <t>E3387</t>
  </si>
  <si>
    <t>E3585</t>
  </si>
  <si>
    <t>E3699</t>
  </si>
  <si>
    <t>E3700</t>
  </si>
  <si>
    <t>E3701</t>
  </si>
  <si>
    <t>E3982</t>
  </si>
  <si>
    <t>E3983</t>
  </si>
  <si>
    <t>E3984</t>
  </si>
  <si>
    <t>E4088</t>
  </si>
  <si>
    <t>E3180</t>
  </si>
  <si>
    <t>E3181</t>
  </si>
  <si>
    <t>E3182</t>
  </si>
  <si>
    <t>E3183</t>
  </si>
  <si>
    <t>E3243</t>
  </si>
  <si>
    <t>E3773</t>
  </si>
  <si>
    <t>E3774</t>
  </si>
  <si>
    <t>E4168</t>
  </si>
  <si>
    <t>E4169</t>
  </si>
  <si>
    <t>E4170</t>
  </si>
  <si>
    <t>E4171</t>
  </si>
  <si>
    <t>E4172</t>
  </si>
  <si>
    <t>E4221</t>
  </si>
  <si>
    <t>6 months</t>
  </si>
  <si>
    <t>E2439</t>
  </si>
  <si>
    <t>E2440</t>
  </si>
  <si>
    <t>E2534</t>
  </si>
  <si>
    <t>E2535</t>
  </si>
  <si>
    <t>E2536</t>
  </si>
  <si>
    <t>E2537</t>
  </si>
  <si>
    <t>E2571</t>
  </si>
  <si>
    <t>E2589</t>
  </si>
  <si>
    <t>E3558</t>
  </si>
  <si>
    <t>E3584</t>
  </si>
  <si>
    <t>E3647</t>
  </si>
  <si>
    <t>E3691</t>
  </si>
  <si>
    <t>E3929</t>
  </si>
  <si>
    <t>E3944</t>
  </si>
  <si>
    <t>E3945</t>
  </si>
  <si>
    <t>E3946</t>
  </si>
  <si>
    <t>E3947</t>
  </si>
  <si>
    <t>E3995</t>
  </si>
  <si>
    <t>E4012</t>
  </si>
  <si>
    <t>E4070</t>
  </si>
  <si>
    <t>E4071</t>
  </si>
  <si>
    <t>E4394</t>
  </si>
  <si>
    <t>E4395</t>
  </si>
  <si>
    <t>E4228</t>
  </si>
  <si>
    <t>AVERAGE</t>
  </si>
  <si>
    <t>Body weight [g]</t>
  </si>
  <si>
    <t>PDAC [Y/N]</t>
  </si>
  <si>
    <t>N</t>
  </si>
  <si>
    <t>Y</t>
  </si>
  <si>
    <t>Y?</t>
  </si>
  <si>
    <t>0/7</t>
  </si>
  <si>
    <t>0/12</t>
  </si>
  <si>
    <t>0/11</t>
  </si>
  <si>
    <t>0/10</t>
  </si>
  <si>
    <t>9/11</t>
  </si>
  <si>
    <t>0/14</t>
  </si>
  <si>
    <t>13/13</t>
  </si>
  <si>
    <t>0/9</t>
  </si>
  <si>
    <t>14/14</t>
  </si>
  <si>
    <t>1/1</t>
  </si>
  <si>
    <t>Target</t>
  </si>
  <si>
    <t>No</t>
  </si>
  <si>
    <t>Sequence</t>
  </si>
  <si>
    <t>cJun</t>
  </si>
  <si>
    <t>155 942</t>
  </si>
  <si>
    <t>5'-GCG CAU GAG GAA CCG CAU Utt-3'</t>
  </si>
  <si>
    <t>NFATc1</t>
  </si>
  <si>
    <t>288 360</t>
  </si>
  <si>
    <t>5'-GCG UUU CAC GUA CCU UCC Utt-3'</t>
  </si>
  <si>
    <t>Nfatc1</t>
  </si>
  <si>
    <t>MSS275 982</t>
  </si>
  <si>
    <t>5'-AGG ACA GGA AGU AUC CCG AAG GCC C-3'</t>
  </si>
  <si>
    <t>Smad3</t>
  </si>
  <si>
    <t>156 946</t>
  </si>
  <si>
    <t>5'-CGC AGA ACG UGA ACA CCA Att-3'</t>
  </si>
  <si>
    <t>Species</t>
  </si>
  <si>
    <t>SMAD4</t>
  </si>
  <si>
    <t>Human</t>
  </si>
  <si>
    <t>5'-TCTAGGTCTGATGTATGACA-3'</t>
  </si>
  <si>
    <t>5'-CGACTTTAAATAAGGTTAAA-3'</t>
  </si>
  <si>
    <t>Smad4</t>
  </si>
  <si>
    <t>Murine</t>
  </si>
  <si>
    <t>5'-TCAGTTAGCTTAGATCTCAG-3'</t>
  </si>
  <si>
    <t>5'-CCAGTTCCTGAGGCCTGGC-3'</t>
  </si>
  <si>
    <t>Antibody</t>
  </si>
  <si>
    <t>Company</t>
  </si>
  <si>
    <t>Application</t>
  </si>
  <si>
    <t>β-Actin-HRP</t>
  </si>
  <si>
    <t>Sigma</t>
  </si>
  <si>
    <t>A3854</t>
  </si>
  <si>
    <t>WB</t>
  </si>
  <si>
    <t>ERK1/2</t>
  </si>
  <si>
    <t>Cell Signaling Technology</t>
  </si>
  <si>
    <t>pERK1/2</t>
  </si>
  <si>
    <t>IHC/WB</t>
  </si>
  <si>
    <t>FLAG-tag</t>
  </si>
  <si>
    <t>F3165-.2MG</t>
  </si>
  <si>
    <t>IP</t>
  </si>
  <si>
    <t>FLAG-tag-HRP</t>
  </si>
  <si>
    <t>A8592</t>
  </si>
  <si>
    <t>H3K27ac</t>
  </si>
  <si>
    <t>GeneTex</t>
  </si>
  <si>
    <t>GTX128944</t>
  </si>
  <si>
    <t>ChIP</t>
  </si>
  <si>
    <t>HA-tag</t>
  </si>
  <si>
    <t>Abcam</t>
  </si>
  <si>
    <t>ab75640</t>
  </si>
  <si>
    <t>HSP90</t>
  </si>
  <si>
    <t>HDAC1</t>
  </si>
  <si>
    <t>ab33278</t>
  </si>
  <si>
    <t>IgG</t>
  </si>
  <si>
    <t>Santa Cruz</t>
  </si>
  <si>
    <t>sc-2025</t>
  </si>
  <si>
    <t>Millipore</t>
  </si>
  <si>
    <t>12-370</t>
  </si>
  <si>
    <t>Diagenode</t>
  </si>
  <si>
    <t>C15410206</t>
  </si>
  <si>
    <t>cJUN</t>
  </si>
  <si>
    <t>KI67</t>
  </si>
  <si>
    <t>ab15580</t>
  </si>
  <si>
    <t>IHC</t>
  </si>
  <si>
    <t>ab2796</t>
  </si>
  <si>
    <t>IF/IHC</t>
  </si>
  <si>
    <t>sc-13033</t>
  </si>
  <si>
    <t>sc-7294</t>
  </si>
  <si>
    <t>PARP</t>
  </si>
  <si>
    <t>RRM1</t>
  </si>
  <si>
    <t>ab137114</t>
  </si>
  <si>
    <t>RRM2</t>
  </si>
  <si>
    <t>LS Bio</t>
  </si>
  <si>
    <t>LS-C333948</t>
  </si>
  <si>
    <t>αSMA</t>
  </si>
  <si>
    <t>Dako</t>
  </si>
  <si>
    <t>M0851</t>
  </si>
  <si>
    <t>SMAD2</t>
  </si>
  <si>
    <t>SMAD2/3</t>
  </si>
  <si>
    <t>BD Biosciences</t>
  </si>
  <si>
    <t>pSMAD2/3</t>
  </si>
  <si>
    <t>SMAD3</t>
  </si>
  <si>
    <t>ab28379</t>
  </si>
  <si>
    <t>IHC/IP</t>
  </si>
  <si>
    <t>IF/WB</t>
  </si>
  <si>
    <t>pSMAD3</t>
  </si>
  <si>
    <t>sc-7966</t>
  </si>
  <si>
    <t>IHC (human)/WB</t>
  </si>
  <si>
    <t>IHC (murine)</t>
  </si>
  <si>
    <t>Direction</t>
  </si>
  <si>
    <t>forward</t>
  </si>
  <si>
    <t>5'-GTT TCC GCC CAT TCA ACT CC-3'</t>
  </si>
  <si>
    <t>reverse</t>
  </si>
  <si>
    <t>5'-GAT GGA AGC TGC GCG ATA GA-3'</t>
  </si>
  <si>
    <t>5'-AGG CTC TCG CAA TCC TAA CC-3'</t>
  </si>
  <si>
    <t>5'-TAA AGA GCC ACC CAA CCG C-3'</t>
  </si>
  <si>
    <t>5'-GTG GGG CTG GGA ATC TTG AA-3'</t>
  </si>
  <si>
    <t>5'-AAG CAG GCT GAG CTT AGT GG-3'</t>
  </si>
  <si>
    <t>5'-CCT GCA TGC TAT CAT TGG CTC-3'</t>
  </si>
  <si>
    <t>5'-AGC ACA TGC CAC TTC ATA CAG CT-3'</t>
  </si>
  <si>
    <t>5'-GCC TTT TGC GAG CAG TAT CT-3'</t>
  </si>
  <si>
    <t>5'-GCT GCC TTC CGT CTC ATA GT-3'</t>
  </si>
  <si>
    <t>Rplp0</t>
  </si>
  <si>
    <t>5'-TGG GCA AGA ACA CCA TGA TG-3'</t>
  </si>
  <si>
    <t>5'-AGT TTC TCC AGA GCT GGG TTG T-3'</t>
  </si>
  <si>
    <t>Rrm1</t>
  </si>
  <si>
    <t>5'-ATC TTA CTG AGC GGG GCT TG-3'</t>
  </si>
  <si>
    <t>5'-ATG AAA GCA CCT CTC TCG GC-3'</t>
  </si>
  <si>
    <t>Rrm2</t>
  </si>
  <si>
    <t>5'-TTT GCC GCC GTA GAA GGA AT-3'</t>
  </si>
  <si>
    <t>5'-ATC AGC CCC CGT TTC TTG AG-3'</t>
  </si>
  <si>
    <t>5'-CTG GCT ACC TGA GTG AAG ATG-3'</t>
  </si>
  <si>
    <t>5'-AGT AGG TGA CTG GCT GTA GG-3'</t>
  </si>
  <si>
    <t>ReD Systems Bio-techne</t>
  </si>
  <si>
    <t>AF3797</t>
  </si>
  <si>
    <r>
      <t>WB</t>
    </r>
    <r>
      <rPr>
        <sz val="11"/>
        <color rgb="FFFF0000"/>
        <rFont val="Arial"/>
        <family val="2"/>
      </rPr>
      <t>, ChIP</t>
    </r>
  </si>
  <si>
    <t>Smad7</t>
  </si>
  <si>
    <t>Cdh1</t>
  </si>
  <si>
    <t>Cyclin D3</t>
  </si>
  <si>
    <t>Snai1</t>
  </si>
  <si>
    <t>ChIP Rrm1 TSS (H3K27ac ChIP)</t>
  </si>
  <si>
    <t>ChIP Rrm2 TSS (H3K27ac ChIP)</t>
  </si>
  <si>
    <t>ChIP neg. ctrl (H3K27ac ChIP)</t>
  </si>
  <si>
    <t>5'-GCA GTG CGT AGG AAA ATG GC-3'</t>
  </si>
  <si>
    <t>5'-GGG AAC TGT GCT CTA TCG GAG-3'</t>
  </si>
  <si>
    <t>5'-CCA GGT GCT GAT GCT ATG GA-3'</t>
  </si>
  <si>
    <t>5'-TCC ACT CCT TGC CAC TCT CT-3'</t>
  </si>
  <si>
    <t>5'-TCT TCC CTT GCA GGG TTT AAA GA-3'</t>
  </si>
  <si>
    <t>5'-CTG GAT TGG ATT AGC GGC AGG-3'</t>
  </si>
  <si>
    <t>5'-CCG GAT TCC AGC TGT TTT CG-3'</t>
  </si>
  <si>
    <t>5'-GAC GGA GAG CAT GGC GAA C-3'</t>
  </si>
  <si>
    <t>5'-GTG CCA TCT GAC TCA CCG AG-3'</t>
  </si>
  <si>
    <t>5'-CCT GAC ACA AAG GAT GCG CT-3'</t>
  </si>
  <si>
    <t>5'-GCC CTT CAT CAC CAC CCT TA-3'</t>
  </si>
  <si>
    <t>5'-GAG GGA GAG GAA GTG AGG GA-3'</t>
  </si>
  <si>
    <t>5'-CGA GCC TCC TAC TTC CAG TG-3'</t>
  </si>
  <si>
    <t>5'-AGG GCC TGT CTC AAG CTA CA-3'</t>
  </si>
  <si>
    <t>5'-GGC CGG ATC TCA GGC ATT C-3'</t>
  </si>
  <si>
    <t>5-TTG GGT ATC TGG AGT AAG GAG G-3'</t>
  </si>
  <si>
    <t>5'-GAA GCC CAA CTA TAG CGA GC-3'</t>
  </si>
  <si>
    <t>5'-AGA GTC CCA GAT GAG GGT G-3'</t>
  </si>
  <si>
    <t>5'-TTG CAA GTT CCT GCC ATC CT-3'</t>
  </si>
  <si>
    <t>5'-CTG GCT CAA ATC AAA GTC CTG G-3'</t>
  </si>
  <si>
    <t>ab280888</t>
  </si>
  <si>
    <t>pSMAD2</t>
  </si>
  <si>
    <r>
      <t>WB/</t>
    </r>
    <r>
      <rPr>
        <sz val="11"/>
        <color rgb="FFFF0000"/>
        <rFont val="Arial"/>
        <family val="2"/>
      </rPr>
      <t>ChIP</t>
    </r>
  </si>
  <si>
    <t>S2: Tumor incidence of GEMMs with varying degree of SMAD4 expression.</t>
  </si>
  <si>
    <t>S3: Body weight and respective pancreas weight of GEMMs with varying degree of SMAD4 expression.</t>
  </si>
  <si>
    <t>S4: siRNA sequences.</t>
  </si>
  <si>
    <t>S5: sgRNAs designed for CRISPR/Cas9-mediated gene knock out.</t>
  </si>
  <si>
    <t>S6: Antibodies used for IHC, IF, PLA, WB, IP, and ChIP.</t>
  </si>
  <si>
    <t>S7: Primer sequences for qRT-PCR</t>
  </si>
  <si>
    <t>ChIP Rrm1_enh (NFATc1 ChIP)</t>
  </si>
  <si>
    <t>ChIP Rrm2_enh (NFATc1 ChIP)</t>
  </si>
  <si>
    <t>ChIP Rrm2_enh (cJUN ChIP)</t>
  </si>
  <si>
    <t>ChIP Rrm1_enh (cJUN ChIP)</t>
  </si>
  <si>
    <t>ChIP Rrm1_enh (SMAD2/3 ChIP)</t>
  </si>
  <si>
    <t>ChIP Rrm2_prom (SMAD2/3 ChIP)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</si>
</sst>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i/>
      <sz val="14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0" xfId="0" applyFont="1"/>
    <xf numFmtId="0" fontId="1" fillId="0" borderId="6" xfId="0" applyFont="1" applyBorder="1"/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164" fontId="1" fillId="2" borderId="0" xfId="0" applyNumberFormat="1" applyFont="1" applyFill="1"/>
    <xf numFmtId="0" fontId="2" fillId="2" borderId="0" xfId="0" applyFont="1" applyFill="1"/>
    <xf numFmtId="0" fontId="1" fillId="0" borderId="1" xfId="0" applyFont="1" applyBorder="1"/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/>
    <xf numFmtId="164" fontId="2" fillId="2" borderId="0" xfId="0" applyNumberFormat="1" applyFont="1" applyFill="1"/>
    <xf numFmtId="164" fontId="2" fillId="0" borderId="0" xfId="0" applyNumberFormat="1" applyFont="1"/>
    <xf numFmtId="164" fontId="1" fillId="0" borderId="0" xfId="0" applyNumberFormat="1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/>
    <xf numFmtId="0" fontId="9" fillId="0" borderId="0" xfId="0" applyFont="1"/>
    <xf numFmtId="0" fontId="0" fillId="0" borderId="0" xfId="0" applyAlignment="1">
      <alignment vertical="center"/>
    </xf>
    <xf numFmtId="0" fontId="10" fillId="0" borderId="0" xfId="0" applyFont="1"/>
    <xf numFmtId="0" fontId="2" fillId="0" borderId="0" xfId="0" applyFont="1" applyAlignment="1">
      <alignment vertical="center"/>
    </xf>
    <xf numFmtId="0" fontId="2" fillId="0" borderId="0" xfId="0" quotePrefix="1" applyFont="1"/>
    <xf numFmtId="0" fontId="8" fillId="0" borderId="0" xfId="0" applyFont="1" applyAlignment="1">
      <alignment horizontal="left"/>
    </xf>
    <xf numFmtId="0" fontId="2" fillId="0" borderId="0" xfId="0" applyFont="1" applyFill="1"/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zoomScale="90" zoomScaleNormal="90" workbookViewId="0">
      <pane ySplit="3" topLeftCell="A4" activePane="bottomLeft" state="frozen"/>
      <selection pane="bottomLeft" activeCell="A2" sqref="A2"/>
    </sheetView>
  </sheetViews>
  <sheetFormatPr baseColWidth="10" defaultColWidth="10.85546875" defaultRowHeight="14.25" x14ac:dyDescent="0.2"/>
  <cols>
    <col min="1" max="1" width="3.5703125" style="4" bestFit="1" customWidth="1"/>
    <col min="2" max="2" width="10.85546875" style="4"/>
    <col min="3" max="3" width="15.85546875" style="4" bestFit="1" customWidth="1"/>
    <col min="4" max="4" width="11.42578125" style="4" bestFit="1" customWidth="1"/>
    <col min="5" max="5" width="15.85546875" style="4" bestFit="1" customWidth="1"/>
    <col min="6" max="6" width="11.42578125" style="4" bestFit="1" customWidth="1"/>
    <col min="7" max="7" width="15.85546875" style="4" bestFit="1" customWidth="1"/>
    <col min="8" max="8" width="11.42578125" style="4" bestFit="1" customWidth="1"/>
    <col min="9" max="16384" width="10.85546875" style="4"/>
  </cols>
  <sheetData>
    <row r="1" spans="1:8" ht="15" x14ac:dyDescent="0.25">
      <c r="A1" s="60" t="s">
        <v>296</v>
      </c>
      <c r="B1" s="60"/>
      <c r="C1" s="60"/>
      <c r="D1" s="60"/>
      <c r="E1" s="60"/>
      <c r="F1" s="60"/>
      <c r="G1" s="60"/>
      <c r="H1" s="60"/>
    </row>
    <row r="3" spans="1:8" ht="18.75" x14ac:dyDescent="0.3">
      <c r="B3" s="15" t="s">
        <v>0</v>
      </c>
      <c r="C3" s="57" t="s">
        <v>11</v>
      </c>
      <c r="D3" s="57"/>
      <c r="E3" s="58" t="s">
        <v>24</v>
      </c>
      <c r="F3" s="59"/>
      <c r="G3" s="57" t="s">
        <v>37</v>
      </c>
      <c r="H3" s="57"/>
    </row>
    <row r="4" spans="1:8" ht="15" x14ac:dyDescent="0.25">
      <c r="B4" s="16" t="s">
        <v>3</v>
      </c>
      <c r="C4" s="41" t="s">
        <v>38</v>
      </c>
      <c r="D4" s="16" t="s">
        <v>139</v>
      </c>
      <c r="E4" s="41" t="s">
        <v>38</v>
      </c>
      <c r="F4" s="16" t="s">
        <v>139</v>
      </c>
      <c r="G4" s="41" t="s">
        <v>38</v>
      </c>
      <c r="H4" s="41" t="s">
        <v>139</v>
      </c>
    </row>
    <row r="5" spans="1:8" ht="15" x14ac:dyDescent="0.25">
      <c r="A5" s="4">
        <v>1</v>
      </c>
      <c r="B5" s="20"/>
      <c r="C5" s="21" t="s">
        <v>4</v>
      </c>
      <c r="D5" s="21" t="s">
        <v>140</v>
      </c>
      <c r="E5" s="23" t="s">
        <v>12</v>
      </c>
      <c r="F5" s="22" t="s">
        <v>140</v>
      </c>
      <c r="G5" s="21" t="s">
        <v>25</v>
      </c>
      <c r="H5" s="24" t="s">
        <v>140</v>
      </c>
    </row>
    <row r="6" spans="1:8" ht="15" x14ac:dyDescent="0.25">
      <c r="A6" s="4">
        <v>2</v>
      </c>
      <c r="B6" s="20"/>
      <c r="C6" s="21" t="s">
        <v>5</v>
      </c>
      <c r="D6" s="21" t="s">
        <v>140</v>
      </c>
      <c r="E6" s="23" t="s">
        <v>13</v>
      </c>
      <c r="F6" s="22" t="s">
        <v>140</v>
      </c>
      <c r="G6" s="21" t="s">
        <v>26</v>
      </c>
      <c r="H6" s="24" t="s">
        <v>140</v>
      </c>
    </row>
    <row r="7" spans="1:8" ht="15" x14ac:dyDescent="0.25">
      <c r="A7" s="4">
        <v>3</v>
      </c>
      <c r="B7" s="20"/>
      <c r="C7" s="21" t="s">
        <v>6</v>
      </c>
      <c r="D7" s="21" t="s">
        <v>140</v>
      </c>
      <c r="E7" s="23" t="s">
        <v>14</v>
      </c>
      <c r="F7" s="22" t="s">
        <v>140</v>
      </c>
      <c r="G7" s="21" t="s">
        <v>27</v>
      </c>
      <c r="H7" s="24" t="s">
        <v>140</v>
      </c>
    </row>
    <row r="8" spans="1:8" ht="15" x14ac:dyDescent="0.25">
      <c r="A8" s="4">
        <v>4</v>
      </c>
      <c r="B8" s="20"/>
      <c r="C8" s="21" t="s">
        <v>7</v>
      </c>
      <c r="D8" s="21" t="s">
        <v>140</v>
      </c>
      <c r="E8" s="23" t="s">
        <v>15</v>
      </c>
      <c r="F8" s="22" t="s">
        <v>140</v>
      </c>
      <c r="G8" s="21" t="s">
        <v>28</v>
      </c>
      <c r="H8" s="24" t="s">
        <v>140</v>
      </c>
    </row>
    <row r="9" spans="1:8" ht="15" x14ac:dyDescent="0.25">
      <c r="A9" s="4">
        <v>5</v>
      </c>
      <c r="B9" s="20"/>
      <c r="C9" s="21" t="s">
        <v>8</v>
      </c>
      <c r="D9" s="21" t="s">
        <v>140</v>
      </c>
      <c r="E9" s="23" t="s">
        <v>16</v>
      </c>
      <c r="F9" s="22" t="s">
        <v>140</v>
      </c>
      <c r="G9" s="21" t="s">
        <v>29</v>
      </c>
      <c r="H9" s="24" t="s">
        <v>140</v>
      </c>
    </row>
    <row r="10" spans="1:8" ht="15" x14ac:dyDescent="0.25">
      <c r="A10" s="4">
        <v>6</v>
      </c>
      <c r="B10" s="20"/>
      <c r="C10" s="21" t="s">
        <v>9</v>
      </c>
      <c r="D10" s="21" t="s">
        <v>140</v>
      </c>
      <c r="E10" s="23" t="s">
        <v>17</v>
      </c>
      <c r="F10" s="22" t="s">
        <v>140</v>
      </c>
      <c r="G10" s="21" t="s">
        <v>30</v>
      </c>
      <c r="H10" s="24" t="s">
        <v>140</v>
      </c>
    </row>
    <row r="11" spans="1:8" ht="15" x14ac:dyDescent="0.25">
      <c r="A11" s="4">
        <v>7</v>
      </c>
      <c r="B11" s="20"/>
      <c r="C11" s="21" t="s">
        <v>10</v>
      </c>
      <c r="D11" s="21" t="s">
        <v>140</v>
      </c>
      <c r="E11" s="23" t="s">
        <v>18</v>
      </c>
      <c r="F11" s="22" t="s">
        <v>140</v>
      </c>
      <c r="G11" s="21" t="s">
        <v>31</v>
      </c>
      <c r="H11" s="24" t="s">
        <v>140</v>
      </c>
    </row>
    <row r="12" spans="1:8" ht="15" x14ac:dyDescent="0.25">
      <c r="A12" s="4">
        <v>8</v>
      </c>
      <c r="B12" s="20"/>
      <c r="C12" s="21"/>
      <c r="D12" s="24"/>
      <c r="E12" s="23" t="s">
        <v>19</v>
      </c>
      <c r="F12" s="22" t="s">
        <v>140</v>
      </c>
      <c r="G12" s="21" t="s">
        <v>32</v>
      </c>
      <c r="H12" s="24" t="s">
        <v>140</v>
      </c>
    </row>
    <row r="13" spans="1:8" ht="15" x14ac:dyDescent="0.25">
      <c r="A13" s="4">
        <v>9</v>
      </c>
      <c r="B13" s="20"/>
      <c r="C13" s="21"/>
      <c r="D13" s="24"/>
      <c r="E13" s="23" t="s">
        <v>20</v>
      </c>
      <c r="F13" s="22" t="s">
        <v>140</v>
      </c>
      <c r="G13" s="21" t="s">
        <v>33</v>
      </c>
      <c r="H13" s="24" t="s">
        <v>140</v>
      </c>
    </row>
    <row r="14" spans="1:8" ht="15" x14ac:dyDescent="0.25">
      <c r="A14" s="4">
        <v>10</v>
      </c>
      <c r="B14" s="20"/>
      <c r="C14" s="21"/>
      <c r="D14" s="24"/>
      <c r="E14" s="23" t="s">
        <v>21</v>
      </c>
      <c r="F14" s="22" t="s">
        <v>140</v>
      </c>
      <c r="G14" s="21" t="s">
        <v>34</v>
      </c>
      <c r="H14" s="24" t="s">
        <v>140</v>
      </c>
    </row>
    <row r="15" spans="1:8" ht="15" x14ac:dyDescent="0.25">
      <c r="A15" s="4">
        <v>11</v>
      </c>
      <c r="B15" s="20"/>
      <c r="C15" s="26"/>
      <c r="D15" s="26"/>
      <c r="E15" s="23" t="s">
        <v>22</v>
      </c>
      <c r="F15" s="22" t="s">
        <v>140</v>
      </c>
      <c r="G15" s="21" t="s">
        <v>35</v>
      </c>
      <c r="H15" s="24" t="s">
        <v>140</v>
      </c>
    </row>
    <row r="16" spans="1:8" ht="15" x14ac:dyDescent="0.25">
      <c r="A16" s="4">
        <v>12</v>
      </c>
      <c r="B16" s="20"/>
      <c r="C16" s="26"/>
      <c r="D16" s="26"/>
      <c r="E16" s="23" t="s">
        <v>23</v>
      </c>
      <c r="F16" s="22" t="s">
        <v>140</v>
      </c>
      <c r="G16" s="21" t="s">
        <v>36</v>
      </c>
      <c r="H16" s="24" t="s">
        <v>140</v>
      </c>
    </row>
    <row r="17" spans="1:9" ht="15" x14ac:dyDescent="0.25">
      <c r="A17" s="28" t="s">
        <v>142</v>
      </c>
      <c r="B17" s="29"/>
      <c r="C17" s="42"/>
      <c r="D17" s="42" t="s">
        <v>143</v>
      </c>
      <c r="E17" s="42"/>
      <c r="F17" s="43" t="s">
        <v>144</v>
      </c>
      <c r="G17" s="42"/>
      <c r="H17" s="42" t="s">
        <v>144</v>
      </c>
    </row>
    <row r="18" spans="1:9" ht="15" x14ac:dyDescent="0.25">
      <c r="B18" s="14"/>
      <c r="C18" s="13"/>
      <c r="D18" s="13"/>
      <c r="E18" s="13"/>
      <c r="F18" s="13"/>
      <c r="G18" s="13"/>
      <c r="H18" s="13"/>
    </row>
    <row r="19" spans="1:9" ht="15" x14ac:dyDescent="0.25">
      <c r="B19" s="20" t="s">
        <v>39</v>
      </c>
      <c r="C19" s="41" t="s">
        <v>38</v>
      </c>
      <c r="D19" s="16" t="s">
        <v>139</v>
      </c>
      <c r="E19" s="41" t="s">
        <v>38</v>
      </c>
      <c r="F19" s="41" t="s">
        <v>139</v>
      </c>
      <c r="G19" s="41" t="s">
        <v>38</v>
      </c>
      <c r="H19" s="41" t="s">
        <v>139</v>
      </c>
    </row>
    <row r="20" spans="1:9" ht="15" x14ac:dyDescent="0.25">
      <c r="A20" s="4">
        <v>1</v>
      </c>
      <c r="B20" s="20"/>
      <c r="C20" s="9" t="s">
        <v>40</v>
      </c>
      <c r="D20" s="25" t="s">
        <v>140</v>
      </c>
      <c r="E20" s="9" t="s">
        <v>51</v>
      </c>
      <c r="F20" s="34" t="s">
        <v>140</v>
      </c>
      <c r="G20" s="9" t="s">
        <v>61</v>
      </c>
      <c r="H20" s="35" t="s">
        <v>140</v>
      </c>
    </row>
    <row r="21" spans="1:9" ht="15" x14ac:dyDescent="0.25">
      <c r="A21" s="4">
        <v>2</v>
      </c>
      <c r="B21" s="20"/>
      <c r="C21" s="9" t="s">
        <v>41</v>
      </c>
      <c r="D21" s="44" t="s">
        <v>140</v>
      </c>
      <c r="E21" s="9" t="s">
        <v>52</v>
      </c>
      <c r="F21" s="34" t="s">
        <v>140</v>
      </c>
      <c r="G21" s="9" t="s">
        <v>62</v>
      </c>
      <c r="H21" s="35" t="s">
        <v>141</v>
      </c>
    </row>
    <row r="22" spans="1:9" ht="15" x14ac:dyDescent="0.25">
      <c r="A22" s="4">
        <v>3</v>
      </c>
      <c r="B22" s="20"/>
      <c r="C22" s="9" t="s">
        <v>42</v>
      </c>
      <c r="D22" s="44" t="s">
        <v>140</v>
      </c>
      <c r="E22" s="9" t="s">
        <v>53</v>
      </c>
      <c r="F22" s="34" t="s">
        <v>140</v>
      </c>
      <c r="G22" s="9" t="s">
        <v>63</v>
      </c>
      <c r="H22" s="35" t="s">
        <v>141</v>
      </c>
    </row>
    <row r="23" spans="1:9" ht="15" x14ac:dyDescent="0.25">
      <c r="A23" s="4">
        <v>4</v>
      </c>
      <c r="B23" s="20"/>
      <c r="C23" s="9" t="s">
        <v>43</v>
      </c>
      <c r="D23" s="44" t="s">
        <v>140</v>
      </c>
      <c r="E23" s="9" t="s">
        <v>54</v>
      </c>
      <c r="F23" s="34" t="s">
        <v>140</v>
      </c>
      <c r="G23" s="9" t="s">
        <v>64</v>
      </c>
      <c r="H23" s="9" t="s">
        <v>141</v>
      </c>
    </row>
    <row r="24" spans="1:9" ht="15" x14ac:dyDescent="0.25">
      <c r="A24" s="4">
        <v>5</v>
      </c>
      <c r="B24" s="20"/>
      <c r="C24" s="9" t="s">
        <v>44</v>
      </c>
      <c r="D24" s="44" t="s">
        <v>140</v>
      </c>
      <c r="E24" s="9" t="s">
        <v>55</v>
      </c>
      <c r="F24" s="34" t="s">
        <v>140</v>
      </c>
      <c r="G24" s="9" t="s">
        <v>65</v>
      </c>
      <c r="H24" s="35" t="s">
        <v>140</v>
      </c>
    </row>
    <row r="25" spans="1:9" ht="15" x14ac:dyDescent="0.25">
      <c r="A25" s="4">
        <v>6</v>
      </c>
      <c r="B25" s="20"/>
      <c r="C25" s="9" t="s">
        <v>45</v>
      </c>
      <c r="D25" s="44" t="s">
        <v>140</v>
      </c>
      <c r="E25" s="9" t="s">
        <v>56</v>
      </c>
      <c r="F25" s="34" t="s">
        <v>140</v>
      </c>
      <c r="G25" s="9" t="s">
        <v>66</v>
      </c>
      <c r="H25" s="9" t="s">
        <v>141</v>
      </c>
    </row>
    <row r="26" spans="1:9" ht="15" x14ac:dyDescent="0.25">
      <c r="A26" s="4">
        <v>7</v>
      </c>
      <c r="B26" s="20"/>
      <c r="C26" s="9" t="s">
        <v>46</v>
      </c>
      <c r="D26" s="44" t="s">
        <v>140</v>
      </c>
      <c r="E26" s="9" t="s">
        <v>57</v>
      </c>
      <c r="F26" s="34" t="s">
        <v>140</v>
      </c>
      <c r="G26" s="9" t="s">
        <v>67</v>
      </c>
      <c r="H26" s="9" t="s">
        <v>141</v>
      </c>
    </row>
    <row r="27" spans="1:9" ht="15" x14ac:dyDescent="0.25">
      <c r="A27" s="4">
        <v>8</v>
      </c>
      <c r="B27" s="20"/>
      <c r="C27" s="9" t="s">
        <v>47</v>
      </c>
      <c r="D27" s="44" t="s">
        <v>140</v>
      </c>
      <c r="E27" s="9" t="s">
        <v>58</v>
      </c>
      <c r="F27" s="34" t="s">
        <v>140</v>
      </c>
      <c r="G27" s="9" t="s">
        <v>68</v>
      </c>
      <c r="H27" s="9" t="s">
        <v>141</v>
      </c>
    </row>
    <row r="28" spans="1:9" ht="15" x14ac:dyDescent="0.25">
      <c r="A28" s="4">
        <v>9</v>
      </c>
      <c r="B28" s="20"/>
      <c r="C28" s="9" t="s">
        <v>48</v>
      </c>
      <c r="D28" s="44" t="s">
        <v>140</v>
      </c>
      <c r="E28" s="9" t="s">
        <v>59</v>
      </c>
      <c r="F28" s="34" t="s">
        <v>140</v>
      </c>
      <c r="G28" s="9" t="s">
        <v>69</v>
      </c>
      <c r="H28" s="9" t="s">
        <v>141</v>
      </c>
    </row>
    <row r="29" spans="1:9" ht="15" x14ac:dyDescent="0.25">
      <c r="A29" s="4">
        <v>10</v>
      </c>
      <c r="B29" s="20"/>
      <c r="C29" s="9" t="s">
        <v>49</v>
      </c>
      <c r="D29" s="44" t="s">
        <v>140</v>
      </c>
      <c r="E29" s="9" t="s">
        <v>60</v>
      </c>
      <c r="F29" s="34" t="s">
        <v>140</v>
      </c>
      <c r="G29" s="9" t="s">
        <v>70</v>
      </c>
      <c r="H29" s="9" t="s">
        <v>141</v>
      </c>
      <c r="I29" s="9"/>
    </row>
    <row r="30" spans="1:9" ht="15" x14ac:dyDescent="0.25">
      <c r="A30" s="4">
        <v>11</v>
      </c>
      <c r="B30" s="20"/>
      <c r="C30" s="9" t="s">
        <v>50</v>
      </c>
      <c r="D30" s="44" t="s">
        <v>140</v>
      </c>
      <c r="E30" s="9"/>
      <c r="F30" s="34"/>
      <c r="G30" s="9" t="s">
        <v>71</v>
      </c>
      <c r="H30" s="9" t="s">
        <v>141</v>
      </c>
    </row>
    <row r="31" spans="1:9" ht="15" x14ac:dyDescent="0.25">
      <c r="A31" s="28" t="s">
        <v>142</v>
      </c>
      <c r="B31" s="29"/>
      <c r="C31" s="45"/>
      <c r="D31" s="42" t="s">
        <v>145</v>
      </c>
      <c r="E31" s="42"/>
      <c r="F31" s="43" t="s">
        <v>146</v>
      </c>
      <c r="G31" s="42"/>
      <c r="H31" s="46" t="s">
        <v>147</v>
      </c>
    </row>
    <row r="32" spans="1:9" ht="15" x14ac:dyDescent="0.25">
      <c r="A32" s="36"/>
      <c r="B32" s="14"/>
      <c r="C32" s="13"/>
      <c r="D32" s="33"/>
      <c r="E32" s="13"/>
      <c r="F32" s="37"/>
      <c r="G32" s="13"/>
      <c r="H32" s="13"/>
    </row>
    <row r="33" spans="1:8" ht="15" x14ac:dyDescent="0.25">
      <c r="A33" s="36"/>
      <c r="B33" s="20" t="s">
        <v>72</v>
      </c>
      <c r="C33" s="41" t="s">
        <v>38</v>
      </c>
      <c r="D33" s="16" t="s">
        <v>139</v>
      </c>
      <c r="E33" s="41" t="s">
        <v>38</v>
      </c>
      <c r="F33" s="16" t="s">
        <v>139</v>
      </c>
      <c r="G33" s="41" t="s">
        <v>38</v>
      </c>
      <c r="H33" s="41" t="s">
        <v>139</v>
      </c>
    </row>
    <row r="34" spans="1:8" ht="15" x14ac:dyDescent="0.25">
      <c r="A34" s="4">
        <v>1</v>
      </c>
      <c r="B34" s="20"/>
      <c r="C34" s="9" t="s">
        <v>73</v>
      </c>
      <c r="D34" s="44" t="s">
        <v>140</v>
      </c>
      <c r="E34" s="9" t="s">
        <v>87</v>
      </c>
      <c r="F34" s="34" t="s">
        <v>140</v>
      </c>
      <c r="G34" s="9" t="s">
        <v>99</v>
      </c>
      <c r="H34" s="35" t="s">
        <v>141</v>
      </c>
    </row>
    <row r="35" spans="1:8" ht="15" x14ac:dyDescent="0.25">
      <c r="A35" s="4">
        <v>2</v>
      </c>
      <c r="B35" s="20"/>
      <c r="C35" s="9" t="s">
        <v>74</v>
      </c>
      <c r="D35" s="44" t="s">
        <v>140</v>
      </c>
      <c r="E35" s="9" t="s">
        <v>88</v>
      </c>
      <c r="F35" s="34" t="s">
        <v>140</v>
      </c>
      <c r="G35" s="9" t="s">
        <v>100</v>
      </c>
      <c r="H35" s="35" t="s">
        <v>141</v>
      </c>
    </row>
    <row r="36" spans="1:8" ht="15" x14ac:dyDescent="0.25">
      <c r="A36" s="4">
        <v>3</v>
      </c>
      <c r="B36" s="20"/>
      <c r="C36" s="9" t="s">
        <v>75</v>
      </c>
      <c r="D36" s="44" t="s">
        <v>140</v>
      </c>
      <c r="E36" s="9" t="s">
        <v>89</v>
      </c>
      <c r="F36" s="34" t="s">
        <v>140</v>
      </c>
      <c r="G36" s="9" t="s">
        <v>101</v>
      </c>
      <c r="H36" s="35" t="s">
        <v>141</v>
      </c>
    </row>
    <row r="37" spans="1:8" ht="15" x14ac:dyDescent="0.25">
      <c r="A37" s="4">
        <v>4</v>
      </c>
      <c r="B37" s="20"/>
      <c r="C37" s="9" t="s">
        <v>76</v>
      </c>
      <c r="D37" s="44" t="s">
        <v>140</v>
      </c>
      <c r="E37" s="9" t="s">
        <v>90</v>
      </c>
      <c r="F37" s="34" t="s">
        <v>140</v>
      </c>
      <c r="G37" s="9" t="s">
        <v>102</v>
      </c>
      <c r="H37" s="35" t="s">
        <v>141</v>
      </c>
    </row>
    <row r="38" spans="1:8" ht="15" x14ac:dyDescent="0.25">
      <c r="A38" s="4">
        <v>5</v>
      </c>
      <c r="B38" s="20"/>
      <c r="C38" s="9" t="s">
        <v>77</v>
      </c>
      <c r="D38" s="44" t="s">
        <v>140</v>
      </c>
      <c r="E38" s="9" t="s">
        <v>91</v>
      </c>
      <c r="F38" s="34" t="s">
        <v>140</v>
      </c>
      <c r="G38" s="9" t="s">
        <v>103</v>
      </c>
      <c r="H38" s="35" t="s">
        <v>141</v>
      </c>
    </row>
    <row r="39" spans="1:8" ht="15" x14ac:dyDescent="0.25">
      <c r="A39" s="4">
        <v>6</v>
      </c>
      <c r="B39" s="20"/>
      <c r="C39" s="9" t="s">
        <v>78</v>
      </c>
      <c r="D39" s="44" t="s">
        <v>140</v>
      </c>
      <c r="E39" s="9" t="s">
        <v>92</v>
      </c>
      <c r="F39" s="34" t="s">
        <v>140</v>
      </c>
      <c r="G39" s="9" t="s">
        <v>104</v>
      </c>
      <c r="H39" s="35" t="s">
        <v>141</v>
      </c>
    </row>
    <row r="40" spans="1:8" ht="15" x14ac:dyDescent="0.25">
      <c r="A40" s="4">
        <v>7</v>
      </c>
      <c r="B40" s="20"/>
      <c r="C40" s="9" t="s">
        <v>79</v>
      </c>
      <c r="D40" s="44" t="s">
        <v>140</v>
      </c>
      <c r="E40" s="9" t="s">
        <v>93</v>
      </c>
      <c r="F40" s="34" t="s">
        <v>140</v>
      </c>
      <c r="G40" s="9" t="s">
        <v>105</v>
      </c>
      <c r="H40" s="35" t="s">
        <v>141</v>
      </c>
    </row>
    <row r="41" spans="1:8" ht="15" x14ac:dyDescent="0.25">
      <c r="A41" s="4">
        <v>8</v>
      </c>
      <c r="B41" s="20"/>
      <c r="C41" s="9" t="s">
        <v>80</v>
      </c>
      <c r="D41" s="44" t="s">
        <v>140</v>
      </c>
      <c r="E41" s="9" t="s">
        <v>94</v>
      </c>
      <c r="F41" s="34" t="s">
        <v>140</v>
      </c>
      <c r="G41" s="9" t="s">
        <v>106</v>
      </c>
      <c r="H41" s="35" t="s">
        <v>141</v>
      </c>
    </row>
    <row r="42" spans="1:8" ht="15" x14ac:dyDescent="0.25">
      <c r="A42" s="4">
        <v>9</v>
      </c>
      <c r="B42" s="20"/>
      <c r="C42" s="9" t="s">
        <v>81</v>
      </c>
      <c r="D42" s="44" t="s">
        <v>140</v>
      </c>
      <c r="E42" s="9" t="s">
        <v>95</v>
      </c>
      <c r="F42" s="34" t="s">
        <v>140</v>
      </c>
      <c r="G42" s="9" t="s">
        <v>107</v>
      </c>
      <c r="H42" s="35" t="s">
        <v>141</v>
      </c>
    </row>
    <row r="43" spans="1:8" ht="15" x14ac:dyDescent="0.25">
      <c r="A43" s="4">
        <v>10</v>
      </c>
      <c r="B43" s="20"/>
      <c r="C43" s="9" t="s">
        <v>82</v>
      </c>
      <c r="D43" s="44" t="s">
        <v>140</v>
      </c>
      <c r="E43" s="9" t="s">
        <v>96</v>
      </c>
      <c r="F43" s="34" t="s">
        <v>140</v>
      </c>
      <c r="G43" s="9" t="s">
        <v>108</v>
      </c>
      <c r="H43" s="35" t="s">
        <v>141</v>
      </c>
    </row>
    <row r="44" spans="1:8" ht="15" x14ac:dyDescent="0.25">
      <c r="A44" s="4">
        <v>11</v>
      </c>
      <c r="B44" s="20"/>
      <c r="C44" s="9" t="s">
        <v>83</v>
      </c>
      <c r="D44" s="44" t="s">
        <v>140</v>
      </c>
      <c r="E44" s="9" t="s">
        <v>97</v>
      </c>
      <c r="F44" s="34" t="s">
        <v>140</v>
      </c>
      <c r="G44" s="9" t="s">
        <v>109</v>
      </c>
      <c r="H44" s="35" t="s">
        <v>141</v>
      </c>
    </row>
    <row r="45" spans="1:8" ht="15" x14ac:dyDescent="0.25">
      <c r="A45" s="4">
        <v>12</v>
      </c>
      <c r="B45" s="20"/>
      <c r="C45" s="9" t="s">
        <v>84</v>
      </c>
      <c r="D45" s="44" t="s">
        <v>140</v>
      </c>
      <c r="E45" s="9" t="s">
        <v>98</v>
      </c>
      <c r="F45" s="34" t="s">
        <v>140</v>
      </c>
      <c r="G45" s="9" t="s">
        <v>110</v>
      </c>
      <c r="H45" s="35" t="s">
        <v>141</v>
      </c>
    </row>
    <row r="46" spans="1:8" ht="15" x14ac:dyDescent="0.25">
      <c r="A46" s="4">
        <v>13</v>
      </c>
      <c r="B46" s="20"/>
      <c r="C46" s="9" t="s">
        <v>85</v>
      </c>
      <c r="D46" s="44" t="s">
        <v>140</v>
      </c>
      <c r="E46" s="9"/>
      <c r="F46" s="34"/>
      <c r="G46" s="9" t="s">
        <v>111</v>
      </c>
      <c r="H46" s="35" t="s">
        <v>141</v>
      </c>
    </row>
    <row r="47" spans="1:8" ht="15" x14ac:dyDescent="0.25">
      <c r="A47" s="4">
        <v>14</v>
      </c>
      <c r="B47" s="20"/>
      <c r="C47" s="9" t="s">
        <v>86</v>
      </c>
      <c r="D47" s="44" t="s">
        <v>140</v>
      </c>
      <c r="E47" s="9"/>
      <c r="F47" s="34"/>
      <c r="G47" s="9"/>
      <c r="H47" s="9"/>
    </row>
    <row r="48" spans="1:8" ht="15" x14ac:dyDescent="0.25">
      <c r="A48" s="28" t="s">
        <v>142</v>
      </c>
      <c r="B48" s="29"/>
      <c r="C48" s="45"/>
      <c r="D48" s="42" t="s">
        <v>148</v>
      </c>
      <c r="E48" s="42"/>
      <c r="F48" s="43" t="s">
        <v>144</v>
      </c>
      <c r="G48" s="42"/>
      <c r="H48" s="42" t="s">
        <v>149</v>
      </c>
    </row>
    <row r="49" spans="1:8" ht="15" x14ac:dyDescent="0.25">
      <c r="A49" s="36"/>
      <c r="B49" s="14"/>
      <c r="C49" s="13"/>
      <c r="D49" s="13"/>
      <c r="E49" s="13"/>
      <c r="F49" s="37"/>
    </row>
    <row r="50" spans="1:8" ht="15" x14ac:dyDescent="0.25">
      <c r="A50" s="36"/>
      <c r="B50" s="20" t="s">
        <v>112</v>
      </c>
      <c r="C50" s="41" t="s">
        <v>38</v>
      </c>
      <c r="D50" s="16" t="s">
        <v>139</v>
      </c>
      <c r="E50" s="41" t="s">
        <v>38</v>
      </c>
      <c r="F50" s="16" t="s">
        <v>139</v>
      </c>
      <c r="G50" s="41" t="s">
        <v>38</v>
      </c>
      <c r="H50" s="41" t="s">
        <v>139</v>
      </c>
    </row>
    <row r="51" spans="1:8" ht="15" x14ac:dyDescent="0.25">
      <c r="A51" s="4">
        <v>1</v>
      </c>
      <c r="B51" s="20"/>
      <c r="C51" s="9" t="s">
        <v>113</v>
      </c>
      <c r="D51" s="44" t="s">
        <v>140</v>
      </c>
      <c r="E51" s="9" t="s">
        <v>122</v>
      </c>
      <c r="F51" s="34" t="s">
        <v>141</v>
      </c>
      <c r="G51" s="9" t="s">
        <v>136</v>
      </c>
      <c r="H51" s="9" t="s">
        <v>141</v>
      </c>
    </row>
    <row r="52" spans="1:8" ht="15" x14ac:dyDescent="0.25">
      <c r="A52" s="4">
        <v>2</v>
      </c>
      <c r="B52" s="20"/>
      <c r="C52" s="9" t="s">
        <v>114</v>
      </c>
      <c r="D52" s="44" t="s">
        <v>140</v>
      </c>
      <c r="E52" s="9" t="s">
        <v>123</v>
      </c>
      <c r="F52" s="34" t="s">
        <v>141</v>
      </c>
      <c r="G52" s="9"/>
      <c r="H52" s="9"/>
    </row>
    <row r="53" spans="1:8" ht="15" x14ac:dyDescent="0.25">
      <c r="A53" s="4">
        <v>3</v>
      </c>
      <c r="B53" s="20"/>
      <c r="C53" s="9" t="s">
        <v>115</v>
      </c>
      <c r="D53" s="44" t="s">
        <v>140</v>
      </c>
      <c r="E53" s="9" t="s">
        <v>124</v>
      </c>
      <c r="F53" s="34" t="s">
        <v>141</v>
      </c>
      <c r="G53" s="9"/>
      <c r="H53" s="9"/>
    </row>
    <row r="54" spans="1:8" ht="15" x14ac:dyDescent="0.25">
      <c r="A54" s="4">
        <v>4</v>
      </c>
      <c r="B54" s="20"/>
      <c r="C54" s="9" t="s">
        <v>116</v>
      </c>
      <c r="D54" s="44" t="s">
        <v>140</v>
      </c>
      <c r="E54" s="9" t="s">
        <v>125</v>
      </c>
      <c r="F54" s="34" t="s">
        <v>141</v>
      </c>
      <c r="G54" s="9"/>
      <c r="H54" s="9"/>
    </row>
    <row r="55" spans="1:8" ht="15" x14ac:dyDescent="0.25">
      <c r="A55" s="4">
        <v>5</v>
      </c>
      <c r="B55" s="20"/>
      <c r="C55" s="9" t="s">
        <v>117</v>
      </c>
      <c r="D55" s="44" t="s">
        <v>140</v>
      </c>
      <c r="E55" s="9" t="s">
        <v>126</v>
      </c>
      <c r="F55" s="34" t="s">
        <v>141</v>
      </c>
      <c r="G55" s="9"/>
      <c r="H55" s="9"/>
    </row>
    <row r="56" spans="1:8" ht="15" x14ac:dyDescent="0.25">
      <c r="A56" s="4">
        <v>6</v>
      </c>
      <c r="B56" s="20"/>
      <c r="C56" s="9" t="s">
        <v>118</v>
      </c>
      <c r="D56" s="44" t="s">
        <v>140</v>
      </c>
      <c r="E56" s="9" t="s">
        <v>127</v>
      </c>
      <c r="F56" s="34" t="s">
        <v>141</v>
      </c>
      <c r="G56" s="9"/>
      <c r="H56" s="9"/>
    </row>
    <row r="57" spans="1:8" ht="15" x14ac:dyDescent="0.25">
      <c r="A57" s="4">
        <v>7</v>
      </c>
      <c r="B57" s="20"/>
      <c r="C57" s="9" t="s">
        <v>119</v>
      </c>
      <c r="D57" s="44" t="s">
        <v>140</v>
      </c>
      <c r="E57" s="9" t="s">
        <v>128</v>
      </c>
      <c r="F57" s="34" t="s">
        <v>141</v>
      </c>
      <c r="G57" s="9"/>
      <c r="H57" s="9"/>
    </row>
    <row r="58" spans="1:8" ht="15" x14ac:dyDescent="0.25">
      <c r="A58" s="4">
        <v>8</v>
      </c>
      <c r="B58" s="20"/>
      <c r="C58" s="9" t="s">
        <v>120</v>
      </c>
      <c r="D58" s="44" t="s">
        <v>140</v>
      </c>
      <c r="E58" s="9" t="s">
        <v>129</v>
      </c>
      <c r="F58" s="34" t="s">
        <v>141</v>
      </c>
      <c r="G58" s="9"/>
      <c r="H58" s="9"/>
    </row>
    <row r="59" spans="1:8" ht="15" x14ac:dyDescent="0.25">
      <c r="A59" s="4">
        <v>9</v>
      </c>
      <c r="B59" s="20"/>
      <c r="C59" s="9" t="s">
        <v>121</v>
      </c>
      <c r="D59" s="44" t="s">
        <v>140</v>
      </c>
      <c r="E59" s="9" t="s">
        <v>130</v>
      </c>
      <c r="F59" s="34" t="s">
        <v>141</v>
      </c>
      <c r="G59" s="9"/>
      <c r="H59" s="9"/>
    </row>
    <row r="60" spans="1:8" ht="15" x14ac:dyDescent="0.25">
      <c r="A60" s="4">
        <v>10</v>
      </c>
      <c r="B60" s="20"/>
      <c r="C60" s="9"/>
      <c r="D60" s="44"/>
      <c r="E60" s="9" t="s">
        <v>131</v>
      </c>
      <c r="F60" s="34" t="s">
        <v>141</v>
      </c>
      <c r="G60" s="9"/>
      <c r="H60" s="9"/>
    </row>
    <row r="61" spans="1:8" ht="15" x14ac:dyDescent="0.25">
      <c r="A61" s="4">
        <v>11</v>
      </c>
      <c r="B61" s="20"/>
      <c r="C61" s="9"/>
      <c r="D61" s="44"/>
      <c r="E61" s="9" t="s">
        <v>132</v>
      </c>
      <c r="F61" s="34" t="s">
        <v>141</v>
      </c>
      <c r="G61" s="9"/>
      <c r="H61" s="9"/>
    </row>
    <row r="62" spans="1:8" ht="15" x14ac:dyDescent="0.25">
      <c r="A62" s="4">
        <v>12</v>
      </c>
      <c r="B62" s="20"/>
      <c r="C62" s="9"/>
      <c r="D62" s="44"/>
      <c r="E62" s="9" t="s">
        <v>133</v>
      </c>
      <c r="F62" s="34" t="s">
        <v>141</v>
      </c>
      <c r="G62" s="9"/>
      <c r="H62" s="9"/>
    </row>
    <row r="63" spans="1:8" ht="15" x14ac:dyDescent="0.25">
      <c r="A63" s="4">
        <v>13</v>
      </c>
      <c r="B63" s="20"/>
      <c r="C63" s="14"/>
      <c r="D63" s="20"/>
      <c r="E63" s="9" t="s">
        <v>134</v>
      </c>
      <c r="F63" s="34" t="s">
        <v>141</v>
      </c>
      <c r="G63" s="9"/>
      <c r="H63" s="9"/>
    </row>
    <row r="64" spans="1:8" ht="15" x14ac:dyDescent="0.25">
      <c r="A64" s="4">
        <v>14</v>
      </c>
      <c r="B64" s="20"/>
      <c r="C64" s="14"/>
      <c r="D64" s="20"/>
      <c r="E64" s="9" t="s">
        <v>135</v>
      </c>
      <c r="F64" s="34" t="s">
        <v>141</v>
      </c>
      <c r="G64" s="9"/>
      <c r="H64" s="9"/>
    </row>
    <row r="65" spans="1:8" ht="15" x14ac:dyDescent="0.25">
      <c r="A65" s="28" t="s">
        <v>142</v>
      </c>
      <c r="B65" s="29"/>
      <c r="C65" s="45"/>
      <c r="D65" s="42" t="s">
        <v>150</v>
      </c>
      <c r="E65" s="42"/>
      <c r="F65" s="46" t="s">
        <v>151</v>
      </c>
      <c r="G65" s="45"/>
      <c r="H65" s="46" t="s">
        <v>152</v>
      </c>
    </row>
    <row r="66" spans="1:8" ht="15" x14ac:dyDescent="0.25">
      <c r="B66" s="14"/>
      <c r="C66" s="13"/>
      <c r="D66" s="13"/>
    </row>
    <row r="67" spans="1:8" ht="15" x14ac:dyDescent="0.25">
      <c r="B67" s="14"/>
      <c r="C67" s="13"/>
      <c r="D67" s="13"/>
    </row>
    <row r="68" spans="1:8" ht="15" x14ac:dyDescent="0.25">
      <c r="B68" s="14"/>
      <c r="C68" s="13"/>
      <c r="D68" s="13"/>
    </row>
  </sheetData>
  <mergeCells count="4">
    <mergeCell ref="C3:D3"/>
    <mergeCell ref="E3:F3"/>
    <mergeCell ref="G3:H3"/>
    <mergeCell ref="A1:H1"/>
  </mergeCells>
  <pageMargins left="0.7" right="0.7" top="0.78740157499999996" bottom="0.78740157499999996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zoomScaleNormal="100" zoomScaleSheetLayoutView="83" workbookViewId="0">
      <pane ySplit="3" topLeftCell="A4" activePane="bottomLeft" state="frozen"/>
      <selection pane="bottomLeft" sqref="A1:I1"/>
    </sheetView>
  </sheetViews>
  <sheetFormatPr baseColWidth="10" defaultColWidth="11.42578125" defaultRowHeight="15" x14ac:dyDescent="0.25"/>
  <cols>
    <col min="1" max="1" width="4.42578125" style="4" customWidth="1"/>
    <col min="2" max="2" width="8.85546875" style="14" bestFit="1" customWidth="1"/>
    <col min="3" max="4" width="15.42578125" style="13" bestFit="1" customWidth="1"/>
    <col min="5" max="5" width="18.85546875" style="13" bestFit="1" customWidth="1"/>
    <col min="6" max="6" width="5.85546875" style="13" bestFit="1" customWidth="1"/>
    <col min="7" max="8" width="15.42578125" style="4" bestFit="1" customWidth="1"/>
    <col min="9" max="9" width="18.85546875" style="4" bestFit="1" customWidth="1"/>
    <col min="10" max="10" width="5.85546875" style="4" bestFit="1" customWidth="1"/>
    <col min="11" max="12" width="15.42578125" style="4" bestFit="1" customWidth="1"/>
    <col min="13" max="13" width="18.85546875" style="4" bestFit="1" customWidth="1"/>
    <col min="14" max="14" width="6.5703125" style="4" bestFit="1" customWidth="1"/>
    <col min="15" max="16384" width="11.42578125" style="4"/>
  </cols>
  <sheetData>
    <row r="1" spans="1:14" x14ac:dyDescent="0.25">
      <c r="A1" s="60" t="s">
        <v>297</v>
      </c>
      <c r="B1" s="60"/>
      <c r="C1" s="60"/>
      <c r="D1" s="60"/>
      <c r="E1" s="60"/>
      <c r="F1" s="60"/>
      <c r="G1" s="60"/>
      <c r="H1" s="60"/>
      <c r="I1" s="60"/>
    </row>
    <row r="3" spans="1:14" ht="18.75" x14ac:dyDescent="0.3">
      <c r="B3" s="15" t="s">
        <v>0</v>
      </c>
      <c r="C3" s="57" t="s">
        <v>11</v>
      </c>
      <c r="D3" s="57"/>
      <c r="E3" s="57"/>
      <c r="F3" s="59"/>
      <c r="G3" s="58" t="s">
        <v>24</v>
      </c>
      <c r="H3" s="57"/>
      <c r="I3" s="57"/>
      <c r="J3" s="59"/>
      <c r="K3" s="57" t="s">
        <v>37</v>
      </c>
      <c r="L3" s="57"/>
      <c r="M3" s="57"/>
      <c r="N3" s="57"/>
    </row>
    <row r="4" spans="1:14" x14ac:dyDescent="0.25">
      <c r="B4" s="16" t="s">
        <v>3</v>
      </c>
      <c r="C4" s="17" t="s">
        <v>38</v>
      </c>
      <c r="D4" s="17" t="s">
        <v>138</v>
      </c>
      <c r="E4" s="17" t="s">
        <v>1</v>
      </c>
      <c r="F4" s="18" t="s">
        <v>2</v>
      </c>
      <c r="G4" s="19" t="s">
        <v>38</v>
      </c>
      <c r="H4" s="17" t="s">
        <v>138</v>
      </c>
      <c r="I4" s="17" t="s">
        <v>1</v>
      </c>
      <c r="J4" s="18" t="s">
        <v>2</v>
      </c>
      <c r="K4" s="17" t="s">
        <v>38</v>
      </c>
      <c r="L4" s="17" t="s">
        <v>138</v>
      </c>
      <c r="M4" s="17" t="s">
        <v>1</v>
      </c>
      <c r="N4" s="17" t="s">
        <v>2</v>
      </c>
    </row>
    <row r="5" spans="1:14" x14ac:dyDescent="0.25">
      <c r="A5" s="4">
        <v>1</v>
      </c>
      <c r="B5" s="20"/>
      <c r="C5" s="21" t="s">
        <v>4</v>
      </c>
      <c r="D5" s="21">
        <v>13.162000000000001</v>
      </c>
      <c r="E5" s="21">
        <v>8.5000000000000006E-2</v>
      </c>
      <c r="F5" s="22">
        <f>E5/D5*100</f>
        <v>0.64579851086461026</v>
      </c>
      <c r="G5" s="23" t="s">
        <v>12</v>
      </c>
      <c r="H5" s="24">
        <v>10.951000000000001</v>
      </c>
      <c r="I5" s="24">
        <v>9.4E-2</v>
      </c>
      <c r="J5" s="22">
        <f t="shared" ref="J5:J16" si="0">I5/H5*100</f>
        <v>0.85836909871244638</v>
      </c>
      <c r="K5" s="21" t="s">
        <v>25</v>
      </c>
      <c r="L5" s="24">
        <v>14.874000000000001</v>
      </c>
      <c r="M5" s="24">
        <v>0.19400000000000001</v>
      </c>
      <c r="N5" s="24">
        <f t="shared" ref="N5:N16" si="1">M5/L5*100</f>
        <v>1.3042893639908566</v>
      </c>
    </row>
    <row r="6" spans="1:14" x14ac:dyDescent="0.25">
      <c r="A6" s="4">
        <v>2</v>
      </c>
      <c r="B6" s="20"/>
      <c r="C6" s="21" t="s">
        <v>5</v>
      </c>
      <c r="D6" s="21">
        <v>12.949</v>
      </c>
      <c r="E6" s="21">
        <v>6.6000000000000003E-2</v>
      </c>
      <c r="F6" s="22">
        <f>E6/D6*100</f>
        <v>0.50969186809792266</v>
      </c>
      <c r="G6" s="23" t="s">
        <v>13</v>
      </c>
      <c r="H6" s="24">
        <v>9.6579999999999995</v>
      </c>
      <c r="I6" s="24">
        <v>4.7E-2</v>
      </c>
      <c r="J6" s="22">
        <f t="shared" si="0"/>
        <v>0.48664319734934769</v>
      </c>
      <c r="K6" s="21" t="s">
        <v>26</v>
      </c>
      <c r="L6" s="24">
        <v>10.638999999999999</v>
      </c>
      <c r="M6" s="24">
        <v>0.10199999999999999</v>
      </c>
      <c r="N6" s="24">
        <f t="shared" si="1"/>
        <v>0.95873672337625715</v>
      </c>
    </row>
    <row r="7" spans="1:14" x14ac:dyDescent="0.25">
      <c r="A7" s="4">
        <v>3</v>
      </c>
      <c r="B7" s="20"/>
      <c r="C7" s="21" t="s">
        <v>6</v>
      </c>
      <c r="D7" s="21">
        <v>14.428000000000001</v>
      </c>
      <c r="E7" s="21">
        <v>0.111</v>
      </c>
      <c r="F7" s="22">
        <f t="shared" ref="F7:F8" si="2">E7/D7*100</f>
        <v>0.76933739950097024</v>
      </c>
      <c r="G7" s="23" t="s">
        <v>14</v>
      </c>
      <c r="H7" s="24">
        <v>11.775</v>
      </c>
      <c r="I7" s="24">
        <v>7.9000000000000001E-2</v>
      </c>
      <c r="J7" s="22">
        <f t="shared" si="0"/>
        <v>0.6709129511677282</v>
      </c>
      <c r="K7" s="21" t="s">
        <v>27</v>
      </c>
      <c r="L7" s="24">
        <v>10.250999999999999</v>
      </c>
      <c r="M7" s="24">
        <v>0.13200000000000001</v>
      </c>
      <c r="N7" s="24">
        <f t="shared" si="1"/>
        <v>1.2876792508047996</v>
      </c>
    </row>
    <row r="8" spans="1:14" x14ac:dyDescent="0.25">
      <c r="A8" s="4">
        <v>4</v>
      </c>
      <c r="B8" s="20"/>
      <c r="C8" s="21" t="s">
        <v>7</v>
      </c>
      <c r="D8" s="21">
        <v>13.978</v>
      </c>
      <c r="E8" s="21">
        <v>9.5000000000000001E-2</v>
      </c>
      <c r="F8" s="22">
        <f t="shared" si="2"/>
        <v>0.6796394333953355</v>
      </c>
      <c r="G8" s="23" t="s">
        <v>15</v>
      </c>
      <c r="H8" s="24">
        <v>13.939</v>
      </c>
      <c r="I8" s="24">
        <v>0.17299999999999999</v>
      </c>
      <c r="J8" s="22">
        <f t="shared" si="0"/>
        <v>1.2411220317095917</v>
      </c>
      <c r="K8" s="21" t="s">
        <v>28</v>
      </c>
      <c r="L8" s="24">
        <v>10.862</v>
      </c>
      <c r="M8" s="24">
        <v>9.7000000000000003E-2</v>
      </c>
      <c r="N8" s="24">
        <f t="shared" si="1"/>
        <v>0.89302154299392389</v>
      </c>
    </row>
    <row r="9" spans="1:14" x14ac:dyDescent="0.25">
      <c r="A9" s="4">
        <v>5</v>
      </c>
      <c r="B9" s="20"/>
      <c r="C9" s="21" t="s">
        <v>8</v>
      </c>
      <c r="D9" s="24">
        <v>10.242000000000001</v>
      </c>
      <c r="E9" s="24">
        <v>0.08</v>
      </c>
      <c r="F9" s="22">
        <f>E9/D9*100</f>
        <v>0.78109744190587771</v>
      </c>
      <c r="G9" s="23" t="s">
        <v>16</v>
      </c>
      <c r="H9" s="24">
        <v>13.949</v>
      </c>
      <c r="I9" s="24">
        <v>0.13300000000000001</v>
      </c>
      <c r="J9" s="22">
        <f t="shared" si="0"/>
        <v>0.95347336726647069</v>
      </c>
      <c r="K9" s="21" t="s">
        <v>29</v>
      </c>
      <c r="L9" s="21">
        <v>16.234999999999999</v>
      </c>
      <c r="M9" s="21">
        <v>0.17699999999999999</v>
      </c>
      <c r="N9" s="24">
        <f t="shared" si="1"/>
        <v>1.0902371419772097</v>
      </c>
    </row>
    <row r="10" spans="1:14" x14ac:dyDescent="0.25">
      <c r="A10" s="4">
        <v>6</v>
      </c>
      <c r="B10" s="20"/>
      <c r="C10" s="21" t="s">
        <v>9</v>
      </c>
      <c r="D10" s="24">
        <v>16.41</v>
      </c>
      <c r="E10" s="24">
        <v>0.20100000000000001</v>
      </c>
      <c r="F10" s="22">
        <f>E10/D10*100</f>
        <v>1.2248628884826327</v>
      </c>
      <c r="G10" s="23" t="s">
        <v>17</v>
      </c>
      <c r="H10" s="21">
        <v>18.001000000000001</v>
      </c>
      <c r="I10" s="21">
        <v>0.127</v>
      </c>
      <c r="J10" s="22">
        <f t="shared" si="0"/>
        <v>0.70551636020221098</v>
      </c>
      <c r="K10" s="21" t="s">
        <v>30</v>
      </c>
      <c r="L10" s="21">
        <v>8.9710000000000001</v>
      </c>
      <c r="M10" s="21">
        <v>0.113</v>
      </c>
      <c r="N10" s="24">
        <f t="shared" si="1"/>
        <v>1.2596143127856425</v>
      </c>
    </row>
    <row r="11" spans="1:14" x14ac:dyDescent="0.25">
      <c r="A11" s="4">
        <v>7</v>
      </c>
      <c r="B11" s="20"/>
      <c r="C11" s="21" t="s">
        <v>10</v>
      </c>
      <c r="D11" s="24">
        <v>18.2</v>
      </c>
      <c r="E11" s="24">
        <v>0.2</v>
      </c>
      <c r="F11" s="22">
        <f>E11/D11*100</f>
        <v>1.098901098901099</v>
      </c>
      <c r="G11" s="23" t="s">
        <v>18</v>
      </c>
      <c r="H11" s="21">
        <v>11.097</v>
      </c>
      <c r="I11" s="21">
        <v>9.8000000000000004E-2</v>
      </c>
      <c r="J11" s="22">
        <f t="shared" si="0"/>
        <v>0.88312156438677125</v>
      </c>
      <c r="K11" s="21" t="s">
        <v>31</v>
      </c>
      <c r="L11" s="21">
        <v>11.638</v>
      </c>
      <c r="M11" s="21">
        <v>8.7999999999999995E-2</v>
      </c>
      <c r="N11" s="24">
        <f t="shared" si="1"/>
        <v>0.75614366729678628</v>
      </c>
    </row>
    <row r="12" spans="1:14" x14ac:dyDescent="0.25">
      <c r="A12" s="4">
        <v>8</v>
      </c>
      <c r="B12" s="20"/>
      <c r="C12" s="21"/>
      <c r="D12" s="24"/>
      <c r="E12" s="24"/>
      <c r="F12" s="22"/>
      <c r="G12" s="23" t="s">
        <v>19</v>
      </c>
      <c r="H12" s="21">
        <v>11.3</v>
      </c>
      <c r="I12" s="21">
        <v>8.5000000000000006E-2</v>
      </c>
      <c r="J12" s="22">
        <f t="shared" si="0"/>
        <v>0.75221238938053092</v>
      </c>
      <c r="K12" s="21" t="s">
        <v>32</v>
      </c>
      <c r="L12" s="21">
        <v>13.124000000000001</v>
      </c>
      <c r="M12" s="21">
        <v>0.14799999999999999</v>
      </c>
      <c r="N12" s="24">
        <f t="shared" si="1"/>
        <v>1.1277049679975617</v>
      </c>
    </row>
    <row r="13" spans="1:14" x14ac:dyDescent="0.25">
      <c r="A13" s="4">
        <v>9</v>
      </c>
      <c r="B13" s="20"/>
      <c r="C13" s="21"/>
      <c r="D13" s="24"/>
      <c r="E13" s="24"/>
      <c r="F13" s="25"/>
      <c r="G13" s="23" t="s">
        <v>20</v>
      </c>
      <c r="H13" s="21">
        <v>13.375999999999999</v>
      </c>
      <c r="I13" s="21">
        <v>0.106</v>
      </c>
      <c r="J13" s="22">
        <f t="shared" si="0"/>
        <v>0.79246411483253587</v>
      </c>
      <c r="K13" s="21" t="s">
        <v>33</v>
      </c>
      <c r="L13" s="21">
        <v>14.458</v>
      </c>
      <c r="M13" s="21">
        <v>0.20300000000000001</v>
      </c>
      <c r="N13" s="24">
        <f t="shared" si="1"/>
        <v>1.4040669525522202</v>
      </c>
    </row>
    <row r="14" spans="1:14" x14ac:dyDescent="0.25">
      <c r="A14" s="4">
        <v>10</v>
      </c>
      <c r="B14" s="20"/>
      <c r="C14" s="21"/>
      <c r="D14" s="24"/>
      <c r="E14" s="24"/>
      <c r="F14" s="25"/>
      <c r="G14" s="23" t="s">
        <v>21</v>
      </c>
      <c r="H14" s="21">
        <v>13.17</v>
      </c>
      <c r="I14" s="21">
        <v>0.12</v>
      </c>
      <c r="J14" s="22">
        <f t="shared" si="0"/>
        <v>0.91116173120728927</v>
      </c>
      <c r="K14" s="21" t="s">
        <v>34</v>
      </c>
      <c r="L14" s="21">
        <v>13.076000000000001</v>
      </c>
      <c r="M14" s="21">
        <v>0.122</v>
      </c>
      <c r="N14" s="24">
        <f t="shared" si="1"/>
        <v>0.93300703579076161</v>
      </c>
    </row>
    <row r="15" spans="1:14" x14ac:dyDescent="0.25">
      <c r="A15" s="4">
        <v>11</v>
      </c>
      <c r="B15" s="20"/>
      <c r="C15" s="26"/>
      <c r="D15" s="26"/>
      <c r="E15" s="26"/>
      <c r="F15" s="27"/>
      <c r="G15" s="23" t="s">
        <v>22</v>
      </c>
      <c r="H15" s="21">
        <v>13.987</v>
      </c>
      <c r="I15" s="21">
        <v>0.10199999999999999</v>
      </c>
      <c r="J15" s="22">
        <f t="shared" si="0"/>
        <v>0.72924858797454772</v>
      </c>
      <c r="K15" s="21" t="s">
        <v>35</v>
      </c>
      <c r="L15" s="21">
        <v>12.869</v>
      </c>
      <c r="M15" s="21">
        <v>9.0999999999999998E-2</v>
      </c>
      <c r="N15" s="24">
        <f t="shared" si="1"/>
        <v>0.70712565078871703</v>
      </c>
    </row>
    <row r="16" spans="1:14" x14ac:dyDescent="0.25">
      <c r="A16" s="4">
        <v>12</v>
      </c>
      <c r="B16" s="20"/>
      <c r="C16" s="26"/>
      <c r="D16" s="26"/>
      <c r="E16" s="26"/>
      <c r="F16" s="27"/>
      <c r="G16" s="23" t="s">
        <v>23</v>
      </c>
      <c r="H16" s="21">
        <v>12.67</v>
      </c>
      <c r="I16" s="21">
        <v>8.7999999999999995E-2</v>
      </c>
      <c r="J16" s="22">
        <f t="shared" si="0"/>
        <v>0.69455406471981052</v>
      </c>
      <c r="K16" s="21" t="s">
        <v>36</v>
      </c>
      <c r="L16" s="21">
        <v>11.135</v>
      </c>
      <c r="M16" s="21">
        <v>0.24299999999999999</v>
      </c>
      <c r="N16" s="24">
        <f t="shared" si="1"/>
        <v>2.1823080377189044</v>
      </c>
    </row>
    <row r="17" spans="1:14" s="32" customFormat="1" x14ac:dyDescent="0.25">
      <c r="A17" s="61" t="s">
        <v>137</v>
      </c>
      <c r="B17" s="61"/>
      <c r="C17" s="30"/>
      <c r="D17" s="30"/>
      <c r="E17" s="30"/>
      <c r="F17" s="31">
        <f t="shared" ref="F17" si="3">AVERAGE(F5:F16)</f>
        <v>0.81561837730692111</v>
      </c>
      <c r="G17" s="30"/>
      <c r="H17" s="30"/>
      <c r="I17" s="30"/>
      <c r="J17" s="31">
        <f t="shared" ref="J17" si="4">AVERAGE(J5:J16)</f>
        <v>0.8065666215757733</v>
      </c>
      <c r="K17" s="30"/>
      <c r="L17" s="30"/>
      <c r="M17" s="30"/>
      <c r="N17" s="31">
        <f t="shared" ref="N17" si="5">AVERAGE(N5:N16)</f>
        <v>1.1586612206728035</v>
      </c>
    </row>
    <row r="18" spans="1:14" x14ac:dyDescent="0.25">
      <c r="G18" s="13"/>
      <c r="H18" s="13"/>
      <c r="I18" s="13"/>
      <c r="J18" s="13"/>
      <c r="K18" s="13"/>
      <c r="L18" s="13"/>
      <c r="M18" s="13"/>
      <c r="N18" s="13"/>
    </row>
    <row r="19" spans="1:14" x14ac:dyDescent="0.25">
      <c r="B19" s="20" t="s">
        <v>39</v>
      </c>
      <c r="C19" s="13" t="s">
        <v>38</v>
      </c>
      <c r="D19" s="13" t="s">
        <v>138</v>
      </c>
      <c r="E19" s="13" t="s">
        <v>1</v>
      </c>
      <c r="F19" s="33" t="s">
        <v>2</v>
      </c>
      <c r="G19" s="13" t="s">
        <v>38</v>
      </c>
      <c r="H19" s="13" t="s">
        <v>138</v>
      </c>
      <c r="I19" s="13" t="s">
        <v>1</v>
      </c>
      <c r="J19" s="33" t="s">
        <v>2</v>
      </c>
      <c r="K19" s="13" t="s">
        <v>38</v>
      </c>
      <c r="L19" s="13" t="s">
        <v>138</v>
      </c>
      <c r="M19" s="13" t="s">
        <v>1</v>
      </c>
      <c r="N19" s="13" t="s">
        <v>2</v>
      </c>
    </row>
    <row r="20" spans="1:14" x14ac:dyDescent="0.25">
      <c r="A20" s="4">
        <v>1</v>
      </c>
      <c r="B20" s="20"/>
      <c r="C20" s="9" t="s">
        <v>40</v>
      </c>
      <c r="D20" s="21">
        <v>20.491</v>
      </c>
      <c r="E20" s="21">
        <v>0.21</v>
      </c>
      <c r="F20" s="34">
        <f>E20/D20*100</f>
        <v>1.0248401737348103</v>
      </c>
      <c r="G20" s="9" t="s">
        <v>51</v>
      </c>
      <c r="H20" s="9">
        <v>18.870999999999999</v>
      </c>
      <c r="I20" s="9">
        <v>0.41499999999999998</v>
      </c>
      <c r="J20" s="34">
        <f>I20/H20*100</f>
        <v>2.1991415399289918</v>
      </c>
      <c r="K20" s="9" t="s">
        <v>61</v>
      </c>
      <c r="L20" s="35">
        <v>22.009</v>
      </c>
      <c r="M20" s="35">
        <v>0.69199999999999995</v>
      </c>
      <c r="N20" s="35">
        <f>M20/L20*100</f>
        <v>3.1441682947884955</v>
      </c>
    </row>
    <row r="21" spans="1:14" x14ac:dyDescent="0.25">
      <c r="A21" s="4">
        <v>2</v>
      </c>
      <c r="B21" s="20"/>
      <c r="C21" s="9" t="s">
        <v>41</v>
      </c>
      <c r="D21" s="9">
        <v>18.635000000000002</v>
      </c>
      <c r="E21" s="9">
        <v>0.14000000000000001</v>
      </c>
      <c r="F21" s="34">
        <f t="shared" ref="F21:F30" si="6">E21/D21*100</f>
        <v>0.75127448349879256</v>
      </c>
      <c r="G21" s="9" t="s">
        <v>52</v>
      </c>
      <c r="H21" s="9">
        <v>18.341999999999999</v>
      </c>
      <c r="I21" s="9">
        <v>0.33100000000000002</v>
      </c>
      <c r="J21" s="34">
        <f t="shared" ref="J21:J29" si="7">I21/H21*100</f>
        <v>1.8046014611274672</v>
      </c>
      <c r="K21" s="9" t="s">
        <v>62</v>
      </c>
      <c r="L21" s="35">
        <v>24.9</v>
      </c>
      <c r="M21" s="35">
        <v>1.42</v>
      </c>
      <c r="N21" s="35">
        <f t="shared" ref="N21:N23" si="8">M21/L21*100</f>
        <v>5.7028112449799195</v>
      </c>
    </row>
    <row r="22" spans="1:14" x14ac:dyDescent="0.25">
      <c r="A22" s="4">
        <v>3</v>
      </c>
      <c r="B22" s="20"/>
      <c r="C22" s="9" t="s">
        <v>42</v>
      </c>
      <c r="D22" s="9">
        <v>21.102</v>
      </c>
      <c r="E22" s="9">
        <v>0.23</v>
      </c>
      <c r="F22" s="34">
        <f t="shared" si="6"/>
        <v>1.0899440811297507</v>
      </c>
      <c r="G22" s="9" t="s">
        <v>53</v>
      </c>
      <c r="H22" s="9">
        <v>22.666</v>
      </c>
      <c r="I22" s="9">
        <v>0.35899999999999999</v>
      </c>
      <c r="J22" s="34">
        <f t="shared" si="7"/>
        <v>1.5838701138268771</v>
      </c>
      <c r="K22" s="9" t="s">
        <v>63</v>
      </c>
      <c r="L22" s="35">
        <v>24.64</v>
      </c>
      <c r="M22" s="35">
        <v>1.1439999999999999</v>
      </c>
      <c r="N22" s="35">
        <f t="shared" si="8"/>
        <v>4.6428571428571423</v>
      </c>
    </row>
    <row r="23" spans="1:14" x14ac:dyDescent="0.25">
      <c r="A23" s="4">
        <v>4</v>
      </c>
      <c r="B23" s="20"/>
      <c r="C23" s="9" t="s">
        <v>43</v>
      </c>
      <c r="D23" s="9">
        <v>20.097999999999999</v>
      </c>
      <c r="E23" s="9">
        <v>0.14799999999999999</v>
      </c>
      <c r="F23" s="34">
        <f t="shared" si="6"/>
        <v>0.73639168076425521</v>
      </c>
      <c r="G23" s="9" t="s">
        <v>54</v>
      </c>
      <c r="H23" s="9">
        <v>18.367000000000001</v>
      </c>
      <c r="I23" s="9">
        <v>0.32200000000000001</v>
      </c>
      <c r="J23" s="34">
        <f>I23/H23*100</f>
        <v>1.7531442260576033</v>
      </c>
      <c r="K23" s="9" t="s">
        <v>64</v>
      </c>
      <c r="L23" s="9">
        <v>21.623000000000001</v>
      </c>
      <c r="M23" s="9">
        <v>1.0960000000000001</v>
      </c>
      <c r="N23" s="35">
        <f t="shared" si="8"/>
        <v>5.0686768718494193</v>
      </c>
    </row>
    <row r="24" spans="1:14" x14ac:dyDescent="0.25">
      <c r="A24" s="4">
        <v>5</v>
      </c>
      <c r="B24" s="20"/>
      <c r="C24" s="9" t="s">
        <v>44</v>
      </c>
      <c r="D24" s="9">
        <v>19.882999999999999</v>
      </c>
      <c r="E24" s="9">
        <v>0.224</v>
      </c>
      <c r="F24" s="34">
        <f t="shared" si="6"/>
        <v>1.1265905547452599</v>
      </c>
      <c r="G24" s="9" t="s">
        <v>55</v>
      </c>
      <c r="H24" s="9">
        <v>17.952000000000002</v>
      </c>
      <c r="I24" s="9">
        <v>0.247</v>
      </c>
      <c r="J24" s="34">
        <f t="shared" si="7"/>
        <v>1.3758912655971478</v>
      </c>
      <c r="K24" s="9" t="s">
        <v>65</v>
      </c>
      <c r="L24" s="35">
        <v>22.748999999999999</v>
      </c>
      <c r="M24" s="35">
        <v>0.67300000000000004</v>
      </c>
      <c r="N24" s="35">
        <f t="shared" ref="N24:N30" si="9">M24/L24*100</f>
        <v>2.9583717965624867</v>
      </c>
    </row>
    <row r="25" spans="1:14" x14ac:dyDescent="0.25">
      <c r="A25" s="4">
        <v>6</v>
      </c>
      <c r="B25" s="20"/>
      <c r="C25" s="9" t="s">
        <v>45</v>
      </c>
      <c r="D25" s="9">
        <v>23.45</v>
      </c>
      <c r="E25" s="9">
        <v>0.183</v>
      </c>
      <c r="F25" s="34">
        <f t="shared" si="6"/>
        <v>0.78038379530916846</v>
      </c>
      <c r="G25" s="9" t="s">
        <v>56</v>
      </c>
      <c r="H25" s="9">
        <v>19.399999999999999</v>
      </c>
      <c r="I25" s="9">
        <v>0.49</v>
      </c>
      <c r="J25" s="34">
        <f t="shared" si="7"/>
        <v>2.5257731958762886</v>
      </c>
      <c r="K25" s="9" t="s">
        <v>66</v>
      </c>
      <c r="L25" s="9">
        <v>21.494</v>
      </c>
      <c r="M25" s="9">
        <v>1.159</v>
      </c>
      <c r="N25" s="35">
        <f t="shared" si="9"/>
        <v>5.3922024751093334</v>
      </c>
    </row>
    <row r="26" spans="1:14" x14ac:dyDescent="0.25">
      <c r="A26" s="4">
        <v>7</v>
      </c>
      <c r="B26" s="20"/>
      <c r="C26" s="9" t="s">
        <v>46</v>
      </c>
      <c r="D26" s="9">
        <v>23.555</v>
      </c>
      <c r="E26" s="9">
        <v>0.17399999999999999</v>
      </c>
      <c r="F26" s="34">
        <f t="shared" si="6"/>
        <v>0.73869666737423045</v>
      </c>
      <c r="G26" s="9" t="s">
        <v>57</v>
      </c>
      <c r="H26" s="9">
        <v>22.744</v>
      </c>
      <c r="I26" s="9">
        <v>0.39</v>
      </c>
      <c r="J26" s="34">
        <f t="shared" si="7"/>
        <v>1.7147379528666902</v>
      </c>
      <c r="K26" s="9" t="s">
        <v>67</v>
      </c>
      <c r="L26" s="9">
        <v>18.806000000000001</v>
      </c>
      <c r="M26" s="9">
        <v>0.79100000000000004</v>
      </c>
      <c r="N26" s="35">
        <f t="shared" si="9"/>
        <v>4.2061044347548657</v>
      </c>
    </row>
    <row r="27" spans="1:14" x14ac:dyDescent="0.25">
      <c r="A27" s="4">
        <v>8</v>
      </c>
      <c r="B27" s="20"/>
      <c r="C27" s="9" t="s">
        <v>47</v>
      </c>
      <c r="D27" s="9">
        <v>21.902000000000001</v>
      </c>
      <c r="E27" s="9">
        <v>0.29399999999999998</v>
      </c>
      <c r="F27" s="34">
        <f t="shared" si="6"/>
        <v>1.3423431650077617</v>
      </c>
      <c r="G27" s="9" t="s">
        <v>58</v>
      </c>
      <c r="H27" s="9">
        <v>19.565000000000001</v>
      </c>
      <c r="I27" s="9">
        <v>0.35199999999999998</v>
      </c>
      <c r="J27" s="34">
        <f t="shared" si="7"/>
        <v>1.7991311014566826</v>
      </c>
      <c r="K27" s="9" t="s">
        <v>68</v>
      </c>
      <c r="L27" s="9">
        <v>18.027000000000001</v>
      </c>
      <c r="M27" s="9">
        <v>0.63700000000000001</v>
      </c>
      <c r="N27" s="35">
        <f t="shared" si="9"/>
        <v>3.5335885061296946</v>
      </c>
    </row>
    <row r="28" spans="1:14" x14ac:dyDescent="0.25">
      <c r="A28" s="4">
        <v>9</v>
      </c>
      <c r="B28" s="20"/>
      <c r="C28" s="9" t="s">
        <v>48</v>
      </c>
      <c r="D28" s="9">
        <v>20.577000000000002</v>
      </c>
      <c r="E28" s="9">
        <v>0.247</v>
      </c>
      <c r="F28" s="34">
        <f t="shared" si="6"/>
        <v>1.2003693444136656</v>
      </c>
      <c r="G28" s="9" t="s">
        <v>59</v>
      </c>
      <c r="H28" s="9">
        <v>26.890999999999998</v>
      </c>
      <c r="I28" s="9">
        <v>0.58199999999999996</v>
      </c>
      <c r="J28" s="34">
        <f t="shared" si="7"/>
        <v>2.1642928860957196</v>
      </c>
      <c r="K28" s="9" t="s">
        <v>69</v>
      </c>
      <c r="L28" s="9">
        <v>24.318000000000001</v>
      </c>
      <c r="M28" s="9">
        <v>0.878</v>
      </c>
      <c r="N28" s="35">
        <f t="shared" si="9"/>
        <v>3.6104942840694134</v>
      </c>
    </row>
    <row r="29" spans="1:14" x14ac:dyDescent="0.25">
      <c r="A29" s="4">
        <v>10</v>
      </c>
      <c r="B29" s="20"/>
      <c r="C29" s="9" t="s">
        <v>49</v>
      </c>
      <c r="D29" s="9">
        <v>20.59</v>
      </c>
      <c r="E29" s="9">
        <v>0.23799999999999999</v>
      </c>
      <c r="F29" s="34">
        <f t="shared" si="6"/>
        <v>1.1559009227780475</v>
      </c>
      <c r="G29" s="9" t="s">
        <v>60</v>
      </c>
      <c r="H29" s="9">
        <v>23.356999999999999</v>
      </c>
      <c r="I29" s="9">
        <v>0.41</v>
      </c>
      <c r="J29" s="34">
        <f t="shared" si="7"/>
        <v>1.7553624181187653</v>
      </c>
      <c r="K29" s="9" t="s">
        <v>70</v>
      </c>
      <c r="L29" s="9">
        <v>19.141999999999999</v>
      </c>
      <c r="M29" s="9">
        <v>0.76200000000000001</v>
      </c>
      <c r="N29" s="35">
        <f t="shared" si="9"/>
        <v>3.9807752585936682</v>
      </c>
    </row>
    <row r="30" spans="1:14" x14ac:dyDescent="0.25">
      <c r="A30" s="4">
        <v>11</v>
      </c>
      <c r="B30" s="20"/>
      <c r="C30" s="9" t="s">
        <v>50</v>
      </c>
      <c r="D30" s="9">
        <v>18.442</v>
      </c>
      <c r="E30" s="9">
        <v>0.29799999999999999</v>
      </c>
      <c r="F30" s="34">
        <f t="shared" si="6"/>
        <v>1.6158768029497883</v>
      </c>
      <c r="G30" s="9"/>
      <c r="H30" s="9"/>
      <c r="I30" s="9"/>
      <c r="J30" s="34"/>
      <c r="K30" s="9" t="s">
        <v>71</v>
      </c>
      <c r="L30" s="9">
        <v>21.646000000000001</v>
      </c>
      <c r="M30" s="9">
        <v>1.085</v>
      </c>
      <c r="N30" s="35">
        <f t="shared" si="9"/>
        <v>5.0124734362006835</v>
      </c>
    </row>
    <row r="31" spans="1:14" s="32" customFormat="1" x14ac:dyDescent="0.25">
      <c r="A31" s="61" t="s">
        <v>137</v>
      </c>
      <c r="B31" s="61"/>
      <c r="C31" s="30"/>
      <c r="D31" s="30"/>
      <c r="E31" s="30"/>
      <c r="F31" s="31">
        <f>AVERAGE(F20:F30)</f>
        <v>1.0511465156095936</v>
      </c>
      <c r="G31" s="30"/>
      <c r="H31" s="30"/>
      <c r="I31" s="30"/>
      <c r="J31" s="31">
        <f>AVERAGE(J20:J30)</f>
        <v>1.8675946160952233</v>
      </c>
      <c r="K31" s="30"/>
      <c r="L31" s="30"/>
      <c r="M31" s="30"/>
      <c r="N31" s="31">
        <f>AVERAGE(N20:N30)</f>
        <v>4.2956839768995572</v>
      </c>
    </row>
    <row r="32" spans="1:14" x14ac:dyDescent="0.25">
      <c r="A32" s="36"/>
      <c r="F32" s="37"/>
      <c r="G32" s="13"/>
      <c r="H32" s="13"/>
      <c r="I32" s="13"/>
      <c r="J32" s="37"/>
      <c r="K32" s="13"/>
      <c r="L32" s="13"/>
      <c r="M32" s="13"/>
      <c r="N32" s="37"/>
    </row>
    <row r="33" spans="1:14" x14ac:dyDescent="0.25">
      <c r="A33" s="36"/>
      <c r="B33" s="20" t="s">
        <v>72</v>
      </c>
      <c r="C33" s="13" t="s">
        <v>38</v>
      </c>
      <c r="D33" s="13" t="s">
        <v>138</v>
      </c>
      <c r="E33" s="13" t="s">
        <v>1</v>
      </c>
      <c r="F33" s="33" t="s">
        <v>2</v>
      </c>
      <c r="G33" s="13" t="s">
        <v>38</v>
      </c>
      <c r="H33" s="13" t="s">
        <v>138</v>
      </c>
      <c r="I33" s="13" t="s">
        <v>1</v>
      </c>
      <c r="J33" s="33" t="s">
        <v>2</v>
      </c>
      <c r="K33" s="13" t="s">
        <v>38</v>
      </c>
      <c r="L33" s="13" t="s">
        <v>138</v>
      </c>
      <c r="M33" s="13" t="s">
        <v>1</v>
      </c>
      <c r="N33" s="13" t="s">
        <v>2</v>
      </c>
    </row>
    <row r="34" spans="1:14" x14ac:dyDescent="0.25">
      <c r="A34" s="4">
        <v>1</v>
      </c>
      <c r="B34" s="20"/>
      <c r="C34" s="9" t="s">
        <v>73</v>
      </c>
      <c r="D34" s="9">
        <v>21.638000000000002</v>
      </c>
      <c r="E34" s="9">
        <v>0.30199999999999999</v>
      </c>
      <c r="F34" s="34">
        <f>E34/D34*100</f>
        <v>1.3956927627322302</v>
      </c>
      <c r="G34" s="9" t="s">
        <v>87</v>
      </c>
      <c r="H34" s="35">
        <v>20.792999999999999</v>
      </c>
      <c r="I34" s="35">
        <v>0.438</v>
      </c>
      <c r="J34" s="34">
        <f t="shared" ref="J34:J45" si="10">I34/H34*100</f>
        <v>2.1064781416822971</v>
      </c>
      <c r="K34" s="9" t="s">
        <v>99</v>
      </c>
      <c r="L34" s="35">
        <v>22.359000000000002</v>
      </c>
      <c r="M34" s="35">
        <v>2.3650000000000002</v>
      </c>
      <c r="N34" s="35">
        <f t="shared" ref="N34:N38" si="11">M34/L34*100</f>
        <v>10.577396126839304</v>
      </c>
    </row>
    <row r="35" spans="1:14" x14ac:dyDescent="0.25">
      <c r="A35" s="4">
        <v>2</v>
      </c>
      <c r="B35" s="20"/>
      <c r="C35" s="9" t="s">
        <v>74</v>
      </c>
      <c r="D35" s="9">
        <v>22.28</v>
      </c>
      <c r="E35" s="9">
        <v>0.19</v>
      </c>
      <c r="F35" s="34">
        <f t="shared" ref="F35:F59" si="12">E35/D35*100</f>
        <v>0.85278276481149007</v>
      </c>
      <c r="G35" s="9" t="s">
        <v>88</v>
      </c>
      <c r="H35" s="35">
        <v>24.114999999999998</v>
      </c>
      <c r="I35" s="35">
        <v>0.38200000000000001</v>
      </c>
      <c r="J35" s="34">
        <f t="shared" si="10"/>
        <v>1.5840763010574335</v>
      </c>
      <c r="K35" s="9" t="s">
        <v>100</v>
      </c>
      <c r="L35" s="35">
        <v>22.65</v>
      </c>
      <c r="M35" s="35">
        <v>2.0249999999999999</v>
      </c>
      <c r="N35" s="35">
        <f t="shared" si="11"/>
        <v>8.9403973509933774</v>
      </c>
    </row>
    <row r="36" spans="1:14" x14ac:dyDescent="0.25">
      <c r="A36" s="4">
        <v>3</v>
      </c>
      <c r="B36" s="20"/>
      <c r="C36" s="9" t="s">
        <v>75</v>
      </c>
      <c r="D36" s="9">
        <v>22.78</v>
      </c>
      <c r="E36" s="9">
        <v>0.27100000000000002</v>
      </c>
      <c r="F36" s="34">
        <f t="shared" si="12"/>
        <v>1.189640035118525</v>
      </c>
      <c r="G36" s="9" t="s">
        <v>89</v>
      </c>
      <c r="H36" s="9">
        <v>25.466000000000001</v>
      </c>
      <c r="I36" s="9">
        <v>0.47799999999999998</v>
      </c>
      <c r="J36" s="34">
        <f t="shared" si="10"/>
        <v>1.8770124872378855</v>
      </c>
      <c r="K36" s="9" t="s">
        <v>101</v>
      </c>
      <c r="L36" s="35">
        <v>22.122</v>
      </c>
      <c r="M36" s="35">
        <v>1.411</v>
      </c>
      <c r="N36" s="35">
        <f t="shared" si="11"/>
        <v>6.3782659795678516</v>
      </c>
    </row>
    <row r="37" spans="1:14" x14ac:dyDescent="0.25">
      <c r="A37" s="4">
        <v>4</v>
      </c>
      <c r="B37" s="20"/>
      <c r="C37" s="9" t="s">
        <v>76</v>
      </c>
      <c r="D37" s="9">
        <v>19.681000000000001</v>
      </c>
      <c r="E37" s="9">
        <v>0.16500000000000001</v>
      </c>
      <c r="F37" s="34">
        <f t="shared" si="12"/>
        <v>0.83837203394136472</v>
      </c>
      <c r="G37" s="9" t="s">
        <v>90</v>
      </c>
      <c r="H37" s="9">
        <v>21.396000000000001</v>
      </c>
      <c r="I37" s="9">
        <v>0.503</v>
      </c>
      <c r="J37" s="34">
        <f t="shared" si="10"/>
        <v>2.3509067115348663</v>
      </c>
      <c r="K37" s="9" t="s">
        <v>102</v>
      </c>
      <c r="L37" s="35">
        <v>23.943999999999999</v>
      </c>
      <c r="M37" s="35">
        <v>1.9359999999999999</v>
      </c>
      <c r="N37" s="35">
        <f t="shared" si="11"/>
        <v>8.0855329101236215</v>
      </c>
    </row>
    <row r="38" spans="1:14" x14ac:dyDescent="0.25">
      <c r="A38" s="4">
        <v>5</v>
      </c>
      <c r="B38" s="20"/>
      <c r="C38" s="9" t="s">
        <v>77</v>
      </c>
      <c r="D38" s="9">
        <v>21.335999999999999</v>
      </c>
      <c r="E38" s="9">
        <v>0.35899999999999999</v>
      </c>
      <c r="F38" s="34">
        <f t="shared" si="12"/>
        <v>1.682602174728159</v>
      </c>
      <c r="G38" s="9" t="s">
        <v>91</v>
      </c>
      <c r="H38" s="9">
        <v>22.17</v>
      </c>
      <c r="I38" s="9">
        <v>0.27</v>
      </c>
      <c r="J38" s="34">
        <f t="shared" si="10"/>
        <v>1.2178619756427604</v>
      </c>
      <c r="K38" s="9" t="s">
        <v>103</v>
      </c>
      <c r="L38" s="35">
        <v>21.597999999999999</v>
      </c>
      <c r="M38" s="35">
        <v>1.5680000000000001</v>
      </c>
      <c r="N38" s="35">
        <f t="shared" si="11"/>
        <v>7.2599314751365869</v>
      </c>
    </row>
    <row r="39" spans="1:14" x14ac:dyDescent="0.25">
      <c r="A39" s="4">
        <v>6</v>
      </c>
      <c r="B39" s="20"/>
      <c r="C39" s="9" t="s">
        <v>78</v>
      </c>
      <c r="D39" s="9">
        <v>28.753</v>
      </c>
      <c r="E39" s="9">
        <v>0.28100000000000003</v>
      </c>
      <c r="F39" s="34">
        <f t="shared" si="12"/>
        <v>0.9772893263311655</v>
      </c>
      <c r="G39" s="9" t="s">
        <v>92</v>
      </c>
      <c r="H39" s="9">
        <v>26.013999999999999</v>
      </c>
      <c r="I39" s="9">
        <v>0.40600000000000003</v>
      </c>
      <c r="J39" s="34">
        <f t="shared" si="10"/>
        <v>1.5606980856461905</v>
      </c>
      <c r="K39" s="9" t="s">
        <v>104</v>
      </c>
      <c r="L39" s="9">
        <v>23.87</v>
      </c>
      <c r="M39" s="9">
        <v>2.157</v>
      </c>
      <c r="N39" s="35">
        <f>M39/L39*100</f>
        <v>9.0364474235441978</v>
      </c>
    </row>
    <row r="40" spans="1:14" x14ac:dyDescent="0.25">
      <c r="A40" s="4">
        <v>7</v>
      </c>
      <c r="B40" s="20"/>
      <c r="C40" s="9" t="s">
        <v>79</v>
      </c>
      <c r="D40" s="9">
        <v>26.667999999999999</v>
      </c>
      <c r="E40" s="9">
        <v>0.112</v>
      </c>
      <c r="F40" s="34">
        <f t="shared" si="12"/>
        <v>0.41997900104994756</v>
      </c>
      <c r="G40" s="9" t="s">
        <v>93</v>
      </c>
      <c r="H40" s="9">
        <v>26.734999999999999</v>
      </c>
      <c r="I40" s="9">
        <v>0.51100000000000001</v>
      </c>
      <c r="J40" s="34">
        <f t="shared" si="10"/>
        <v>1.91135216008977</v>
      </c>
      <c r="K40" s="9" t="s">
        <v>105</v>
      </c>
      <c r="L40" s="9">
        <v>27.335000000000001</v>
      </c>
      <c r="M40" s="9">
        <v>2.3420000000000001</v>
      </c>
      <c r="N40" s="35">
        <f>M40/L40*100</f>
        <v>8.5677702579111035</v>
      </c>
    </row>
    <row r="41" spans="1:14" x14ac:dyDescent="0.25">
      <c r="A41" s="4">
        <v>8</v>
      </c>
      <c r="B41" s="20"/>
      <c r="C41" s="9" t="s">
        <v>80</v>
      </c>
      <c r="D41" s="9">
        <v>26.785</v>
      </c>
      <c r="E41" s="9">
        <v>0.253</v>
      </c>
      <c r="F41" s="34">
        <f t="shared" si="12"/>
        <v>0.94455852156057496</v>
      </c>
      <c r="G41" s="9" t="s">
        <v>94</v>
      </c>
      <c r="H41" s="9">
        <v>28.757000000000001</v>
      </c>
      <c r="I41" s="9">
        <v>0.375</v>
      </c>
      <c r="J41" s="34">
        <f t="shared" si="10"/>
        <v>1.3040303230517787</v>
      </c>
      <c r="K41" s="9" t="s">
        <v>106</v>
      </c>
      <c r="L41" s="9">
        <v>20.216000000000001</v>
      </c>
      <c r="M41" s="9">
        <v>3.0920000000000001</v>
      </c>
      <c r="N41" s="35">
        <f t="shared" ref="N41:N46" si="13">M41/L41*100</f>
        <v>15.294815987336763</v>
      </c>
    </row>
    <row r="42" spans="1:14" x14ac:dyDescent="0.25">
      <c r="A42" s="4">
        <v>9</v>
      </c>
      <c r="B42" s="20"/>
      <c r="C42" s="9" t="s">
        <v>81</v>
      </c>
      <c r="D42" s="9">
        <v>20.655999999999999</v>
      </c>
      <c r="E42" s="9">
        <v>0.13400000000000001</v>
      </c>
      <c r="F42" s="34">
        <f t="shared" si="12"/>
        <v>0.64872192099147952</v>
      </c>
      <c r="G42" s="9" t="s">
        <v>95</v>
      </c>
      <c r="H42" s="9">
        <v>22.481000000000002</v>
      </c>
      <c r="I42" s="9">
        <v>0.53200000000000003</v>
      </c>
      <c r="J42" s="34">
        <f t="shared" si="10"/>
        <v>2.3664427738979579</v>
      </c>
      <c r="K42" s="9" t="s">
        <v>107</v>
      </c>
      <c r="L42" s="9">
        <v>21.324000000000002</v>
      </c>
      <c r="M42" s="9">
        <v>2.294</v>
      </c>
      <c r="N42" s="35">
        <f t="shared" si="13"/>
        <v>10.757831551303696</v>
      </c>
    </row>
    <row r="43" spans="1:14" x14ac:dyDescent="0.25">
      <c r="A43" s="4">
        <v>10</v>
      </c>
      <c r="B43" s="20"/>
      <c r="C43" s="9" t="s">
        <v>82</v>
      </c>
      <c r="D43" s="9">
        <v>19.024999999999999</v>
      </c>
      <c r="E43" s="9">
        <v>0.222</v>
      </c>
      <c r="F43" s="34">
        <f t="shared" si="12"/>
        <v>1.1668856767411302</v>
      </c>
      <c r="G43" s="9" t="s">
        <v>96</v>
      </c>
      <c r="H43" s="9">
        <v>20.027999999999999</v>
      </c>
      <c r="I43" s="9">
        <v>0.39300000000000002</v>
      </c>
      <c r="J43" s="34">
        <f t="shared" si="10"/>
        <v>1.9622528460155786</v>
      </c>
      <c r="K43" s="9" t="s">
        <v>108</v>
      </c>
      <c r="L43" s="9">
        <v>21.1</v>
      </c>
      <c r="M43" s="9">
        <v>1.278</v>
      </c>
      <c r="N43" s="35">
        <f t="shared" si="13"/>
        <v>6.0568720379146912</v>
      </c>
    </row>
    <row r="44" spans="1:14" x14ac:dyDescent="0.25">
      <c r="A44" s="4">
        <v>11</v>
      </c>
      <c r="B44" s="20"/>
      <c r="C44" s="9" t="s">
        <v>83</v>
      </c>
      <c r="D44" s="9">
        <v>19.43</v>
      </c>
      <c r="E44" s="9">
        <v>8.8999999999999996E-2</v>
      </c>
      <c r="F44" s="34">
        <f t="shared" si="12"/>
        <v>0.45805455481214613</v>
      </c>
      <c r="G44" s="9" t="s">
        <v>97</v>
      </c>
      <c r="H44" s="9">
        <v>25.672000000000001</v>
      </c>
      <c r="I44" s="9">
        <v>0.55800000000000005</v>
      </c>
      <c r="J44" s="34">
        <f t="shared" si="10"/>
        <v>2.17357432221876</v>
      </c>
      <c r="K44" s="9" t="s">
        <v>109</v>
      </c>
      <c r="L44" s="9">
        <v>23.553000000000001</v>
      </c>
      <c r="M44" s="9">
        <v>2.1269999999999998</v>
      </c>
      <c r="N44" s="35">
        <f t="shared" si="13"/>
        <v>9.0306967265316516</v>
      </c>
    </row>
    <row r="45" spans="1:14" x14ac:dyDescent="0.25">
      <c r="A45" s="4">
        <v>12</v>
      </c>
      <c r="B45" s="20"/>
      <c r="C45" s="9" t="s">
        <v>84</v>
      </c>
      <c r="D45" s="9">
        <v>25.7</v>
      </c>
      <c r="E45" s="9">
        <v>0.5</v>
      </c>
      <c r="F45" s="34">
        <f t="shared" si="12"/>
        <v>1.9455252918287937</v>
      </c>
      <c r="G45" s="9" t="s">
        <v>98</v>
      </c>
      <c r="H45" s="9">
        <v>29.1</v>
      </c>
      <c r="I45" s="9">
        <v>0.61</v>
      </c>
      <c r="J45" s="34">
        <f t="shared" si="10"/>
        <v>2.0962199312714773</v>
      </c>
      <c r="K45" s="9" t="s">
        <v>110</v>
      </c>
      <c r="L45" s="9">
        <v>24.111999999999998</v>
      </c>
      <c r="M45" s="9">
        <v>1.853</v>
      </c>
      <c r="N45" s="35">
        <f t="shared" si="13"/>
        <v>7.6849701393497023</v>
      </c>
    </row>
    <row r="46" spans="1:14" x14ac:dyDescent="0.25">
      <c r="A46" s="4">
        <v>13</v>
      </c>
      <c r="B46" s="20"/>
      <c r="C46" s="9" t="s">
        <v>85</v>
      </c>
      <c r="D46" s="9">
        <v>24.157</v>
      </c>
      <c r="E46" s="9">
        <v>0.36199999999999999</v>
      </c>
      <c r="F46" s="34">
        <f t="shared" si="12"/>
        <v>1.4985304466614231</v>
      </c>
      <c r="G46" s="9"/>
      <c r="H46" s="9"/>
      <c r="I46" s="9"/>
      <c r="J46" s="34"/>
      <c r="K46" s="9" t="s">
        <v>111</v>
      </c>
      <c r="L46" s="9">
        <v>24.533000000000001</v>
      </c>
      <c r="M46" s="9">
        <v>2.4860000000000002</v>
      </c>
      <c r="N46" s="35">
        <f t="shared" si="13"/>
        <v>10.133289854481719</v>
      </c>
    </row>
    <row r="47" spans="1:14" x14ac:dyDescent="0.25">
      <c r="A47" s="4">
        <v>14</v>
      </c>
      <c r="B47" s="20"/>
      <c r="C47" s="9" t="s">
        <v>86</v>
      </c>
      <c r="D47" s="9">
        <v>24.652999999999999</v>
      </c>
      <c r="E47" s="9">
        <v>0.56000000000000005</v>
      </c>
      <c r="F47" s="34">
        <f t="shared" si="12"/>
        <v>2.2715288200219041</v>
      </c>
      <c r="G47" s="9"/>
      <c r="H47" s="9"/>
      <c r="I47" s="9"/>
      <c r="J47" s="34"/>
      <c r="K47" s="9"/>
      <c r="L47" s="9"/>
      <c r="M47" s="9"/>
      <c r="N47" s="35"/>
    </row>
    <row r="48" spans="1:14" s="32" customFormat="1" x14ac:dyDescent="0.25">
      <c r="A48" s="61" t="s">
        <v>137</v>
      </c>
      <c r="B48" s="61"/>
      <c r="C48" s="30"/>
      <c r="D48" s="30"/>
      <c r="E48" s="30"/>
      <c r="F48" s="31">
        <f t="shared" ref="F48" si="14">AVERAGE(F34:F47)</f>
        <v>1.1635830950950239</v>
      </c>
      <c r="G48" s="30"/>
      <c r="H48" s="30"/>
      <c r="I48" s="30"/>
      <c r="J48" s="31">
        <f t="shared" ref="J48" si="15">AVERAGE(J34:J47)</f>
        <v>1.875908838278896</v>
      </c>
      <c r="N48" s="38"/>
    </row>
    <row r="49" spans="1:14" x14ac:dyDescent="0.25">
      <c r="A49" s="36"/>
      <c r="F49" s="37"/>
      <c r="G49" s="13"/>
      <c r="H49" s="13"/>
      <c r="I49" s="13"/>
      <c r="J49" s="37"/>
      <c r="N49" s="39"/>
    </row>
    <row r="50" spans="1:14" x14ac:dyDescent="0.25">
      <c r="A50" s="36"/>
      <c r="B50" s="20" t="s">
        <v>112</v>
      </c>
      <c r="C50" s="13" t="s">
        <v>38</v>
      </c>
      <c r="D50" s="13" t="s">
        <v>138</v>
      </c>
      <c r="E50" s="13" t="s">
        <v>1</v>
      </c>
      <c r="F50" s="13" t="s">
        <v>2</v>
      </c>
      <c r="G50" s="13" t="s">
        <v>38</v>
      </c>
      <c r="H50" s="13" t="s">
        <v>138</v>
      </c>
      <c r="I50" s="13" t="s">
        <v>1</v>
      </c>
      <c r="J50" s="33" t="s">
        <v>2</v>
      </c>
      <c r="K50" s="13" t="s">
        <v>38</v>
      </c>
      <c r="L50" s="13" t="s">
        <v>138</v>
      </c>
      <c r="M50" s="13" t="s">
        <v>1</v>
      </c>
      <c r="N50" s="13" t="s">
        <v>2</v>
      </c>
    </row>
    <row r="51" spans="1:14" x14ac:dyDescent="0.25">
      <c r="A51" s="4">
        <v>1</v>
      </c>
      <c r="B51" s="20"/>
      <c r="C51" s="9" t="s">
        <v>113</v>
      </c>
      <c r="D51" s="9">
        <v>23.32</v>
      </c>
      <c r="E51" s="9">
        <v>0.32800000000000001</v>
      </c>
      <c r="F51" s="35">
        <f t="shared" si="12"/>
        <v>1.4065180102915953</v>
      </c>
      <c r="G51" s="9" t="s">
        <v>122</v>
      </c>
      <c r="H51" s="9">
        <v>30.1</v>
      </c>
      <c r="I51" s="9">
        <v>0.85099999999999998</v>
      </c>
      <c r="J51" s="34">
        <f>I51/H51*100</f>
        <v>2.8272425249169433</v>
      </c>
      <c r="K51" s="9" t="s">
        <v>136</v>
      </c>
      <c r="L51" s="9">
        <v>31.332000000000001</v>
      </c>
      <c r="M51" s="9">
        <v>3.2069999999999999</v>
      </c>
      <c r="N51" s="35">
        <f>M51/L51*100</f>
        <v>10.235541937954807</v>
      </c>
    </row>
    <row r="52" spans="1:14" x14ac:dyDescent="0.25">
      <c r="A52" s="4">
        <v>2</v>
      </c>
      <c r="B52" s="20"/>
      <c r="C52" s="9" t="s">
        <v>114</v>
      </c>
      <c r="D52" s="9">
        <v>26.591999999999999</v>
      </c>
      <c r="E52" s="9">
        <v>0.27700000000000002</v>
      </c>
      <c r="F52" s="35">
        <f t="shared" si="12"/>
        <v>1.0416666666666667</v>
      </c>
      <c r="G52" s="9" t="s">
        <v>123</v>
      </c>
      <c r="H52" s="9">
        <v>27.1</v>
      </c>
      <c r="I52" s="9">
        <v>0.87</v>
      </c>
      <c r="J52" s="34">
        <f t="shared" ref="J52:J64" si="16">I52/H52*100</f>
        <v>3.2103321033210328</v>
      </c>
      <c r="K52" s="9"/>
      <c r="L52" s="9"/>
      <c r="M52" s="9"/>
      <c r="N52" s="35"/>
    </row>
    <row r="53" spans="1:14" x14ac:dyDescent="0.25">
      <c r="A53" s="4">
        <v>3</v>
      </c>
      <c r="B53" s="20"/>
      <c r="C53" s="9" t="s">
        <v>115</v>
      </c>
      <c r="D53" s="9">
        <v>22.948</v>
      </c>
      <c r="E53" s="9">
        <v>0.34599999999999997</v>
      </c>
      <c r="F53" s="35">
        <f t="shared" si="12"/>
        <v>1.5077566672476903</v>
      </c>
      <c r="G53" s="9" t="s">
        <v>124</v>
      </c>
      <c r="H53" s="9">
        <v>22.86</v>
      </c>
      <c r="I53" s="9">
        <v>0.35399999999999998</v>
      </c>
      <c r="J53" s="34">
        <f t="shared" si="16"/>
        <v>1.5485564304461943</v>
      </c>
      <c r="K53" s="9"/>
      <c r="L53" s="9"/>
      <c r="M53" s="9"/>
      <c r="N53" s="35"/>
    </row>
    <row r="54" spans="1:14" x14ac:dyDescent="0.25">
      <c r="A54" s="4">
        <v>4</v>
      </c>
      <c r="B54" s="20"/>
      <c r="C54" s="9" t="s">
        <v>116</v>
      </c>
      <c r="D54" s="9">
        <v>23.710999999999999</v>
      </c>
      <c r="E54" s="9">
        <v>0.44800000000000001</v>
      </c>
      <c r="F54" s="35">
        <f t="shared" si="12"/>
        <v>1.8894184133946272</v>
      </c>
      <c r="G54" s="9" t="s">
        <v>125</v>
      </c>
      <c r="H54" s="9">
        <v>29.116</v>
      </c>
      <c r="I54" s="9">
        <v>1.4990000000000001</v>
      </c>
      <c r="J54" s="34">
        <f t="shared" si="16"/>
        <v>5.1483720291248796</v>
      </c>
      <c r="K54" s="9"/>
      <c r="L54" s="9"/>
      <c r="M54" s="9"/>
      <c r="N54" s="35"/>
    </row>
    <row r="55" spans="1:14" x14ac:dyDescent="0.25">
      <c r="A55" s="4">
        <v>5</v>
      </c>
      <c r="B55" s="20"/>
      <c r="C55" s="9" t="s">
        <v>117</v>
      </c>
      <c r="D55" s="9">
        <v>27.788</v>
      </c>
      <c r="E55" s="9">
        <v>0.36699999999999999</v>
      </c>
      <c r="F55" s="35">
        <f t="shared" si="12"/>
        <v>1.3207139772563696</v>
      </c>
      <c r="G55" s="9" t="s">
        <v>126</v>
      </c>
      <c r="H55" s="9">
        <v>25.04</v>
      </c>
      <c r="I55" s="9">
        <v>1.1419999999999999</v>
      </c>
      <c r="J55" s="34">
        <f t="shared" si="16"/>
        <v>4.5607028753993601</v>
      </c>
      <c r="K55" s="9"/>
      <c r="L55" s="9"/>
      <c r="M55" s="9"/>
      <c r="N55" s="35"/>
    </row>
    <row r="56" spans="1:14" x14ac:dyDescent="0.25">
      <c r="A56" s="4">
        <v>6</v>
      </c>
      <c r="B56" s="20"/>
      <c r="C56" s="9" t="s">
        <v>118</v>
      </c>
      <c r="D56" s="9">
        <v>29</v>
      </c>
      <c r="E56" s="9">
        <v>0.51500000000000001</v>
      </c>
      <c r="F56" s="35">
        <f t="shared" si="12"/>
        <v>1.7758620689655173</v>
      </c>
      <c r="G56" s="9" t="s">
        <v>127</v>
      </c>
      <c r="H56" s="9">
        <v>22.99</v>
      </c>
      <c r="I56" s="9">
        <v>0.76200000000000001</v>
      </c>
      <c r="J56" s="34">
        <f t="shared" si="16"/>
        <v>3.3144845585036977</v>
      </c>
      <c r="K56" s="9"/>
      <c r="L56" s="9"/>
      <c r="M56" s="9"/>
      <c r="N56" s="35"/>
    </row>
    <row r="57" spans="1:14" x14ac:dyDescent="0.25">
      <c r="A57" s="4">
        <v>7</v>
      </c>
      <c r="B57" s="20"/>
      <c r="C57" s="9" t="s">
        <v>119</v>
      </c>
      <c r="D57" s="9">
        <v>32.433999999999997</v>
      </c>
      <c r="E57" s="9">
        <v>0.76200000000000001</v>
      </c>
      <c r="F57" s="35">
        <f t="shared" si="12"/>
        <v>2.3493864463217613</v>
      </c>
      <c r="G57" s="9" t="s">
        <v>128</v>
      </c>
      <c r="H57" s="9">
        <v>22.280999999999999</v>
      </c>
      <c r="I57" s="9">
        <v>0.747</v>
      </c>
      <c r="J57" s="34">
        <f t="shared" si="16"/>
        <v>3.3526322875992998</v>
      </c>
      <c r="K57" s="9"/>
      <c r="L57" s="9"/>
      <c r="M57" s="9"/>
      <c r="N57" s="35"/>
    </row>
    <row r="58" spans="1:14" x14ac:dyDescent="0.25">
      <c r="A58" s="4">
        <v>8</v>
      </c>
      <c r="B58" s="20"/>
      <c r="C58" s="9" t="s">
        <v>120</v>
      </c>
      <c r="D58" s="9">
        <v>26.797000000000001</v>
      </c>
      <c r="E58" s="9">
        <v>0.46500000000000002</v>
      </c>
      <c r="F58" s="35">
        <f t="shared" si="12"/>
        <v>1.7352688733813486</v>
      </c>
      <c r="G58" s="9" t="s">
        <v>129</v>
      </c>
      <c r="H58" s="9">
        <v>27.167999999999999</v>
      </c>
      <c r="I58" s="9">
        <v>1.0740000000000001</v>
      </c>
      <c r="J58" s="34">
        <f>I58/H58*100</f>
        <v>3.9531802120141348</v>
      </c>
      <c r="K58" s="9"/>
      <c r="L58" s="9"/>
      <c r="M58" s="9"/>
      <c r="N58" s="35"/>
    </row>
    <row r="59" spans="1:14" x14ac:dyDescent="0.25">
      <c r="A59" s="4">
        <v>9</v>
      </c>
      <c r="B59" s="20"/>
      <c r="C59" s="9" t="s">
        <v>121</v>
      </c>
      <c r="D59" s="9">
        <v>38.4</v>
      </c>
      <c r="E59" s="9">
        <v>0.75</v>
      </c>
      <c r="F59" s="35">
        <f t="shared" si="12"/>
        <v>1.953125</v>
      </c>
      <c r="G59" s="9" t="s">
        <v>130</v>
      </c>
      <c r="H59" s="9">
        <v>29.811</v>
      </c>
      <c r="I59" s="9">
        <v>1.1919999999999999</v>
      </c>
      <c r="J59" s="34">
        <f t="shared" si="16"/>
        <v>3.9985240347522724</v>
      </c>
      <c r="K59" s="9"/>
      <c r="L59" s="9"/>
      <c r="M59" s="9"/>
      <c r="N59" s="35"/>
    </row>
    <row r="60" spans="1:14" x14ac:dyDescent="0.25">
      <c r="A60" s="4">
        <v>10</v>
      </c>
      <c r="B60" s="20"/>
      <c r="C60" s="9"/>
      <c r="D60" s="9"/>
      <c r="E60" s="9"/>
      <c r="F60" s="35"/>
      <c r="G60" s="9" t="s">
        <v>131</v>
      </c>
      <c r="H60" s="9">
        <v>23.875</v>
      </c>
      <c r="I60" s="9">
        <v>0.94199999999999995</v>
      </c>
      <c r="J60" s="34">
        <f t="shared" si="16"/>
        <v>3.9455497382198952</v>
      </c>
      <c r="K60" s="9"/>
      <c r="L60" s="9"/>
      <c r="M60" s="9"/>
      <c r="N60" s="35"/>
    </row>
    <row r="61" spans="1:14" x14ac:dyDescent="0.25">
      <c r="A61" s="4">
        <v>11</v>
      </c>
      <c r="B61" s="20"/>
      <c r="C61" s="9"/>
      <c r="D61" s="9"/>
      <c r="E61" s="9"/>
      <c r="F61" s="35"/>
      <c r="G61" s="9" t="s">
        <v>132</v>
      </c>
      <c r="H61" s="9">
        <v>26.201000000000001</v>
      </c>
      <c r="I61" s="9">
        <v>1.05</v>
      </c>
      <c r="J61" s="34">
        <f t="shared" si="16"/>
        <v>4.0074806305102859</v>
      </c>
      <c r="K61" s="9"/>
      <c r="L61" s="9"/>
      <c r="M61" s="9"/>
      <c r="N61" s="35"/>
    </row>
    <row r="62" spans="1:14" x14ac:dyDescent="0.25">
      <c r="A62" s="4">
        <v>12</v>
      </c>
      <c r="B62" s="20"/>
      <c r="C62" s="9"/>
      <c r="D62" s="9"/>
      <c r="E62" s="9"/>
      <c r="F62" s="35"/>
      <c r="G62" s="9" t="s">
        <v>133</v>
      </c>
      <c r="H62" s="9">
        <v>24.731999999999999</v>
      </c>
      <c r="I62" s="9">
        <v>0.98199999999999998</v>
      </c>
      <c r="J62" s="34">
        <f>I62/H62*100</f>
        <v>3.9705644509137961</v>
      </c>
      <c r="K62" s="9"/>
      <c r="L62" s="9"/>
      <c r="M62" s="9"/>
      <c r="N62" s="35"/>
    </row>
    <row r="63" spans="1:14" x14ac:dyDescent="0.25">
      <c r="A63" s="4">
        <v>13</v>
      </c>
      <c r="B63" s="20"/>
      <c r="C63" s="14"/>
      <c r="D63" s="14"/>
      <c r="E63" s="14"/>
      <c r="F63" s="40"/>
      <c r="G63" s="9" t="s">
        <v>134</v>
      </c>
      <c r="H63" s="9">
        <v>31.9</v>
      </c>
      <c r="I63" s="9">
        <v>1.1599999999999999</v>
      </c>
      <c r="J63" s="34">
        <f t="shared" si="16"/>
        <v>3.6363636363636362</v>
      </c>
      <c r="K63" s="9"/>
      <c r="L63" s="9"/>
      <c r="M63" s="9"/>
      <c r="N63" s="35"/>
    </row>
    <row r="64" spans="1:14" x14ac:dyDescent="0.25">
      <c r="A64" s="4">
        <v>14</v>
      </c>
      <c r="B64" s="20"/>
      <c r="C64" s="14"/>
      <c r="D64" s="14"/>
      <c r="E64" s="14"/>
      <c r="F64" s="40"/>
      <c r="G64" s="9" t="s">
        <v>135</v>
      </c>
      <c r="H64" s="9">
        <v>30.9</v>
      </c>
      <c r="I64" s="9">
        <v>1.28</v>
      </c>
      <c r="J64" s="34">
        <f t="shared" si="16"/>
        <v>4.1423948220064721</v>
      </c>
      <c r="K64" s="9"/>
      <c r="L64" s="9"/>
      <c r="M64" s="9"/>
      <c r="N64" s="35"/>
    </row>
    <row r="65" spans="1:14" s="32" customFormat="1" x14ac:dyDescent="0.25">
      <c r="A65" s="61" t="s">
        <v>137</v>
      </c>
      <c r="B65" s="61"/>
      <c r="C65" s="30"/>
      <c r="D65" s="30"/>
      <c r="E65" s="30"/>
      <c r="F65" s="31">
        <f t="shared" ref="F65" si="17">AVERAGE(F51:F64)</f>
        <v>1.6644129026139529</v>
      </c>
      <c r="G65" s="30"/>
      <c r="H65" s="30"/>
      <c r="I65" s="30"/>
      <c r="J65" s="31">
        <f t="shared" ref="J65" si="18">AVERAGE(J51:J64)</f>
        <v>3.6868843095779931</v>
      </c>
      <c r="K65" s="30"/>
      <c r="L65" s="30"/>
      <c r="M65" s="30"/>
      <c r="N65" s="31">
        <f t="shared" ref="N65" si="19">AVERAGE(N51:N64)</f>
        <v>10.235541937954807</v>
      </c>
    </row>
    <row r="69" spans="1:14" x14ac:dyDescent="0.25">
      <c r="A69" s="13"/>
      <c r="G69" s="13"/>
      <c r="H69" s="13"/>
      <c r="I69" s="13"/>
    </row>
  </sheetData>
  <mergeCells count="8">
    <mergeCell ref="A31:B31"/>
    <mergeCell ref="A48:B48"/>
    <mergeCell ref="A65:B65"/>
    <mergeCell ref="K3:N3"/>
    <mergeCell ref="C3:F3"/>
    <mergeCell ref="G3:J3"/>
    <mergeCell ref="A1:I1"/>
    <mergeCell ref="A17:B17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B10" sqref="B10"/>
    </sheetView>
  </sheetViews>
  <sheetFormatPr baseColWidth="10" defaultColWidth="10.85546875" defaultRowHeight="14.25" x14ac:dyDescent="0.2"/>
  <cols>
    <col min="1" max="1" width="10.85546875" style="4"/>
    <col min="2" max="2" width="16.5703125" style="4" customWidth="1"/>
    <col min="3" max="3" width="45.5703125" style="4" customWidth="1"/>
    <col min="4" max="16384" width="10.85546875" style="4"/>
  </cols>
  <sheetData>
    <row r="1" spans="1:3" ht="15" x14ac:dyDescent="0.25">
      <c r="A1" s="60" t="s">
        <v>298</v>
      </c>
      <c r="B1" s="60"/>
      <c r="C1" s="60"/>
    </row>
    <row r="3" spans="1:3" ht="15.75" thickBot="1" x14ac:dyDescent="0.25">
      <c r="A3" s="2" t="s">
        <v>153</v>
      </c>
      <c r="B3" s="2" t="s">
        <v>154</v>
      </c>
      <c r="C3" s="2" t="s">
        <v>155</v>
      </c>
    </row>
    <row r="4" spans="1:3" x14ac:dyDescent="0.2">
      <c r="A4" s="1" t="s">
        <v>156</v>
      </c>
      <c r="B4" s="1" t="s">
        <v>157</v>
      </c>
      <c r="C4" s="1" t="s">
        <v>158</v>
      </c>
    </row>
    <row r="5" spans="1:3" x14ac:dyDescent="0.2">
      <c r="A5" s="1" t="s">
        <v>159</v>
      </c>
      <c r="B5" s="1" t="s">
        <v>160</v>
      </c>
      <c r="C5" s="1" t="s">
        <v>161</v>
      </c>
    </row>
    <row r="6" spans="1:3" ht="28.5" x14ac:dyDescent="0.2">
      <c r="A6" s="1" t="s">
        <v>162</v>
      </c>
      <c r="B6" s="1" t="s">
        <v>163</v>
      </c>
      <c r="C6" s="1" t="s">
        <v>164</v>
      </c>
    </row>
    <row r="7" spans="1:3" x14ac:dyDescent="0.2">
      <c r="A7" s="3" t="s">
        <v>165</v>
      </c>
      <c r="B7" s="3" t="s">
        <v>166</v>
      </c>
      <c r="C7" s="3" t="s">
        <v>167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2" sqref="A2"/>
    </sheetView>
  </sheetViews>
  <sheetFormatPr baseColWidth="10" defaultColWidth="10.85546875" defaultRowHeight="14.25" x14ac:dyDescent="0.2"/>
  <cols>
    <col min="1" max="3" width="10.85546875" style="4"/>
    <col min="4" max="4" width="44.85546875" style="4" customWidth="1"/>
    <col min="5" max="16384" width="10.85546875" style="4"/>
  </cols>
  <sheetData>
    <row r="1" spans="1:8" ht="15" x14ac:dyDescent="0.25">
      <c r="A1" s="60" t="s">
        <v>299</v>
      </c>
      <c r="B1" s="60"/>
      <c r="C1" s="60"/>
      <c r="D1" s="60"/>
      <c r="E1" s="13"/>
      <c r="F1" s="13"/>
      <c r="G1" s="13"/>
      <c r="H1" s="13"/>
    </row>
    <row r="3" spans="1:8" ht="15.75" thickBot="1" x14ac:dyDescent="0.25">
      <c r="A3" s="2" t="s">
        <v>154</v>
      </c>
      <c r="B3" s="2" t="s">
        <v>153</v>
      </c>
      <c r="C3" s="2" t="s">
        <v>168</v>
      </c>
      <c r="D3" s="2" t="s">
        <v>155</v>
      </c>
    </row>
    <row r="4" spans="1:8" x14ac:dyDescent="0.2">
      <c r="A4" s="1">
        <v>1</v>
      </c>
      <c r="B4" s="1" t="s">
        <v>169</v>
      </c>
      <c r="C4" s="1" t="s">
        <v>170</v>
      </c>
      <c r="D4" s="1" t="s">
        <v>171</v>
      </c>
    </row>
    <row r="5" spans="1:8" x14ac:dyDescent="0.2">
      <c r="A5" s="1">
        <v>2</v>
      </c>
      <c r="B5" s="1" t="s">
        <v>169</v>
      </c>
      <c r="C5" s="1" t="s">
        <v>170</v>
      </c>
      <c r="D5" s="1" t="s">
        <v>172</v>
      </c>
    </row>
    <row r="6" spans="1:8" x14ac:dyDescent="0.2">
      <c r="A6" s="1">
        <v>1</v>
      </c>
      <c r="B6" s="1" t="s">
        <v>173</v>
      </c>
      <c r="C6" s="1" t="s">
        <v>174</v>
      </c>
      <c r="D6" s="1" t="s">
        <v>175</v>
      </c>
    </row>
    <row r="7" spans="1:8" x14ac:dyDescent="0.2">
      <c r="A7" s="3">
        <v>2</v>
      </c>
      <c r="B7" s="3" t="s">
        <v>173</v>
      </c>
      <c r="C7" s="3" t="s">
        <v>174</v>
      </c>
      <c r="D7" s="3" t="s">
        <v>176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16" workbookViewId="0">
      <selection activeCell="F31" sqref="E31:F35"/>
    </sheetView>
  </sheetViews>
  <sheetFormatPr baseColWidth="10" defaultColWidth="10.85546875" defaultRowHeight="14.25" x14ac:dyDescent="0.2"/>
  <cols>
    <col min="1" max="1" width="13.85546875" style="4" customWidth="1"/>
    <col min="2" max="2" width="25.140625" style="4" customWidth="1"/>
    <col min="3" max="3" width="14" style="8" customWidth="1"/>
    <col min="4" max="4" width="16.5703125" style="9" customWidth="1"/>
    <col min="5" max="16384" width="10.85546875" style="4"/>
  </cols>
  <sheetData>
    <row r="1" spans="1:5" ht="15" x14ac:dyDescent="0.25">
      <c r="A1" s="60" t="s">
        <v>300</v>
      </c>
      <c r="B1" s="60"/>
      <c r="C1" s="60"/>
      <c r="D1" s="60"/>
      <c r="E1" s="13"/>
    </row>
    <row r="3" spans="1:5" ht="15.75" thickBot="1" x14ac:dyDescent="0.3">
      <c r="A3" s="5" t="s">
        <v>177</v>
      </c>
      <c r="B3" s="5" t="s">
        <v>178</v>
      </c>
      <c r="C3" s="6" t="s">
        <v>154</v>
      </c>
      <c r="D3" s="7" t="s">
        <v>179</v>
      </c>
    </row>
    <row r="4" spans="1:5" x14ac:dyDescent="0.2">
      <c r="A4" s="4" t="s">
        <v>180</v>
      </c>
      <c r="B4" s="4" t="s">
        <v>181</v>
      </c>
      <c r="C4" s="8" t="s">
        <v>182</v>
      </c>
      <c r="D4" s="9" t="s">
        <v>183</v>
      </c>
    </row>
    <row r="5" spans="1:5" x14ac:dyDescent="0.2">
      <c r="A5" s="4" t="s">
        <v>184</v>
      </c>
      <c r="B5" s="4" t="s">
        <v>185</v>
      </c>
      <c r="C5" s="8">
        <v>9102</v>
      </c>
      <c r="D5" s="9" t="s">
        <v>183</v>
      </c>
    </row>
    <row r="6" spans="1:5" x14ac:dyDescent="0.2">
      <c r="A6" s="4" t="s">
        <v>186</v>
      </c>
      <c r="B6" s="4" t="s">
        <v>185</v>
      </c>
      <c r="C6" s="8">
        <v>9101</v>
      </c>
      <c r="D6" s="9" t="s">
        <v>187</v>
      </c>
    </row>
    <row r="7" spans="1:5" x14ac:dyDescent="0.2">
      <c r="A7" s="47" t="s">
        <v>186</v>
      </c>
      <c r="B7" s="47" t="s">
        <v>185</v>
      </c>
      <c r="C7" s="55">
        <v>4370</v>
      </c>
      <c r="D7" s="48" t="s">
        <v>213</v>
      </c>
    </row>
    <row r="8" spans="1:5" x14ac:dyDescent="0.2">
      <c r="A8" s="4" t="s">
        <v>188</v>
      </c>
      <c r="B8" s="4" t="s">
        <v>181</v>
      </c>
      <c r="C8" s="8" t="s">
        <v>189</v>
      </c>
      <c r="D8" s="9" t="s">
        <v>190</v>
      </c>
    </row>
    <row r="9" spans="1:5" x14ac:dyDescent="0.2">
      <c r="A9" s="4" t="s">
        <v>191</v>
      </c>
      <c r="B9" s="4" t="s">
        <v>181</v>
      </c>
      <c r="C9" s="8" t="s">
        <v>192</v>
      </c>
      <c r="D9" s="9" t="s">
        <v>183</v>
      </c>
    </row>
    <row r="10" spans="1:5" x14ac:dyDescent="0.2">
      <c r="A10" s="4" t="s">
        <v>193</v>
      </c>
      <c r="B10" s="4" t="s">
        <v>194</v>
      </c>
      <c r="C10" s="8" t="s">
        <v>195</v>
      </c>
      <c r="D10" s="9" t="s">
        <v>196</v>
      </c>
    </row>
    <row r="11" spans="1:5" x14ac:dyDescent="0.2">
      <c r="A11" s="4" t="s">
        <v>197</v>
      </c>
      <c r="B11" s="4" t="s">
        <v>198</v>
      </c>
      <c r="C11" s="8" t="s">
        <v>199</v>
      </c>
      <c r="D11" s="9" t="s">
        <v>190</v>
      </c>
    </row>
    <row r="12" spans="1:5" x14ac:dyDescent="0.2">
      <c r="A12" s="4" t="s">
        <v>197</v>
      </c>
      <c r="B12" s="4" t="s">
        <v>185</v>
      </c>
      <c r="C12" s="8">
        <v>3724</v>
      </c>
      <c r="D12" s="9" t="s">
        <v>183</v>
      </c>
    </row>
    <row r="13" spans="1:5" x14ac:dyDescent="0.2">
      <c r="A13" s="4" t="s">
        <v>197</v>
      </c>
      <c r="B13" s="4" t="s">
        <v>185</v>
      </c>
      <c r="C13" s="8">
        <v>2367</v>
      </c>
      <c r="D13" s="9" t="s">
        <v>183</v>
      </c>
    </row>
    <row r="14" spans="1:5" x14ac:dyDescent="0.2">
      <c r="A14" s="4" t="s">
        <v>200</v>
      </c>
      <c r="B14" s="4" t="s">
        <v>185</v>
      </c>
      <c r="C14" s="8">
        <v>4875</v>
      </c>
      <c r="D14" s="9" t="s">
        <v>183</v>
      </c>
    </row>
    <row r="15" spans="1:5" x14ac:dyDescent="0.2">
      <c r="A15" s="4" t="s">
        <v>201</v>
      </c>
      <c r="B15" s="4" t="s">
        <v>185</v>
      </c>
      <c r="C15" s="8">
        <v>2062</v>
      </c>
      <c r="D15" s="9" t="s">
        <v>183</v>
      </c>
    </row>
    <row r="16" spans="1:5" x14ac:dyDescent="0.2">
      <c r="A16" s="4" t="s">
        <v>201</v>
      </c>
      <c r="B16" s="4" t="s">
        <v>198</v>
      </c>
      <c r="C16" s="8" t="s">
        <v>202</v>
      </c>
      <c r="D16" s="9" t="s">
        <v>183</v>
      </c>
    </row>
    <row r="17" spans="1:6" x14ac:dyDescent="0.2">
      <c r="A17" s="4" t="s">
        <v>203</v>
      </c>
      <c r="B17" s="4" t="s">
        <v>204</v>
      </c>
      <c r="C17" s="8" t="s">
        <v>205</v>
      </c>
      <c r="D17" s="9" t="s">
        <v>190</v>
      </c>
    </row>
    <row r="18" spans="1:6" x14ac:dyDescent="0.2">
      <c r="A18" s="4" t="s">
        <v>203</v>
      </c>
      <c r="B18" s="4" t="s">
        <v>206</v>
      </c>
      <c r="C18" s="8" t="s">
        <v>207</v>
      </c>
      <c r="D18" s="9" t="s">
        <v>190</v>
      </c>
    </row>
    <row r="19" spans="1:6" x14ac:dyDescent="0.2">
      <c r="A19" s="4" t="s">
        <v>203</v>
      </c>
      <c r="B19" s="4" t="s">
        <v>208</v>
      </c>
      <c r="C19" s="8" t="s">
        <v>209</v>
      </c>
      <c r="D19" s="9" t="s">
        <v>196</v>
      </c>
    </row>
    <row r="20" spans="1:6" x14ac:dyDescent="0.2">
      <c r="A20" s="4" t="s">
        <v>210</v>
      </c>
      <c r="B20" s="4" t="s">
        <v>185</v>
      </c>
      <c r="C20" s="8">
        <v>9165</v>
      </c>
      <c r="D20" s="9" t="s">
        <v>295</v>
      </c>
    </row>
    <row r="21" spans="1:6" x14ac:dyDescent="0.2">
      <c r="A21" s="4" t="s">
        <v>211</v>
      </c>
      <c r="B21" s="4" t="s">
        <v>198</v>
      </c>
      <c r="C21" s="8" t="s">
        <v>212</v>
      </c>
      <c r="D21" s="9" t="s">
        <v>213</v>
      </c>
    </row>
    <row r="22" spans="1:6" x14ac:dyDescent="0.2">
      <c r="A22" s="47" t="s">
        <v>211</v>
      </c>
      <c r="B22" s="47" t="s">
        <v>185</v>
      </c>
      <c r="C22" s="55">
        <v>12202</v>
      </c>
      <c r="D22" s="48" t="s">
        <v>213</v>
      </c>
    </row>
    <row r="23" spans="1:6" x14ac:dyDescent="0.2">
      <c r="A23" s="4" t="s">
        <v>159</v>
      </c>
      <c r="B23" s="4" t="s">
        <v>198</v>
      </c>
      <c r="C23" s="8" t="s">
        <v>214</v>
      </c>
      <c r="D23" s="9" t="s">
        <v>215</v>
      </c>
    </row>
    <row r="24" spans="1:6" x14ac:dyDescent="0.2">
      <c r="A24" s="4" t="s">
        <v>159</v>
      </c>
      <c r="B24" s="4" t="s">
        <v>204</v>
      </c>
      <c r="C24" s="8" t="s">
        <v>216</v>
      </c>
      <c r="D24" s="9" t="s">
        <v>190</v>
      </c>
    </row>
    <row r="25" spans="1:6" x14ac:dyDescent="0.2">
      <c r="A25" s="4" t="s">
        <v>159</v>
      </c>
      <c r="B25" s="4" t="s">
        <v>204</v>
      </c>
      <c r="C25" s="8" t="s">
        <v>217</v>
      </c>
      <c r="D25" s="9" t="s">
        <v>265</v>
      </c>
    </row>
    <row r="26" spans="1:6" x14ac:dyDescent="0.2">
      <c r="A26" s="4" t="s">
        <v>218</v>
      </c>
      <c r="B26" s="4" t="s">
        <v>185</v>
      </c>
      <c r="C26" s="8">
        <v>9542</v>
      </c>
      <c r="D26" s="9" t="s">
        <v>183</v>
      </c>
    </row>
    <row r="27" spans="1:6" x14ac:dyDescent="0.2">
      <c r="A27" s="4" t="s">
        <v>219</v>
      </c>
      <c r="B27" s="4" t="s">
        <v>198</v>
      </c>
      <c r="C27" s="8" t="s">
        <v>220</v>
      </c>
      <c r="D27" s="9" t="s">
        <v>213</v>
      </c>
    </row>
    <row r="28" spans="1:6" x14ac:dyDescent="0.2">
      <c r="A28" s="4" t="s">
        <v>221</v>
      </c>
      <c r="B28" s="4" t="s">
        <v>222</v>
      </c>
      <c r="C28" s="8" t="s">
        <v>223</v>
      </c>
      <c r="D28" s="9" t="s">
        <v>213</v>
      </c>
    </row>
    <row r="29" spans="1:6" x14ac:dyDescent="0.2">
      <c r="A29" s="4" t="s">
        <v>224</v>
      </c>
      <c r="B29" s="4" t="s">
        <v>225</v>
      </c>
      <c r="C29" s="8" t="s">
        <v>226</v>
      </c>
      <c r="D29" s="9" t="s">
        <v>183</v>
      </c>
    </row>
    <row r="30" spans="1:6" x14ac:dyDescent="0.2">
      <c r="A30" s="4" t="s">
        <v>227</v>
      </c>
      <c r="B30" s="4" t="s">
        <v>185</v>
      </c>
      <c r="C30" s="8">
        <v>5339</v>
      </c>
      <c r="D30" s="9" t="s">
        <v>183</v>
      </c>
    </row>
    <row r="31" spans="1:6" x14ac:dyDescent="0.2">
      <c r="A31" s="47" t="s">
        <v>228</v>
      </c>
      <c r="B31" s="47" t="s">
        <v>263</v>
      </c>
      <c r="C31" s="47" t="s">
        <v>264</v>
      </c>
      <c r="D31" s="48" t="s">
        <v>196</v>
      </c>
      <c r="E31" s="56"/>
      <c r="F31" s="56"/>
    </row>
    <row r="32" spans="1:6" x14ac:dyDescent="0.2">
      <c r="A32" s="4" t="s">
        <v>228</v>
      </c>
      <c r="B32" s="4" t="s">
        <v>229</v>
      </c>
      <c r="C32" s="8">
        <v>610842</v>
      </c>
      <c r="D32" s="9" t="s">
        <v>183</v>
      </c>
      <c r="E32" s="56"/>
      <c r="F32" s="56"/>
    </row>
    <row r="33" spans="1:6" x14ac:dyDescent="0.2">
      <c r="A33" s="4" t="s">
        <v>230</v>
      </c>
      <c r="B33" s="4" t="s">
        <v>185</v>
      </c>
      <c r="C33" s="8">
        <v>8828</v>
      </c>
      <c r="D33" s="9" t="s">
        <v>183</v>
      </c>
      <c r="E33" s="56"/>
      <c r="F33" s="56"/>
    </row>
    <row r="34" spans="1:6" x14ac:dyDescent="0.2">
      <c r="A34" s="47" t="s">
        <v>294</v>
      </c>
      <c r="B34" s="47" t="s">
        <v>198</v>
      </c>
      <c r="C34" s="55" t="s">
        <v>293</v>
      </c>
      <c r="D34" s="48" t="s">
        <v>213</v>
      </c>
      <c r="E34" s="56"/>
      <c r="F34" s="56"/>
    </row>
    <row r="35" spans="1:6" x14ac:dyDescent="0.2">
      <c r="A35" s="4" t="s">
        <v>231</v>
      </c>
      <c r="B35" s="4" t="s">
        <v>198</v>
      </c>
      <c r="C35" s="8" t="s">
        <v>232</v>
      </c>
      <c r="D35" s="9" t="s">
        <v>233</v>
      </c>
      <c r="E35" s="56"/>
      <c r="F35" s="56"/>
    </row>
    <row r="36" spans="1:6" x14ac:dyDescent="0.2">
      <c r="A36" s="4" t="s">
        <v>231</v>
      </c>
      <c r="B36" s="4" t="s">
        <v>185</v>
      </c>
      <c r="C36" s="8">
        <v>9523</v>
      </c>
      <c r="D36" s="9" t="s">
        <v>234</v>
      </c>
    </row>
    <row r="37" spans="1:6" x14ac:dyDescent="0.2">
      <c r="A37" s="4" t="s">
        <v>235</v>
      </c>
      <c r="B37" s="4" t="s">
        <v>185</v>
      </c>
      <c r="C37" s="8">
        <v>9520</v>
      </c>
      <c r="D37" s="9" t="s">
        <v>183</v>
      </c>
    </row>
    <row r="38" spans="1:6" x14ac:dyDescent="0.2">
      <c r="A38" s="4" t="s">
        <v>169</v>
      </c>
      <c r="B38" s="4" t="s">
        <v>204</v>
      </c>
      <c r="C38" s="8" t="s">
        <v>236</v>
      </c>
      <c r="D38" s="9" t="s">
        <v>237</v>
      </c>
    </row>
    <row r="39" spans="1:6" x14ac:dyDescent="0.2">
      <c r="A39" s="10" t="s">
        <v>169</v>
      </c>
      <c r="B39" s="10" t="s">
        <v>185</v>
      </c>
      <c r="C39" s="11">
        <v>46535</v>
      </c>
      <c r="D39" s="12" t="s">
        <v>238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A20" sqref="A20:A21"/>
    </sheetView>
  </sheetViews>
  <sheetFormatPr baseColWidth="10" defaultColWidth="10.85546875" defaultRowHeight="14.25" x14ac:dyDescent="0.2"/>
  <cols>
    <col min="1" max="1" width="39.5703125" style="4" customWidth="1"/>
    <col min="2" max="2" width="10.85546875" style="4"/>
    <col min="3" max="3" width="41.140625" style="4" customWidth="1"/>
    <col min="4" max="5" width="10.85546875" style="4"/>
    <col min="6" max="6" width="16.42578125" style="4" customWidth="1"/>
    <col min="7" max="16384" width="10.85546875" style="4"/>
  </cols>
  <sheetData>
    <row r="1" spans="1:9" ht="15" x14ac:dyDescent="0.25">
      <c r="A1" s="60" t="s">
        <v>301</v>
      </c>
      <c r="B1" s="60"/>
      <c r="C1" s="60"/>
    </row>
    <row r="2" spans="1:9" ht="15" x14ac:dyDescent="0.25">
      <c r="G2" s="49"/>
      <c r="H2" s="49"/>
      <c r="I2"/>
    </row>
    <row r="3" spans="1:9" ht="16.5" thickBot="1" x14ac:dyDescent="0.3">
      <c r="A3" s="5" t="s">
        <v>153</v>
      </c>
      <c r="B3" s="5" t="s">
        <v>239</v>
      </c>
      <c r="C3" s="5" t="s">
        <v>155</v>
      </c>
      <c r="F3" s="50"/>
      <c r="G3"/>
      <c r="H3"/>
      <c r="I3"/>
    </row>
    <row r="4" spans="1:9" ht="15" x14ac:dyDescent="0.25">
      <c r="A4" s="62" t="s">
        <v>270</v>
      </c>
      <c r="B4" s="4" t="s">
        <v>240</v>
      </c>
      <c r="C4" s="4" t="s">
        <v>241</v>
      </c>
      <c r="F4"/>
      <c r="G4" s="51"/>
      <c r="H4"/>
      <c r="I4"/>
    </row>
    <row r="5" spans="1:9" ht="15" x14ac:dyDescent="0.25">
      <c r="A5" s="63"/>
      <c r="B5" s="4" t="s">
        <v>242</v>
      </c>
      <c r="C5" s="4" t="s">
        <v>243</v>
      </c>
      <c r="F5"/>
      <c r="G5" s="51"/>
      <c r="H5"/>
      <c r="I5"/>
    </row>
    <row r="6" spans="1:9" ht="15.75" x14ac:dyDescent="0.25">
      <c r="A6" s="63" t="s">
        <v>271</v>
      </c>
      <c r="B6" s="4" t="s">
        <v>240</v>
      </c>
      <c r="C6" s="4" t="s">
        <v>244</v>
      </c>
      <c r="F6" s="52"/>
      <c r="G6" s="51"/>
      <c r="H6"/>
      <c r="I6"/>
    </row>
    <row r="7" spans="1:9" ht="15" x14ac:dyDescent="0.25">
      <c r="A7" s="63"/>
      <c r="B7" s="4" t="s">
        <v>242</v>
      </c>
      <c r="C7" s="4" t="s">
        <v>245</v>
      </c>
      <c r="F7"/>
      <c r="G7" s="51"/>
      <c r="H7"/>
      <c r="I7"/>
    </row>
    <row r="8" spans="1:9" ht="15" x14ac:dyDescent="0.25">
      <c r="A8" s="63" t="s">
        <v>302</v>
      </c>
      <c r="B8" s="4" t="s">
        <v>240</v>
      </c>
      <c r="C8" s="4" t="s">
        <v>273</v>
      </c>
      <c r="F8"/>
      <c r="G8" s="51"/>
      <c r="H8"/>
      <c r="I8"/>
    </row>
    <row r="9" spans="1:9" ht="15" x14ac:dyDescent="0.25">
      <c r="A9" s="63"/>
      <c r="B9" s="4" t="s">
        <v>242</v>
      </c>
      <c r="C9" s="4" t="s">
        <v>274</v>
      </c>
      <c r="F9"/>
      <c r="G9" s="51"/>
      <c r="H9"/>
      <c r="I9"/>
    </row>
    <row r="10" spans="1:9" ht="15" x14ac:dyDescent="0.25">
      <c r="A10" s="63" t="s">
        <v>303</v>
      </c>
      <c r="B10" s="4" t="s">
        <v>240</v>
      </c>
      <c r="C10" s="4" t="s">
        <v>275</v>
      </c>
      <c r="F10"/>
      <c r="G10" s="51"/>
      <c r="H10"/>
      <c r="I10"/>
    </row>
    <row r="11" spans="1:9" ht="15" x14ac:dyDescent="0.25">
      <c r="A11" s="63"/>
      <c r="B11" s="4" t="s">
        <v>242</v>
      </c>
      <c r="C11" s="4" t="s">
        <v>276</v>
      </c>
      <c r="F11"/>
      <c r="G11" s="51"/>
      <c r="H11"/>
      <c r="I11"/>
    </row>
    <row r="12" spans="1:9" ht="15" x14ac:dyDescent="0.25">
      <c r="A12" s="63" t="s">
        <v>306</v>
      </c>
      <c r="B12" s="4" t="s">
        <v>240</v>
      </c>
      <c r="C12" s="4" t="s">
        <v>277</v>
      </c>
      <c r="F12"/>
      <c r="G12" s="51"/>
      <c r="H12"/>
      <c r="I12"/>
    </row>
    <row r="13" spans="1:9" ht="15" x14ac:dyDescent="0.25">
      <c r="A13" s="63"/>
      <c r="B13" s="4" t="s">
        <v>242</v>
      </c>
      <c r="C13" s="4" t="s">
        <v>278</v>
      </c>
      <c r="F13"/>
      <c r="G13" s="51"/>
      <c r="H13"/>
      <c r="I13"/>
    </row>
    <row r="14" spans="1:9" ht="15" x14ac:dyDescent="0.25">
      <c r="A14" s="63" t="s">
        <v>307</v>
      </c>
      <c r="B14" s="4" t="s">
        <v>240</v>
      </c>
      <c r="C14" s="4" t="s">
        <v>279</v>
      </c>
      <c r="F14"/>
      <c r="G14" s="51"/>
      <c r="H14"/>
      <c r="I14"/>
    </row>
    <row r="15" spans="1:9" ht="15" x14ac:dyDescent="0.25">
      <c r="A15" s="63"/>
      <c r="B15" s="4" t="s">
        <v>242</v>
      </c>
      <c r="C15" s="4" t="s">
        <v>280</v>
      </c>
      <c r="F15"/>
      <c r="G15" s="51"/>
      <c r="H15"/>
      <c r="I15"/>
    </row>
    <row r="16" spans="1:9" ht="15" x14ac:dyDescent="0.25">
      <c r="A16" s="63" t="s">
        <v>304</v>
      </c>
      <c r="B16" s="4" t="s">
        <v>240</v>
      </c>
      <c r="C16" s="4" t="s">
        <v>281</v>
      </c>
      <c r="F16"/>
      <c r="G16" s="51"/>
      <c r="H16"/>
      <c r="I16"/>
    </row>
    <row r="17" spans="1:9" ht="15" x14ac:dyDescent="0.25">
      <c r="A17" s="63"/>
      <c r="B17" s="4" t="s">
        <v>242</v>
      </c>
      <c r="C17" s="4" t="s">
        <v>282</v>
      </c>
      <c r="F17"/>
      <c r="G17" s="51"/>
      <c r="H17"/>
      <c r="I17"/>
    </row>
    <row r="18" spans="1:9" ht="15" x14ac:dyDescent="0.25">
      <c r="A18" s="63" t="s">
        <v>305</v>
      </c>
      <c r="B18" s="4" t="s">
        <v>240</v>
      </c>
      <c r="C18" s="4" t="s">
        <v>283</v>
      </c>
      <c r="F18"/>
      <c r="G18" s="51"/>
      <c r="H18"/>
      <c r="I18"/>
    </row>
    <row r="19" spans="1:9" ht="15" x14ac:dyDescent="0.25">
      <c r="A19" s="63"/>
      <c r="B19" s="4" t="s">
        <v>242</v>
      </c>
      <c r="C19" s="4" t="s">
        <v>284</v>
      </c>
      <c r="F19"/>
      <c r="G19" s="51"/>
      <c r="H19"/>
      <c r="I19"/>
    </row>
    <row r="20" spans="1:9" ht="15" x14ac:dyDescent="0.25">
      <c r="A20" s="63" t="s">
        <v>272</v>
      </c>
      <c r="B20" s="4" t="s">
        <v>240</v>
      </c>
      <c r="C20" s="4" t="s">
        <v>246</v>
      </c>
      <c r="F20"/>
      <c r="G20"/>
      <c r="H20"/>
      <c r="I20"/>
    </row>
    <row r="21" spans="1:9" ht="15" x14ac:dyDescent="0.25">
      <c r="A21" s="63"/>
      <c r="B21" s="4" t="s">
        <v>242</v>
      </c>
      <c r="C21" s="4" t="s">
        <v>247</v>
      </c>
      <c r="F21"/>
      <c r="G21"/>
      <c r="H21"/>
      <c r="I21"/>
    </row>
    <row r="22" spans="1:9" ht="15.75" x14ac:dyDescent="0.25">
      <c r="A22" s="63" t="s">
        <v>267</v>
      </c>
      <c r="B22" s="4" t="s">
        <v>240</v>
      </c>
      <c r="C22" s="4" t="s">
        <v>291</v>
      </c>
      <c r="F22" s="50"/>
      <c r="G22"/>
      <c r="H22"/>
      <c r="I22"/>
    </row>
    <row r="23" spans="1:9" ht="15" x14ac:dyDescent="0.25">
      <c r="A23" s="63"/>
      <c r="B23" s="4" t="s">
        <v>242</v>
      </c>
      <c r="C23" s="4" t="s">
        <v>292</v>
      </c>
      <c r="F23" s="51"/>
      <c r="G23" s="51"/>
      <c r="I23"/>
    </row>
    <row r="24" spans="1:9" ht="15" x14ac:dyDescent="0.25">
      <c r="A24" s="63" t="s">
        <v>156</v>
      </c>
      <c r="B24" s="4" t="s">
        <v>240</v>
      </c>
      <c r="C24" s="4" t="s">
        <v>248</v>
      </c>
      <c r="F24"/>
      <c r="G24"/>
      <c r="I24"/>
    </row>
    <row r="25" spans="1:9" ht="15" x14ac:dyDescent="0.25">
      <c r="A25" s="63"/>
      <c r="B25" s="4" t="s">
        <v>242</v>
      </c>
      <c r="C25" s="4" t="s">
        <v>249</v>
      </c>
      <c r="F25" s="51"/>
      <c r="G25" s="51"/>
      <c r="I25"/>
    </row>
    <row r="26" spans="1:9" ht="15" x14ac:dyDescent="0.25">
      <c r="A26" s="63" t="s">
        <v>268</v>
      </c>
      <c r="B26" s="4" t="s">
        <v>240</v>
      </c>
      <c r="C26" s="53" t="s">
        <v>285</v>
      </c>
      <c r="F26"/>
      <c r="G26" s="51"/>
      <c r="I26"/>
    </row>
    <row r="27" spans="1:9" ht="15" x14ac:dyDescent="0.25">
      <c r="A27" s="63"/>
      <c r="B27" s="4" t="s">
        <v>242</v>
      </c>
      <c r="C27" s="53" t="s">
        <v>286</v>
      </c>
      <c r="F27"/>
      <c r="G27"/>
      <c r="H27"/>
      <c r="I27"/>
    </row>
    <row r="28" spans="1:9" ht="15" x14ac:dyDescent="0.25">
      <c r="A28" s="63" t="s">
        <v>162</v>
      </c>
      <c r="B28" s="4" t="s">
        <v>240</v>
      </c>
      <c r="C28" s="4" t="s">
        <v>250</v>
      </c>
      <c r="F28"/>
      <c r="G28"/>
      <c r="H28"/>
      <c r="I28"/>
    </row>
    <row r="29" spans="1:9" ht="15.75" x14ac:dyDescent="0.25">
      <c r="A29" s="63"/>
      <c r="B29" s="4" t="s">
        <v>242</v>
      </c>
      <c r="C29" s="4" t="s">
        <v>251</v>
      </c>
      <c r="F29" s="50"/>
      <c r="G29"/>
      <c r="H29"/>
      <c r="I29"/>
    </row>
    <row r="30" spans="1:9" ht="15" x14ac:dyDescent="0.25">
      <c r="A30" s="63" t="s">
        <v>252</v>
      </c>
      <c r="B30" s="4" t="s">
        <v>240</v>
      </c>
      <c r="C30" s="4" t="s">
        <v>253</v>
      </c>
      <c r="F30"/>
      <c r="G30" s="51"/>
      <c r="H30"/>
      <c r="I30"/>
    </row>
    <row r="31" spans="1:9" ht="15" x14ac:dyDescent="0.25">
      <c r="A31" s="63"/>
      <c r="B31" s="4" t="s">
        <v>242</v>
      </c>
      <c r="C31" s="4" t="s">
        <v>254</v>
      </c>
      <c r="F31"/>
      <c r="G31" s="51"/>
      <c r="H31"/>
    </row>
    <row r="32" spans="1:9" ht="15" x14ac:dyDescent="0.25">
      <c r="A32" s="63" t="s">
        <v>255</v>
      </c>
      <c r="B32" s="4" t="s">
        <v>240</v>
      </c>
      <c r="C32" s="4" t="s">
        <v>256</v>
      </c>
      <c r="F32"/>
      <c r="G32" s="51"/>
      <c r="H32"/>
    </row>
    <row r="33" spans="1:8" ht="15" x14ac:dyDescent="0.25">
      <c r="A33" s="63"/>
      <c r="B33" s="4" t="s">
        <v>242</v>
      </c>
      <c r="C33" s="4" t="s">
        <v>257</v>
      </c>
      <c r="F33"/>
      <c r="G33" s="51"/>
      <c r="H33"/>
    </row>
    <row r="34" spans="1:8" x14ac:dyDescent="0.2">
      <c r="A34" s="63" t="s">
        <v>258</v>
      </c>
      <c r="B34" s="4" t="s">
        <v>240</v>
      </c>
      <c r="C34" s="4" t="s">
        <v>259</v>
      </c>
    </row>
    <row r="35" spans="1:8" x14ac:dyDescent="0.2">
      <c r="A35" s="63"/>
      <c r="B35" s="4" t="s">
        <v>242</v>
      </c>
      <c r="C35" s="4" t="s">
        <v>260</v>
      </c>
    </row>
    <row r="36" spans="1:8" x14ac:dyDescent="0.2">
      <c r="A36" s="63" t="s">
        <v>165</v>
      </c>
      <c r="B36" s="4" t="s">
        <v>240</v>
      </c>
      <c r="C36" s="4" t="s">
        <v>261</v>
      </c>
    </row>
    <row r="37" spans="1:8" x14ac:dyDescent="0.2">
      <c r="A37" s="63"/>
      <c r="B37" s="4" t="s">
        <v>242</v>
      </c>
      <c r="C37" s="4" t="s">
        <v>262</v>
      </c>
    </row>
    <row r="38" spans="1:8" x14ac:dyDescent="0.2">
      <c r="A38" s="63" t="s">
        <v>266</v>
      </c>
      <c r="B38" s="4" t="s">
        <v>240</v>
      </c>
      <c r="C38" s="4" t="s">
        <v>287</v>
      </c>
    </row>
    <row r="39" spans="1:8" x14ac:dyDescent="0.2">
      <c r="A39" s="63"/>
      <c r="B39" s="4" t="s">
        <v>242</v>
      </c>
      <c r="C39" s="54" t="s">
        <v>288</v>
      </c>
    </row>
    <row r="40" spans="1:8" x14ac:dyDescent="0.2">
      <c r="A40" s="63" t="s">
        <v>269</v>
      </c>
      <c r="B40" s="4" t="s">
        <v>240</v>
      </c>
      <c r="C40" s="4" t="s">
        <v>289</v>
      </c>
    </row>
    <row r="41" spans="1:8" x14ac:dyDescent="0.2">
      <c r="A41" s="63"/>
      <c r="B41" s="4" t="s">
        <v>242</v>
      </c>
      <c r="C41" s="4" t="s">
        <v>290</v>
      </c>
    </row>
  </sheetData>
  <mergeCells count="20">
    <mergeCell ref="A38:A39"/>
    <mergeCell ref="A40:A41"/>
    <mergeCell ref="A8:A9"/>
    <mergeCell ref="A10:A11"/>
    <mergeCell ref="A12:A13"/>
    <mergeCell ref="A14:A15"/>
    <mergeCell ref="A16:A17"/>
    <mergeCell ref="A18:A19"/>
    <mergeCell ref="A30:A31"/>
    <mergeCell ref="A32:A33"/>
    <mergeCell ref="A34:A35"/>
    <mergeCell ref="A36:A37"/>
    <mergeCell ref="A28:A29"/>
    <mergeCell ref="A26:A27"/>
    <mergeCell ref="A1:C1"/>
    <mergeCell ref="A4:A5"/>
    <mergeCell ref="A6:A7"/>
    <mergeCell ref="A20:A21"/>
    <mergeCell ref="A24:A25"/>
    <mergeCell ref="A22:A23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S2 Tumor incidence</vt:lpstr>
      <vt:lpstr>S3 Tumor weight ratio</vt:lpstr>
      <vt:lpstr>S4 siRNA sequences</vt:lpstr>
      <vt:lpstr>S5 sgRNAs</vt:lpstr>
      <vt:lpstr>S6 Antibodies</vt:lpstr>
      <vt:lpstr>S7 qRT-PCR primer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</dc:creator>
  <cp:lastModifiedBy>Heßmann, Elisabeth</cp:lastModifiedBy>
  <dcterms:created xsi:type="dcterms:W3CDTF">2021-11-15T00:34:06Z</dcterms:created>
  <dcterms:modified xsi:type="dcterms:W3CDTF">2023-09-15T13:06:37Z</dcterms:modified>
</cp:coreProperties>
</file>