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8_{23EA184B-14B8-4BC0-97A8-3137D7CE6979}" xr6:coauthVersionLast="47" xr6:coauthVersionMax="47" xr10:uidLastSave="{00000000-0000-0000-0000-000000000000}"/>
  <bookViews>
    <workbookView xWindow="67080" yWindow="-6315" windowWidth="29040" windowHeight="15720" xr2:uid="{00000000-000D-0000-FFFF-FFFF00000000}"/>
  </bookViews>
  <sheets>
    <sheet name="Fig2CDF" sheetId="32" r:id="rId1"/>
    <sheet name="Fig3BDF" sheetId="30" r:id="rId2"/>
    <sheet name="Fig3JK" sheetId="26" r:id="rId3"/>
    <sheet name="Fig4CDG" sheetId="31" r:id="rId4"/>
    <sheet name="Fig5E" sheetId="47" r:id="rId5"/>
    <sheet name="Fig6DE" sheetId="27" r:id="rId6"/>
    <sheet name="Fig7GHI" sheetId="46" r:id="rId7"/>
    <sheet name="Fig8BCFGHJLMNOPQ" sheetId="33" r:id="rId8"/>
    <sheet name="FigS1CE" sheetId="41" r:id="rId9"/>
    <sheet name="FigS2C" sheetId="36" r:id="rId10"/>
    <sheet name="FigS3B" sheetId="12" r:id="rId11"/>
    <sheet name="FigS4BDF" sheetId="4" r:id="rId12"/>
    <sheet name="FigS5BD" sheetId="37" r:id="rId13"/>
    <sheet name="FigS6F" sheetId="45" r:id="rId14"/>
    <sheet name="FigS7ABC" sheetId="25" r:id="rId15"/>
    <sheet name="FigS7E" sheetId="40" r:id="rId16"/>
    <sheet name="FigS8BDF" sheetId="38" r:id="rId17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45" l="1"/>
  <c r="D11" i="45" s="1"/>
  <c r="D20" i="45"/>
  <c r="D21" i="45"/>
  <c r="D19" i="45"/>
  <c r="D9" i="45"/>
  <c r="D10" i="45"/>
  <c r="D10" i="47" l="1"/>
  <c r="D40" i="47"/>
  <c r="C40" i="47"/>
  <c r="B40" i="47"/>
  <c r="D39" i="47"/>
  <c r="C39" i="47"/>
  <c r="B39" i="47"/>
  <c r="D38" i="47"/>
  <c r="D41" i="47" s="1"/>
  <c r="C38" i="47"/>
  <c r="C41" i="47" s="1"/>
  <c r="B38" i="47"/>
  <c r="D29" i="47"/>
  <c r="C29" i="47"/>
  <c r="B29" i="47"/>
  <c r="D28" i="47"/>
  <c r="C28" i="47"/>
  <c r="B28" i="47"/>
  <c r="D27" i="47"/>
  <c r="C27" i="47"/>
  <c r="B27" i="47"/>
  <c r="D26" i="47"/>
  <c r="C26" i="47"/>
  <c r="B26" i="47"/>
  <c r="D25" i="47"/>
  <c r="C25" i="47"/>
  <c r="B25" i="47"/>
  <c r="D14" i="47"/>
  <c r="C14" i="47"/>
  <c r="B14" i="47"/>
  <c r="D13" i="47"/>
  <c r="C13" i="47"/>
  <c r="B13" i="47"/>
  <c r="D12" i="47"/>
  <c r="C12" i="47"/>
  <c r="B12" i="47"/>
  <c r="D11" i="47"/>
  <c r="C11" i="47"/>
  <c r="B11" i="47"/>
  <c r="C10" i="47"/>
  <c r="B10" i="47"/>
  <c r="D15" i="47" l="1"/>
  <c r="B30" i="47"/>
  <c r="C30" i="47"/>
  <c r="C15" i="47"/>
  <c r="D30" i="47"/>
  <c r="B41" i="47"/>
  <c r="B15" i="47"/>
  <c r="B8" i="45" l="1"/>
  <c r="M57" i="26"/>
  <c r="N57" i="26" s="1"/>
  <c r="M26" i="26"/>
  <c r="N26" i="26" s="1"/>
  <c r="M56" i="26"/>
  <c r="N56" i="26" s="1"/>
  <c r="M25" i="26"/>
  <c r="N25" i="26"/>
  <c r="H56" i="26"/>
  <c r="I56" i="26" s="1"/>
  <c r="H57" i="26"/>
  <c r="I57" i="26"/>
  <c r="H25" i="26"/>
  <c r="I25" i="26"/>
  <c r="H26" i="26"/>
  <c r="I26" i="26"/>
  <c r="C56" i="26"/>
  <c r="D56" i="26" s="1"/>
  <c r="C57" i="26"/>
  <c r="D57" i="26"/>
  <c r="C25" i="26"/>
  <c r="D25" i="26"/>
  <c r="C26" i="26"/>
  <c r="D26" i="26"/>
  <c r="M24" i="26"/>
  <c r="N24" i="26" s="1"/>
  <c r="I24" i="26"/>
  <c r="H24" i="26"/>
  <c r="C24" i="26"/>
  <c r="D24" i="26" s="1"/>
  <c r="M55" i="26"/>
  <c r="N55" i="26" s="1"/>
  <c r="H55" i="26"/>
  <c r="I55" i="26" s="1"/>
  <c r="C55" i="26"/>
  <c r="D55" i="26" s="1"/>
  <c r="B9" i="45"/>
  <c r="C9" i="45"/>
  <c r="B10" i="45"/>
  <c r="C10" i="45"/>
  <c r="C8" i="45"/>
  <c r="B20" i="45"/>
  <c r="C20" i="45"/>
  <c r="B21" i="45"/>
  <c r="C21" i="45"/>
  <c r="B19" i="45"/>
  <c r="C19" i="45"/>
  <c r="C26" i="41"/>
  <c r="B22" i="45" l="1"/>
  <c r="B11" i="45"/>
  <c r="C22" i="45"/>
  <c r="D22" i="45"/>
  <c r="C11" i="45"/>
  <c r="C42" i="26" l="1"/>
  <c r="C43" i="26"/>
  <c r="M42" i="26"/>
  <c r="M43" i="26"/>
  <c r="C41" i="26"/>
  <c r="M41" i="26"/>
  <c r="H43" i="26"/>
  <c r="H42" i="26"/>
  <c r="H41" i="26"/>
  <c r="H11" i="26"/>
  <c r="H12" i="26"/>
  <c r="C12" i="26"/>
  <c r="C11" i="26"/>
  <c r="M11" i="26"/>
  <c r="M12" i="26"/>
  <c r="M10" i="26"/>
  <c r="H10" i="26"/>
  <c r="C10" i="26"/>
  <c r="K53" i="41"/>
  <c r="G53" i="41"/>
  <c r="E53" i="41"/>
  <c r="C53" i="41"/>
  <c r="K52" i="41"/>
  <c r="G52" i="41"/>
  <c r="E52" i="41"/>
  <c r="K51" i="41"/>
  <c r="G51" i="41"/>
  <c r="E51" i="41"/>
  <c r="C49" i="41"/>
  <c r="C48" i="41"/>
  <c r="C47" i="41"/>
  <c r="C46" i="41"/>
  <c r="C51" i="41" s="1"/>
  <c r="C45" i="41"/>
  <c r="C44" i="41"/>
  <c r="C52" i="41" s="1"/>
  <c r="K41" i="41"/>
  <c r="G41" i="41"/>
  <c r="E41" i="41"/>
  <c r="K40" i="41"/>
  <c r="G40" i="41"/>
  <c r="E40" i="41"/>
  <c r="C38" i="41"/>
  <c r="C37" i="41"/>
  <c r="C36" i="41"/>
  <c r="C35" i="41"/>
  <c r="C41" i="41" s="1"/>
  <c r="C34" i="41"/>
  <c r="C33" i="41"/>
  <c r="K26" i="41"/>
  <c r="G26" i="41"/>
  <c r="E26" i="41"/>
  <c r="K25" i="41"/>
  <c r="G25" i="41"/>
  <c r="E25" i="41"/>
  <c r="K24" i="41"/>
  <c r="G24" i="41"/>
  <c r="E24" i="41"/>
  <c r="C22" i="41"/>
  <c r="C21" i="41"/>
  <c r="C20" i="41"/>
  <c r="C19" i="41"/>
  <c r="C24" i="41" s="1"/>
  <c r="C18" i="41"/>
  <c r="C17" i="41"/>
  <c r="C25" i="41" s="1"/>
  <c r="K14" i="41"/>
  <c r="G14" i="41"/>
  <c r="E14" i="41"/>
  <c r="C14" i="41"/>
  <c r="K13" i="41"/>
  <c r="G13" i="41"/>
  <c r="E13" i="41"/>
  <c r="C11" i="41"/>
  <c r="C10" i="41"/>
  <c r="C9" i="41"/>
  <c r="C8" i="41"/>
  <c r="C7" i="41"/>
  <c r="C13" i="41" s="1"/>
  <c r="C6" i="41"/>
  <c r="L18" i="41" l="1"/>
  <c r="F22" i="41"/>
  <c r="F18" i="41"/>
  <c r="L21" i="41"/>
  <c r="L17" i="41"/>
  <c r="F21" i="41"/>
  <c r="F17" i="41"/>
  <c r="L20" i="41"/>
  <c r="L22" i="41"/>
  <c r="F20" i="41"/>
  <c r="L19" i="41"/>
  <c r="F19" i="41"/>
  <c r="L47" i="41"/>
  <c r="L46" i="41"/>
  <c r="F46" i="41"/>
  <c r="L49" i="41"/>
  <c r="L45" i="41"/>
  <c r="F49" i="41"/>
  <c r="F45" i="41"/>
  <c r="F44" i="41"/>
  <c r="L48" i="41"/>
  <c r="L44" i="41"/>
  <c r="F48" i="41"/>
  <c r="F47" i="41"/>
  <c r="F6" i="41"/>
  <c r="L9" i="41"/>
  <c r="F9" i="41"/>
  <c r="L7" i="41"/>
  <c r="L10" i="41"/>
  <c r="F10" i="41"/>
  <c r="L6" i="41"/>
  <c r="L8" i="41"/>
  <c r="F8" i="41"/>
  <c r="L11" i="41"/>
  <c r="F11" i="41"/>
  <c r="F7" i="41"/>
  <c r="C40" i="41"/>
  <c r="F51" i="41" l="1"/>
  <c r="F52" i="41"/>
  <c r="L25" i="41"/>
  <c r="L24" i="41"/>
  <c r="L51" i="41"/>
  <c r="L52" i="41"/>
  <c r="L13" i="41"/>
  <c r="L26" i="41"/>
  <c r="L14" i="41"/>
  <c r="F25" i="41"/>
  <c r="F24" i="41"/>
  <c r="F35" i="41"/>
  <c r="L38" i="41"/>
  <c r="L34" i="41"/>
  <c r="F38" i="41"/>
  <c r="F34" i="41"/>
  <c r="L37" i="41"/>
  <c r="L33" i="41"/>
  <c r="F37" i="41"/>
  <c r="F33" i="41"/>
  <c r="L36" i="41"/>
  <c r="F36" i="41"/>
  <c r="L35" i="41"/>
  <c r="F13" i="41"/>
  <c r="F26" i="41"/>
  <c r="F14" i="41"/>
  <c r="F53" i="41" l="1"/>
  <c r="F41" i="41"/>
  <c r="F40" i="41"/>
  <c r="L53" i="41"/>
  <c r="L41" i="41"/>
  <c r="L40" i="41"/>
  <c r="P18" i="41"/>
  <c r="P17" i="41"/>
  <c r="P16" i="41"/>
  <c r="P15" i="41"/>
  <c r="P14" i="41"/>
  <c r="P13" i="41"/>
  <c r="P6" i="41"/>
  <c r="P5" i="41"/>
  <c r="P22" i="41" s="1"/>
  <c r="D5" i="25"/>
  <c r="E12" i="25" s="1"/>
  <c r="D15" i="25"/>
  <c r="E20" i="25" s="1"/>
  <c r="D8" i="25"/>
  <c r="G9" i="37"/>
  <c r="H5" i="37"/>
  <c r="H7" i="37"/>
  <c r="C9" i="37"/>
  <c r="D5" i="37"/>
  <c r="D6" i="37"/>
  <c r="D7" i="37"/>
  <c r="D14" i="37"/>
  <c r="D15" i="37"/>
  <c r="D16" i="37"/>
  <c r="D17" i="37"/>
  <c r="D18" i="37"/>
  <c r="C22" i="37"/>
  <c r="D9" i="37"/>
  <c r="H14" i="37"/>
  <c r="H15" i="37"/>
  <c r="H16" i="37"/>
  <c r="H17" i="37"/>
  <c r="H21" i="37"/>
  <c r="D21" i="37"/>
  <c r="H20" i="37"/>
  <c r="D20" i="37"/>
  <c r="H6" i="37"/>
  <c r="H10" i="37"/>
  <c r="D10" i="37"/>
  <c r="H9" i="37"/>
  <c r="H53" i="27"/>
  <c r="M51" i="27"/>
  <c r="M49" i="27"/>
  <c r="H49" i="27"/>
  <c r="C49" i="27"/>
  <c r="M48" i="27"/>
  <c r="H48" i="27"/>
  <c r="C48" i="27"/>
  <c r="M47" i="27"/>
  <c r="H47" i="27"/>
  <c r="I47" i="27"/>
  <c r="C47" i="27"/>
  <c r="M46" i="27"/>
  <c r="H46" i="27"/>
  <c r="C46" i="27"/>
  <c r="M45" i="27"/>
  <c r="H45" i="27"/>
  <c r="C45" i="27"/>
  <c r="M44" i="27"/>
  <c r="M52" i="27"/>
  <c r="H44" i="27"/>
  <c r="H51" i="27"/>
  <c r="C44" i="27"/>
  <c r="C51" i="27"/>
  <c r="M37" i="27"/>
  <c r="H37" i="27"/>
  <c r="I37" i="27"/>
  <c r="C37" i="27"/>
  <c r="M36" i="27"/>
  <c r="H36" i="27"/>
  <c r="C36" i="27"/>
  <c r="M35" i="27"/>
  <c r="H35" i="27"/>
  <c r="I35" i="27"/>
  <c r="C35" i="27"/>
  <c r="M34" i="27"/>
  <c r="H34" i="27"/>
  <c r="C34" i="27"/>
  <c r="M33" i="27"/>
  <c r="M40" i="27"/>
  <c r="H33" i="27"/>
  <c r="I33" i="27"/>
  <c r="C33" i="27"/>
  <c r="M32" i="27"/>
  <c r="M53" i="27"/>
  <c r="H32" i="27"/>
  <c r="H39" i="27"/>
  <c r="C32" i="27"/>
  <c r="C53" i="27"/>
  <c r="H26" i="27"/>
  <c r="M22" i="27"/>
  <c r="N22" i="27"/>
  <c r="H22" i="27"/>
  <c r="C22" i="27"/>
  <c r="M21" i="27"/>
  <c r="N21" i="27"/>
  <c r="H21" i="27"/>
  <c r="C21" i="27"/>
  <c r="M20" i="27"/>
  <c r="N20" i="27"/>
  <c r="H20" i="27"/>
  <c r="C20" i="27"/>
  <c r="M19" i="27"/>
  <c r="N19" i="27"/>
  <c r="H19" i="27"/>
  <c r="C19" i="27"/>
  <c r="M18" i="27"/>
  <c r="N18" i="27"/>
  <c r="H18" i="27"/>
  <c r="C18" i="27"/>
  <c r="C25" i="27"/>
  <c r="M17" i="27"/>
  <c r="N17" i="27"/>
  <c r="H17" i="27"/>
  <c r="C17" i="27"/>
  <c r="C24" i="27"/>
  <c r="M12" i="27"/>
  <c r="M10" i="27"/>
  <c r="N10" i="27"/>
  <c r="H10" i="27"/>
  <c r="C10" i="27"/>
  <c r="M9" i="27"/>
  <c r="N9" i="27"/>
  <c r="H9" i="27"/>
  <c r="C9" i="27"/>
  <c r="M8" i="27"/>
  <c r="N8" i="27"/>
  <c r="H8" i="27"/>
  <c r="C8" i="27"/>
  <c r="M7" i="27"/>
  <c r="N7" i="27"/>
  <c r="H7" i="27"/>
  <c r="C7" i="27"/>
  <c r="M6" i="27"/>
  <c r="N6" i="27"/>
  <c r="H6" i="27"/>
  <c r="C6" i="27"/>
  <c r="C13" i="27"/>
  <c r="M5" i="27"/>
  <c r="N5" i="27"/>
  <c r="H5" i="27"/>
  <c r="C5" i="27"/>
  <c r="C26" i="27"/>
  <c r="M54" i="26"/>
  <c r="H54" i="26"/>
  <c r="C54" i="26"/>
  <c r="M53" i="26"/>
  <c r="H53" i="26"/>
  <c r="C53" i="26"/>
  <c r="M52" i="26"/>
  <c r="H52" i="26"/>
  <c r="C52" i="26"/>
  <c r="M51" i="26"/>
  <c r="H51" i="26"/>
  <c r="C51" i="26"/>
  <c r="M50" i="26"/>
  <c r="H50" i="26"/>
  <c r="C50" i="26"/>
  <c r="M40" i="26"/>
  <c r="H40" i="26"/>
  <c r="C40" i="26"/>
  <c r="M39" i="26"/>
  <c r="M46" i="26" s="1"/>
  <c r="H39" i="26"/>
  <c r="C39" i="26"/>
  <c r="M38" i="26"/>
  <c r="H38" i="26"/>
  <c r="C38" i="26"/>
  <c r="M37" i="26"/>
  <c r="H37" i="26"/>
  <c r="C37" i="26"/>
  <c r="M36" i="26"/>
  <c r="H36" i="26"/>
  <c r="H45" i="26" s="1"/>
  <c r="C36" i="26"/>
  <c r="M23" i="26"/>
  <c r="H23" i="26"/>
  <c r="C23" i="26"/>
  <c r="M22" i="26"/>
  <c r="H22" i="26"/>
  <c r="C22" i="26"/>
  <c r="M21" i="26"/>
  <c r="H21" i="26"/>
  <c r="C21" i="26"/>
  <c r="M20" i="26"/>
  <c r="H20" i="26"/>
  <c r="C20" i="26"/>
  <c r="M19" i="26"/>
  <c r="H19" i="26"/>
  <c r="C19" i="26"/>
  <c r="M9" i="26"/>
  <c r="H9" i="26"/>
  <c r="C9" i="26"/>
  <c r="M8" i="26"/>
  <c r="H8" i="26"/>
  <c r="C8" i="26"/>
  <c r="M7" i="26"/>
  <c r="H7" i="26"/>
  <c r="C7" i="26"/>
  <c r="M6" i="26"/>
  <c r="H6" i="26"/>
  <c r="C6" i="26"/>
  <c r="M5" i="26"/>
  <c r="H5" i="26"/>
  <c r="C5" i="26"/>
  <c r="I17" i="27"/>
  <c r="D8" i="27"/>
  <c r="I45" i="27"/>
  <c r="I49" i="27"/>
  <c r="N24" i="27"/>
  <c r="N25" i="27"/>
  <c r="I8" i="27"/>
  <c r="N12" i="27"/>
  <c r="N13" i="27"/>
  <c r="I19" i="27"/>
  <c r="D10" i="27"/>
  <c r="I48" i="27"/>
  <c r="I46" i="27"/>
  <c r="I44" i="27"/>
  <c r="I36" i="27"/>
  <c r="I34" i="27"/>
  <c r="I32" i="27"/>
  <c r="H13" i="27"/>
  <c r="H25" i="27"/>
  <c r="C40" i="27"/>
  <c r="C52" i="27"/>
  <c r="M39" i="27"/>
  <c r="N32" i="27"/>
  <c r="M13" i="27"/>
  <c r="M25" i="27"/>
  <c r="H40" i="27"/>
  <c r="H52" i="27"/>
  <c r="C12" i="27"/>
  <c r="H12" i="27"/>
  <c r="I18" i="27"/>
  <c r="H24" i="27"/>
  <c r="M26" i="27"/>
  <c r="C39" i="27"/>
  <c r="D35" i="27"/>
  <c r="M24" i="27"/>
  <c r="D33" i="27"/>
  <c r="N48" i="27"/>
  <c r="I20" i="27"/>
  <c r="I24" i="27"/>
  <c r="N33" i="27"/>
  <c r="N40" i="27"/>
  <c r="I21" i="27"/>
  <c r="I6" i="27"/>
  <c r="D47" i="27"/>
  <c r="I10" i="27"/>
  <c r="N36" i="27"/>
  <c r="I40" i="27"/>
  <c r="I39" i="27"/>
  <c r="N49" i="27"/>
  <c r="D49" i="27"/>
  <c r="N46" i="27"/>
  <c r="N45" i="27"/>
  <c r="D45" i="27"/>
  <c r="N47" i="27"/>
  <c r="N44" i="27"/>
  <c r="N35" i="27"/>
  <c r="N37" i="27"/>
  <c r="N34" i="27"/>
  <c r="D48" i="27"/>
  <c r="D46" i="27"/>
  <c r="D44" i="27"/>
  <c r="D36" i="27"/>
  <c r="D34" i="27"/>
  <c r="D32" i="27"/>
  <c r="I52" i="27"/>
  <c r="I51" i="27"/>
  <c r="I9" i="27"/>
  <c r="I22" i="27"/>
  <c r="I7" i="27"/>
  <c r="D19" i="27"/>
  <c r="D17" i="27"/>
  <c r="D9" i="27"/>
  <c r="D7" i="27"/>
  <c r="D21" i="27"/>
  <c r="D22" i="27"/>
  <c r="D20" i="27"/>
  <c r="D5" i="27"/>
  <c r="D18" i="27"/>
  <c r="D6" i="27"/>
  <c r="I5" i="27"/>
  <c r="D37" i="27"/>
  <c r="N52" i="27"/>
  <c r="N51" i="27"/>
  <c r="D39" i="27"/>
  <c r="D40" i="27"/>
  <c r="I12" i="27"/>
  <c r="I13" i="27"/>
  <c r="I25" i="27"/>
  <c r="D51" i="27"/>
  <c r="D52" i="27"/>
  <c r="N39" i="27"/>
  <c r="D12" i="27"/>
  <c r="D13" i="27"/>
  <c r="D24" i="27"/>
  <c r="D25" i="27"/>
  <c r="P78" i="25"/>
  <c r="P75" i="25"/>
  <c r="Q81" i="25" s="1"/>
  <c r="P68" i="25"/>
  <c r="P65" i="25"/>
  <c r="Q71" i="25" s="1"/>
  <c r="P58" i="25"/>
  <c r="P55" i="25"/>
  <c r="Q61" i="25" s="1"/>
  <c r="P48" i="25"/>
  <c r="P45" i="25"/>
  <c r="Q50" i="25" s="1"/>
  <c r="P38" i="25"/>
  <c r="P35" i="25"/>
  <c r="Q41" i="25" s="1"/>
  <c r="P28" i="25"/>
  <c r="P25" i="25"/>
  <c r="Q31" i="25" s="1"/>
  <c r="P18" i="25"/>
  <c r="P15" i="25"/>
  <c r="Q21" i="25" s="1"/>
  <c r="P8" i="25"/>
  <c r="P5" i="25"/>
  <c r="Q10" i="25" s="1"/>
  <c r="J48" i="25"/>
  <c r="J78" i="25"/>
  <c r="J75" i="25"/>
  <c r="K82" i="25" s="1"/>
  <c r="J68" i="25"/>
  <c r="J65" i="25"/>
  <c r="K72" i="25" s="1"/>
  <c r="J58" i="25"/>
  <c r="J55" i="25"/>
  <c r="K60" i="25" s="1"/>
  <c r="J45" i="25"/>
  <c r="K52" i="25" s="1"/>
  <c r="J38" i="25"/>
  <c r="J35" i="25"/>
  <c r="K42" i="25" s="1"/>
  <c r="J28" i="25"/>
  <c r="J25" i="25"/>
  <c r="K31" i="25" s="1"/>
  <c r="J18" i="25"/>
  <c r="J15" i="25"/>
  <c r="K22" i="25" s="1"/>
  <c r="J8" i="25"/>
  <c r="J5" i="25"/>
  <c r="K12" i="25" s="1"/>
  <c r="D78" i="25"/>
  <c r="D75" i="25"/>
  <c r="E80" i="25" s="1"/>
  <c r="D68" i="25"/>
  <c r="D65" i="25"/>
  <c r="E72" i="25" s="1"/>
  <c r="D58" i="25"/>
  <c r="D55" i="25"/>
  <c r="E62" i="25" s="1"/>
  <c r="D48" i="25"/>
  <c r="D45" i="25"/>
  <c r="E50" i="25" s="1"/>
  <c r="D38" i="25"/>
  <c r="D35" i="25"/>
  <c r="E42" i="25" s="1"/>
  <c r="D25" i="25"/>
  <c r="E32" i="25" s="1"/>
  <c r="D28" i="25"/>
  <c r="D18" i="25"/>
  <c r="O19" i="12"/>
  <c r="O18" i="12"/>
  <c r="O17" i="12"/>
  <c r="O16" i="12"/>
  <c r="O15" i="12"/>
  <c r="O14" i="12"/>
  <c r="O7" i="12"/>
  <c r="O6" i="12"/>
  <c r="O5" i="12"/>
  <c r="J19" i="12"/>
  <c r="J18" i="12"/>
  <c r="J17" i="12"/>
  <c r="J16" i="12"/>
  <c r="J15" i="12"/>
  <c r="J14" i="12"/>
  <c r="J7" i="12"/>
  <c r="J6" i="12"/>
  <c r="J5" i="12"/>
  <c r="E17" i="12"/>
  <c r="E18" i="12"/>
  <c r="E19" i="12"/>
  <c r="E16" i="12"/>
  <c r="E15" i="12"/>
  <c r="E14" i="12"/>
  <c r="E7" i="12"/>
  <c r="E6" i="12"/>
  <c r="E5" i="12"/>
  <c r="C23" i="12"/>
  <c r="J21" i="12"/>
  <c r="J9" i="12"/>
  <c r="M23" i="12"/>
  <c r="O21" i="12"/>
  <c r="O10" i="12"/>
  <c r="J10" i="12"/>
  <c r="H23" i="12"/>
  <c r="O22" i="12"/>
  <c r="O9" i="12"/>
  <c r="J22" i="12"/>
  <c r="E22" i="12"/>
  <c r="E10" i="12"/>
  <c r="E9" i="12"/>
  <c r="E21" i="12"/>
  <c r="T10" i="4"/>
  <c r="U5" i="4" s="1"/>
  <c r="U18" i="4"/>
  <c r="P10" i="4"/>
  <c r="Q19" i="4" s="1"/>
  <c r="Q24" i="4" s="1"/>
  <c r="Q17" i="4"/>
  <c r="L10" i="4"/>
  <c r="M18" i="4" s="1"/>
  <c r="H10" i="4"/>
  <c r="I15" i="4" s="1"/>
  <c r="Q21" i="4"/>
  <c r="Q22" i="4"/>
  <c r="Q20" i="4"/>
  <c r="U8" i="4"/>
  <c r="I5" i="4"/>
  <c r="I11" i="4" s="1"/>
  <c r="I7" i="4"/>
  <c r="U17" i="4"/>
  <c r="U16" i="4"/>
  <c r="Q6" i="4"/>
  <c r="U15" i="4"/>
  <c r="U25" i="4" s="1"/>
  <c r="U6" i="4"/>
  <c r="U7" i="4"/>
  <c r="I20" i="4"/>
  <c r="I6" i="4"/>
  <c r="Q7" i="4"/>
  <c r="I8" i="4"/>
  <c r="Q16" i="4"/>
  <c r="I17" i="4"/>
  <c r="Q18" i="4"/>
  <c r="I19" i="4"/>
  <c r="Q15" i="4"/>
  <c r="Q25" i="4" s="1"/>
  <c r="I18" i="4"/>
  <c r="I10" i="4"/>
  <c r="G22" i="37"/>
  <c r="I42" i="26" l="1"/>
  <c r="I43" i="26"/>
  <c r="M45" i="26"/>
  <c r="H29" i="26"/>
  <c r="H59" i="26"/>
  <c r="H15" i="26"/>
  <c r="C60" i="26"/>
  <c r="C29" i="26"/>
  <c r="C61" i="26"/>
  <c r="C28" i="26"/>
  <c r="H28" i="26"/>
  <c r="M60" i="26"/>
  <c r="C45" i="26"/>
  <c r="M61" i="26"/>
  <c r="C59" i="26"/>
  <c r="M28" i="26"/>
  <c r="H61" i="26"/>
  <c r="H30" i="26"/>
  <c r="C46" i="26"/>
  <c r="M29" i="26"/>
  <c r="C30" i="26"/>
  <c r="H46" i="26"/>
  <c r="M30" i="26"/>
  <c r="H60" i="26"/>
  <c r="M59" i="26"/>
  <c r="H14" i="26"/>
  <c r="M15" i="26"/>
  <c r="M14" i="26"/>
  <c r="C15" i="26"/>
  <c r="C14" i="26"/>
  <c r="D12" i="26" s="1"/>
  <c r="E81" i="25"/>
  <c r="K62" i="25"/>
  <c r="E52" i="25"/>
  <c r="E82" i="25"/>
  <c r="K32" i="25"/>
  <c r="K29" i="25"/>
  <c r="K61" i="25"/>
  <c r="Q11" i="25"/>
  <c r="Q19" i="25"/>
  <c r="E21" i="25"/>
  <c r="Q51" i="25"/>
  <c r="E22" i="25"/>
  <c r="Q59" i="25"/>
  <c r="E51" i="25"/>
  <c r="E29" i="25"/>
  <c r="E59" i="25"/>
  <c r="K9" i="25"/>
  <c r="K39" i="25"/>
  <c r="K69" i="25"/>
  <c r="Q20" i="25"/>
  <c r="Q60" i="25"/>
  <c r="E30" i="25"/>
  <c r="E60" i="25"/>
  <c r="K10" i="25"/>
  <c r="K40" i="25"/>
  <c r="K70" i="25"/>
  <c r="E31" i="25"/>
  <c r="E61" i="25"/>
  <c r="K11" i="25"/>
  <c r="K41" i="25"/>
  <c r="K71" i="25"/>
  <c r="Q29" i="25"/>
  <c r="Q69" i="25"/>
  <c r="E10" i="25"/>
  <c r="Q30" i="25"/>
  <c r="Q70" i="25"/>
  <c r="E11" i="25"/>
  <c r="E39" i="25"/>
  <c r="E69" i="25"/>
  <c r="K19" i="25"/>
  <c r="K49" i="25"/>
  <c r="K79" i="25"/>
  <c r="E9" i="25"/>
  <c r="E40" i="25"/>
  <c r="E70" i="25"/>
  <c r="K20" i="25"/>
  <c r="K50" i="25"/>
  <c r="K80" i="25"/>
  <c r="Q39" i="25"/>
  <c r="Q79" i="25"/>
  <c r="E41" i="25"/>
  <c r="E71" i="25"/>
  <c r="K21" i="25"/>
  <c r="K51" i="25"/>
  <c r="K81" i="25"/>
  <c r="Q40" i="25"/>
  <c r="Q80" i="25"/>
  <c r="E19" i="25"/>
  <c r="E49" i="25"/>
  <c r="E79" i="25"/>
  <c r="K30" i="25"/>
  <c r="K59" i="25"/>
  <c r="Q9" i="25"/>
  <c r="Q49" i="25"/>
  <c r="I24" i="4"/>
  <c r="T26" i="4"/>
  <c r="U11" i="4"/>
  <c r="U10" i="4"/>
  <c r="M5" i="4"/>
  <c r="H26" i="4"/>
  <c r="Q5" i="4"/>
  <c r="M16" i="4"/>
  <c r="I21" i="4"/>
  <c r="M6" i="4"/>
  <c r="I16" i="4"/>
  <c r="I25" i="4" s="1"/>
  <c r="Q8" i="4"/>
  <c r="M15" i="4"/>
  <c r="M17" i="4"/>
  <c r="M7" i="4"/>
  <c r="M8" i="4"/>
  <c r="U24" i="4"/>
  <c r="P8" i="41"/>
  <c r="P9" i="41"/>
  <c r="P21" i="41"/>
  <c r="P20" i="41"/>
  <c r="D42" i="26" l="1"/>
  <c r="D43" i="26"/>
  <c r="N43" i="26"/>
  <c r="N42" i="26"/>
  <c r="N50" i="26"/>
  <c r="D36" i="26"/>
  <c r="D41" i="26"/>
  <c r="D37" i="26"/>
  <c r="N37" i="26"/>
  <c r="N41" i="26"/>
  <c r="N40" i="26"/>
  <c r="N38" i="26"/>
  <c r="D40" i="26"/>
  <c r="N52" i="26"/>
  <c r="N53" i="26"/>
  <c r="N51" i="26"/>
  <c r="D39" i="26"/>
  <c r="N54" i="26"/>
  <c r="N39" i="26"/>
  <c r="N36" i="26"/>
  <c r="I39" i="26"/>
  <c r="I41" i="26"/>
  <c r="I52" i="26"/>
  <c r="I51" i="26"/>
  <c r="I12" i="26"/>
  <c r="I11" i="26"/>
  <c r="D11" i="26"/>
  <c r="D10" i="26"/>
  <c r="N12" i="26"/>
  <c r="N11" i="26"/>
  <c r="N6" i="26"/>
  <c r="N10" i="26"/>
  <c r="I10" i="26"/>
  <c r="D51" i="26"/>
  <c r="I40" i="26"/>
  <c r="D50" i="26"/>
  <c r="I54" i="26"/>
  <c r="I36" i="26"/>
  <c r="I38" i="26"/>
  <c r="D54" i="26"/>
  <c r="I50" i="26"/>
  <c r="D52" i="26"/>
  <c r="I37" i="26"/>
  <c r="D53" i="26"/>
  <c r="I53" i="26"/>
  <c r="D38" i="26"/>
  <c r="I19" i="26"/>
  <c r="I9" i="26"/>
  <c r="I5" i="26"/>
  <c r="I20" i="26"/>
  <c r="I8" i="26"/>
  <c r="I23" i="26"/>
  <c r="I7" i="26"/>
  <c r="D7" i="26"/>
  <c r="D9" i="26"/>
  <c r="D23" i="26"/>
  <c r="D19" i="26"/>
  <c r="D5" i="26"/>
  <c r="D20" i="26"/>
  <c r="D8" i="26"/>
  <c r="D21" i="26"/>
  <c r="I21" i="26"/>
  <c r="I22" i="26"/>
  <c r="D6" i="26"/>
  <c r="N9" i="26"/>
  <c r="N23" i="26"/>
  <c r="N21" i="26"/>
  <c r="N19" i="26"/>
  <c r="N5" i="26"/>
  <c r="N22" i="26"/>
  <c r="N7" i="26"/>
  <c r="N20" i="26"/>
  <c r="N8" i="26"/>
  <c r="I6" i="26"/>
  <c r="D22" i="26"/>
  <c r="P26" i="4"/>
  <c r="Q10" i="4"/>
  <c r="Q11" i="4"/>
  <c r="M10" i="4"/>
  <c r="L26" i="4"/>
  <c r="M11" i="4"/>
  <c r="M24" i="4"/>
  <c r="M25" i="4"/>
  <c r="N59" i="26" l="1"/>
  <c r="N60" i="26"/>
  <c r="N45" i="26"/>
  <c r="N46" i="26"/>
  <c r="D45" i="26"/>
  <c r="D46" i="26"/>
  <c r="I46" i="26"/>
  <c r="D60" i="26"/>
  <c r="D59" i="26"/>
  <c r="I60" i="26"/>
  <c r="I45" i="26"/>
  <c r="I59" i="26"/>
  <c r="N29" i="26"/>
  <c r="N28" i="26"/>
  <c r="N15" i="26"/>
  <c r="N14" i="26"/>
  <c r="D14" i="26"/>
  <c r="D15" i="26"/>
  <c r="I29" i="26"/>
  <c r="I28" i="26"/>
  <c r="I15" i="26"/>
  <c r="I14" i="26"/>
  <c r="D29" i="26"/>
  <c r="D28" i="26"/>
</calcChain>
</file>

<file path=xl/sharedStrings.xml><?xml version="1.0" encoding="utf-8"?>
<sst xmlns="http://schemas.openxmlformats.org/spreadsheetml/2006/main" count="2335" uniqueCount="283">
  <si>
    <t>%</t>
  </si>
  <si>
    <t>Mean</t>
  </si>
  <si>
    <t>Std</t>
  </si>
  <si>
    <t>P-value</t>
  </si>
  <si>
    <t>WT</t>
  </si>
  <si>
    <t>Exosc10_Emx-Cre E11.5</t>
  </si>
  <si>
    <t>Exosc10_Emx-Cre E12.5</t>
  </si>
  <si>
    <t>cKO</t>
  </si>
  <si>
    <t>Pax6</t>
  </si>
  <si>
    <t>Sox2</t>
  </si>
  <si>
    <t>**</t>
  </si>
  <si>
    <t>*</t>
  </si>
  <si>
    <t>***</t>
  </si>
  <si>
    <t>ns</t>
  </si>
  <si>
    <t>shExosc10</t>
  </si>
  <si>
    <t>Pax6+GFP+</t>
  </si>
  <si>
    <t>GFP+</t>
  </si>
  <si>
    <t>Pax6+GFP+/GFP+</t>
  </si>
  <si>
    <t>Sox2+GFP+</t>
  </si>
  <si>
    <t>Sox2+GFP+/GFP+</t>
  </si>
  <si>
    <t>Tbr2+GFP+</t>
  </si>
  <si>
    <t>Tbr2+GFP+/GFP+</t>
  </si>
  <si>
    <t>HuCD+GFP+</t>
  </si>
  <si>
    <t>HuCD+GFP+/GFP+</t>
  </si>
  <si>
    <t>Tbr1+GFP+</t>
  </si>
  <si>
    <t>Tbr1+GFP+/GFP+</t>
  </si>
  <si>
    <t>NeuN+GFP+</t>
  </si>
  <si>
    <t>NeuN+GFP+/GFP+</t>
  </si>
  <si>
    <t>Control (GFP)</t>
  </si>
  <si>
    <t>HuCD+/Pax6+</t>
  </si>
  <si>
    <t>total Pax6+</t>
  </si>
  <si>
    <t>NeuN+/Sox2+</t>
  </si>
  <si>
    <t>total Sox2+</t>
  </si>
  <si>
    <t>Tuj+/Tbr2+</t>
  </si>
  <si>
    <t>total Tbr2+</t>
  </si>
  <si>
    <t>Het</t>
  </si>
  <si>
    <t>Exosc10_Nex-Cre E14.5</t>
  </si>
  <si>
    <t>Mean log2(Fold Change) (of 3 measurements each)</t>
  </si>
  <si>
    <t>Mean log2 (Fold Change) all Controls</t>
  </si>
  <si>
    <t>pvalue</t>
  </si>
  <si>
    <t>Control #1</t>
  </si>
  <si>
    <t>Control #2</t>
  </si>
  <si>
    <t>Control #3</t>
  </si>
  <si>
    <t>Control #4</t>
  </si>
  <si>
    <t>Mean log2 (Fold Change) all cKOs</t>
  </si>
  <si>
    <t>cKO #1</t>
  </si>
  <si>
    <t>cKO #2</t>
  </si>
  <si>
    <t>cKO #3</t>
  </si>
  <si>
    <t>cKO #4</t>
  </si>
  <si>
    <t>Shh</t>
  </si>
  <si>
    <t>Scube1</t>
  </si>
  <si>
    <t>Scube3</t>
  </si>
  <si>
    <t>log2 (Fold Change) vs Control</t>
  </si>
  <si>
    <t>Ptch1</t>
  </si>
  <si>
    <t>Kif3a</t>
  </si>
  <si>
    <t>Hipk2</t>
  </si>
  <si>
    <t>Olig1</t>
  </si>
  <si>
    <t>Olig2</t>
  </si>
  <si>
    <t>cKO vs Control</t>
  </si>
  <si>
    <t>Het vs Control</t>
  </si>
  <si>
    <t>Het #1</t>
  </si>
  <si>
    <t>Het #2</t>
  </si>
  <si>
    <t>Het #3</t>
  </si>
  <si>
    <t>Het #4</t>
  </si>
  <si>
    <t>Mean log2 (Fold Change) all Hets</t>
  </si>
  <si>
    <t>OE vs Control</t>
  </si>
  <si>
    <t>OE #1</t>
  </si>
  <si>
    <t>OE #2</t>
  </si>
  <si>
    <t>OE #3</t>
  </si>
  <si>
    <t>Mean log2 (Fold Change) all OEs</t>
  </si>
  <si>
    <t>Het #5</t>
  </si>
  <si>
    <t xml:space="preserve">shExosc10-GFP </t>
  </si>
  <si>
    <t>Exosc10 OE</t>
  </si>
  <si>
    <t xml:space="preserve">Exosc10-GFP </t>
  </si>
  <si>
    <t>Tukey's Multiple Comparison Test</t>
  </si>
  <si>
    <t>No</t>
  </si>
  <si>
    <t>Mean Diff,</t>
  </si>
  <si>
    <t>q</t>
  </si>
  <si>
    <t>Summary</t>
  </si>
  <si>
    <t>Std. Deviation</t>
  </si>
  <si>
    <t>Significant? P &lt; 0,05?</t>
  </si>
  <si>
    <t>Yes</t>
  </si>
  <si>
    <t>Het vs cKO</t>
  </si>
  <si>
    <t>WT vs Het</t>
  </si>
  <si>
    <t>WT vs cKO</t>
  </si>
  <si>
    <t>Relative amount of Tbr2+ cells in E11.5 cortex</t>
  </si>
  <si>
    <t>Relative amount of Tbr2+ cells in E12.5 cortex</t>
  </si>
  <si>
    <t>Relative amount of Tuj+ cells in E11.5 cortex</t>
  </si>
  <si>
    <t>Relative amount of Tuj+ cells in E12.5 cortex</t>
  </si>
  <si>
    <t>Relative amount of HuCD+ cells in E11.5 cortex</t>
  </si>
  <si>
    <t>Relative amount of HuCD+ cells in E12.5 cortex</t>
  </si>
  <si>
    <t>HuCD+/Pax6+ cells among all Pax6+ cells in E11.5 cortex</t>
  </si>
  <si>
    <t>NeuN+/Sox2+ cells among all Sox2+ cells in E11.5 cortex</t>
  </si>
  <si>
    <t>CIdU+/Ki67- among all CIdU+ cells in E11.5 cortex</t>
  </si>
  <si>
    <t>cortical diameter P6 rostral</t>
  </si>
  <si>
    <t>cortical diameter P6 caudal</t>
  </si>
  <si>
    <t xml:space="preserve">Casp3+ cells among all DAPI+ cells in rostral E12.5 cortex </t>
  </si>
  <si>
    <t xml:space="preserve">Casp3+ cells among all DAPI+ cells in dorsal E12.5 cortex </t>
  </si>
  <si>
    <t>WT +Veh vs Het +Veh</t>
  </si>
  <si>
    <t>WT +Veh vs cKO +Veh</t>
  </si>
  <si>
    <t>WT +Veh vs WT +Gant61</t>
  </si>
  <si>
    <t>WT +Veh vs Het +Gant61</t>
  </si>
  <si>
    <t>WT +Veh vs cKO +Gant61</t>
  </si>
  <si>
    <t>Het +Veh vs cKO +Veh</t>
  </si>
  <si>
    <t>Het +Veh vs WT +Gant61</t>
  </si>
  <si>
    <t>Het +Veh vs Het +Gant61</t>
  </si>
  <si>
    <t>Het +Veh vs cKO +Gant61</t>
  </si>
  <si>
    <t>cKO +Veh vs WT +Gant61</t>
  </si>
  <si>
    <t>cKO +Veh vs Het +Gant61</t>
  </si>
  <si>
    <t>cKO +Veh vs cKO +Gant61</t>
  </si>
  <si>
    <t>WT +Gant61 vs Het +Gant61</t>
  </si>
  <si>
    <t>WT +Gant61 vs cKO +Gant61</t>
  </si>
  <si>
    <t>Het +Gant61 vs cKO +Gant61</t>
  </si>
  <si>
    <t>WT +Veh</t>
  </si>
  <si>
    <t>Het +Veh</t>
  </si>
  <si>
    <t>cKO +Veh</t>
  </si>
  <si>
    <t>WT +Gant61</t>
  </si>
  <si>
    <t>Het +Gant61</t>
  </si>
  <si>
    <t>cKO +Gant61</t>
  </si>
  <si>
    <t>HuCD+/Pax6+ cells among all Pax6+ cells in E12.5 cortex</t>
  </si>
  <si>
    <t>Pax6+ cells among all DAPI+ cells in E12.5 cortex</t>
  </si>
  <si>
    <t>Tbr2+ cells among all DAPI+ cells in E12.5 cortex</t>
  </si>
  <si>
    <t>Tuj+ cells among all DAPI+ cells in E12.5 cortex</t>
  </si>
  <si>
    <t>HuCD+ cells among all DAPI+ cells in E12.5 cortex</t>
  </si>
  <si>
    <t>Mean Diff.</t>
  </si>
  <si>
    <t>Significant? P &lt; 0.05?</t>
  </si>
  <si>
    <t>number of Satb2+ cells in P6 cortex relative to WT</t>
  </si>
  <si>
    <t>Fig. 2 C</t>
  </si>
  <si>
    <t>Fig. 2 D</t>
  </si>
  <si>
    <t>number of Reelin+ cells in P6 cortex relative to WT</t>
  </si>
  <si>
    <t>number of Cux1+ cells in P6 cortex relative to WT</t>
  </si>
  <si>
    <t>number of Tbr1+ cells in P6 cortex relative to WT</t>
  </si>
  <si>
    <t>number of Ctip2+ cells in P6 cortex relative to WT</t>
  </si>
  <si>
    <t>Fig. 8B</t>
  </si>
  <si>
    <t>Fig. 8C</t>
  </si>
  <si>
    <t>Fig. 8F</t>
  </si>
  <si>
    <t>Fig. 8G</t>
  </si>
  <si>
    <t>Fig. 8H</t>
  </si>
  <si>
    <t>Fig. 8J</t>
  </si>
  <si>
    <t>Fig. 8L</t>
  </si>
  <si>
    <t>Fig. 8M</t>
  </si>
  <si>
    <t>P0 rostral cortical diameter relative to WT (%)</t>
  </si>
  <si>
    <t>P0 caudal cortical diameter relative to WT (%)</t>
  </si>
  <si>
    <t>number of Satb2+ cells in P0 cortex relative to WT</t>
  </si>
  <si>
    <t>Fig. 8N</t>
  </si>
  <si>
    <t>Fig. 8O</t>
  </si>
  <si>
    <t>number of Cux1+ cells in P0 cortex relative to WT</t>
  </si>
  <si>
    <t>number of Ctip2+ cells in P0 cortex relative to WT</t>
  </si>
  <si>
    <t>Fig. 8P</t>
  </si>
  <si>
    <t>number of Tbr1+ cells in P0 cortex relative to WT</t>
  </si>
  <si>
    <t>Fig. 8Q</t>
  </si>
  <si>
    <t>Pax6+/Tbr2+/Tbr1+ cells among all Tbr1+ cells in E12.5 cortex (%)</t>
  </si>
  <si>
    <t>Exosc10_Emx-Cre E13.5</t>
  </si>
  <si>
    <t>CIdU+/Ki67- among all CIdU+ cells in E12.5 cortex</t>
  </si>
  <si>
    <t>Fig. 2 F</t>
  </si>
  <si>
    <t>Fig. 4C</t>
  </si>
  <si>
    <t>Fig. 4D</t>
  </si>
  <si>
    <t>Fig. 4G</t>
  </si>
  <si>
    <t>Fig. 3B</t>
  </si>
  <si>
    <t>Fig. 3D</t>
  </si>
  <si>
    <t>Fig. 3F</t>
  </si>
  <si>
    <t>Fig. 3K</t>
  </si>
  <si>
    <t>Fig. 6D</t>
  </si>
  <si>
    <t>Fig. 6E</t>
  </si>
  <si>
    <t>Fig. S7B</t>
  </si>
  <si>
    <t>Casp3+ cells per DAPI+ cells in E12.5 cortex (%)</t>
  </si>
  <si>
    <t>Control vs Exosc10Het</t>
  </si>
  <si>
    <t>Time (h)</t>
  </si>
  <si>
    <t>Control</t>
  </si>
  <si>
    <t>Exosc10Het</t>
  </si>
  <si>
    <t>Difference</t>
  </si>
  <si>
    <t>95% CI of diff.</t>
  </si>
  <si>
    <t xml:space="preserve">  0.0</t>
  </si>
  <si>
    <t>-18.14 to 18.23</t>
  </si>
  <si>
    <t xml:space="preserve">  5.000</t>
  </si>
  <si>
    <t>-28.23 to 3.270</t>
  </si>
  <si>
    <t xml:space="preserve">  17.00</t>
  </si>
  <si>
    <t>-23.50 to 8.005</t>
  </si>
  <si>
    <t>t</t>
  </si>
  <si>
    <t>P value</t>
  </si>
  <si>
    <t>P &gt; 0.05</t>
  </si>
  <si>
    <t>Control vs Exosc10KO</t>
  </si>
  <si>
    <t>Exosc10KO</t>
  </si>
  <si>
    <t>-17.84 to 18.54</t>
  </si>
  <si>
    <t>14.18 to 45.68</t>
  </si>
  <si>
    <t>-4.380 to 27.12</t>
  </si>
  <si>
    <t>P&lt;0.001</t>
  </si>
  <si>
    <t>SHH</t>
  </si>
  <si>
    <t>P&lt;0.01</t>
  </si>
  <si>
    <t>-20.68 to 19.60</t>
  </si>
  <si>
    <t>6.435 to 52.12</t>
  </si>
  <si>
    <t>-13.06 to 27.22</t>
  </si>
  <si>
    <t>-23.62 to 22.06</t>
  </si>
  <si>
    <t>-24.98 to 20.71</t>
  </si>
  <si>
    <t>-1.120 to 44.56</t>
  </si>
  <si>
    <t>P &lt; 0.05</t>
  </si>
  <si>
    <t>Fig. S6E</t>
  </si>
  <si>
    <t>Fluorescence intensity 
for Ptch1 in E12.5 cortex
 (relative to basal ganglia region)</t>
  </si>
  <si>
    <t>Fig. S7D</t>
  </si>
  <si>
    <t>number of Scube3+
 aggregates in cortex</t>
  </si>
  <si>
    <t>Casp3+</t>
  </si>
  <si>
    <t>Casp3+/GFP+</t>
  </si>
  <si>
    <t>Sample</t>
  </si>
  <si>
    <t>Pax6 &amp; HuCD</t>
  </si>
  <si>
    <t>Total GFP+</t>
  </si>
  <si>
    <t xml:space="preserve">GFP+/Pax6+ </t>
  </si>
  <si>
    <t xml:space="preserve">GFP+/Pax6- </t>
  </si>
  <si>
    <t xml:space="preserve">GFP+/HuCD+ </t>
  </si>
  <si>
    <t>Nr</t>
  </si>
  <si>
    <t>eGFP-injected cortex</t>
  </si>
  <si>
    <t>Embyo 1</t>
  </si>
  <si>
    <t>Embyo 2</t>
  </si>
  <si>
    <t>Embyo 3</t>
  </si>
  <si>
    <t>n</t>
  </si>
  <si>
    <t>shExosc10-injected cortex</t>
  </si>
  <si>
    <t>Sox2 &amp; Tbr2</t>
  </si>
  <si>
    <t xml:space="preserve">GFP+/Sox2+ </t>
  </si>
  <si>
    <t xml:space="preserve">GFP+/Sox2- </t>
  </si>
  <si>
    <t xml:space="preserve">GFP+/Tbr2+ </t>
  </si>
  <si>
    <t>Fig. S2C</t>
  </si>
  <si>
    <t>Fig. S4D</t>
  </si>
  <si>
    <t>Fig. S4F</t>
  </si>
  <si>
    <t>pHH3+ cells in VZ vs DAPI+ cells in E12.5 cortex</t>
  </si>
  <si>
    <t>Fig. S4B</t>
  </si>
  <si>
    <t>Fig. S7F</t>
  </si>
  <si>
    <t>IdU+ vs DAPI+ cells in E12.5 cortex</t>
  </si>
  <si>
    <t>Fig. 3J</t>
  </si>
  <si>
    <t>Fig. S1C</t>
  </si>
  <si>
    <t>Fig. S1E</t>
  </si>
  <si>
    <t>WT samples</t>
  </si>
  <si>
    <t>RGC-a</t>
  </si>
  <si>
    <t>RGC-b</t>
  </si>
  <si>
    <t>RGC-c</t>
  </si>
  <si>
    <t>IPC-a</t>
  </si>
  <si>
    <t>IPC-b</t>
  </si>
  <si>
    <t>Immature neuron</t>
  </si>
  <si>
    <t>Layer I</t>
  </si>
  <si>
    <t>Layer II-IV</t>
  </si>
  <si>
    <t>Layer V-VI-a</t>
  </si>
  <si>
    <t>Layer V-VI-b</t>
  </si>
  <si>
    <t>Interneuron</t>
  </si>
  <si>
    <t>Correlation</t>
  </si>
  <si>
    <t>RMSE</t>
  </si>
  <si>
    <t>WT1</t>
  </si>
  <si>
    <t>WT2</t>
  </si>
  <si>
    <t>WT3</t>
  </si>
  <si>
    <t>WT4</t>
  </si>
  <si>
    <t>WT5</t>
  </si>
  <si>
    <t>RGCs</t>
  </si>
  <si>
    <t>IPCs</t>
  </si>
  <si>
    <t>Exosc10Het samples</t>
  </si>
  <si>
    <t>Het1</t>
  </si>
  <si>
    <t>-0.00144471812134608</t>
  </si>
  <si>
    <t>Het2</t>
  </si>
  <si>
    <t>0.0108904033892244</t>
  </si>
  <si>
    <t>Het3</t>
  </si>
  <si>
    <t>0.0278076036417579</t>
  </si>
  <si>
    <t>Het4</t>
  </si>
  <si>
    <t>0.0102584348495491</t>
  </si>
  <si>
    <t>Het5</t>
  </si>
  <si>
    <t>0.0229377276822437</t>
  </si>
  <si>
    <t>Exosc10cKO samples</t>
  </si>
  <si>
    <t>cKO1</t>
  </si>
  <si>
    <t>cKO2</t>
  </si>
  <si>
    <t>cKO3</t>
  </si>
  <si>
    <t>0.0209373702603458</t>
  </si>
  <si>
    <t>0.0243047746172385</t>
  </si>
  <si>
    <t>-0.00385932959131395</t>
  </si>
  <si>
    <t>mean</t>
  </si>
  <si>
    <t>OE samples</t>
  </si>
  <si>
    <t>OE1</t>
  </si>
  <si>
    <t>-0.00419425420232808</t>
  </si>
  <si>
    <t>OE2</t>
  </si>
  <si>
    <t>0.0111192780323915</t>
  </si>
  <si>
    <t>OE3</t>
  </si>
  <si>
    <t>0.0212663073682533</t>
  </si>
  <si>
    <t>-17.43 to 17.55</t>
  </si>
  <si>
    <t>31.16 to 61.89</t>
  </si>
  <si>
    <t>13.67 to 44.40</t>
  </si>
  <si>
    <t>-15.26 to 15.46</t>
  </si>
  <si>
    <t>-6.324 to 22.64</t>
  </si>
  <si>
    <t>28.49 to 59.22</t>
  </si>
  <si>
    <t>Neurons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</si>
</sst>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00000"/>
    <numFmt numFmtId="166" formatCode="0.0000000"/>
    <numFmt numFmtId="167" formatCode="0.0000E+00"/>
    <numFmt numFmtId="168" formatCode="0.0000"/>
    <numFmt numFmtId="169" formatCode="0.00000000"/>
    <numFmt numFmtId="170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color rgb="FF00B050"/>
      <name val="Arial"/>
      <family val="2"/>
    </font>
    <font>
      <sz val="10"/>
      <name val="Verdana"/>
      <family val="2"/>
    </font>
    <font>
      <sz val="11"/>
      <color rgb="FF00B050"/>
      <name val="Calibri"/>
      <family val="2"/>
    </font>
    <font>
      <sz val="10"/>
      <color rgb="FF00B050"/>
      <name val="Verdana"/>
      <family val="2"/>
    </font>
    <font>
      <sz val="11"/>
      <color rgb="FF00B050"/>
      <name val="Calibri"/>
      <family val="2"/>
      <scheme val="minor"/>
    </font>
    <font>
      <b/>
      <sz val="10"/>
      <name val="Verdana"/>
      <family val="2"/>
    </font>
    <font>
      <b/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00B050"/>
      <name val="Verdana"/>
      <family val="2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1"/>
      <name val="Arial"/>
      <family val="2"/>
    </font>
    <font>
      <u/>
      <sz val="11"/>
      <name val="Calibri"/>
      <family val="2"/>
      <scheme val="minor"/>
    </font>
    <font>
      <sz val="10"/>
      <name val="Arial"/>
    </font>
    <font>
      <b/>
      <sz val="1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0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2" fontId="8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2" fillId="0" borderId="5" xfId="0" applyFont="1" applyBorder="1" applyAlignment="1">
      <alignment horizontal="right"/>
    </xf>
    <xf numFmtId="1" fontId="4" fillId="0" borderId="0" xfId="0" applyNumberFormat="1" applyFont="1" applyAlignment="1">
      <alignment horizontal="right"/>
    </xf>
    <xf numFmtId="0" fontId="4" fillId="2" borderId="5" xfId="0" applyFont="1" applyFill="1" applyBorder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1" fontId="4" fillId="2" borderId="5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9" fillId="2" borderId="8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center"/>
    </xf>
    <xf numFmtId="164" fontId="7" fillId="0" borderId="6" xfId="1" applyNumberFormat="1" applyFont="1" applyBorder="1" applyAlignment="1">
      <alignment horizontal="right" vertical="center"/>
    </xf>
    <xf numFmtId="1" fontId="8" fillId="2" borderId="6" xfId="0" applyNumberFormat="1" applyFont="1" applyFill="1" applyBorder="1" applyAlignment="1">
      <alignment horizontal="right"/>
    </xf>
    <xf numFmtId="10" fontId="8" fillId="2" borderId="6" xfId="1" applyNumberFormat="1" applyFont="1" applyFill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1" fontId="8" fillId="0" borderId="0" xfId="0" applyNumberFormat="1" applyFont="1" applyAlignment="1">
      <alignment horizontal="right"/>
    </xf>
    <xf numFmtId="10" fontId="8" fillId="0" borderId="0" xfId="1" applyNumberFormat="1" applyFont="1" applyFill="1" applyBorder="1" applyAlignment="1">
      <alignment horizontal="right"/>
    </xf>
    <xf numFmtId="1" fontId="6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165" fontId="13" fillId="0" borderId="0" xfId="0" applyNumberFormat="1" applyFont="1" applyAlignment="1">
      <alignment horizontal="center" wrapText="1"/>
    </xf>
    <xf numFmtId="165" fontId="3" fillId="0" borderId="0" xfId="0" applyNumberFormat="1" applyFont="1" applyAlignment="1">
      <alignment horizontal="center" wrapText="1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166" fontId="3" fillId="0" borderId="0" xfId="0" applyNumberFormat="1" applyFont="1" applyAlignment="1">
      <alignment horizontal="right"/>
    </xf>
    <xf numFmtId="167" fontId="2" fillId="2" borderId="8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/>
    <xf numFmtId="0" fontId="2" fillId="2" borderId="6" xfId="0" applyFont="1" applyFill="1" applyBorder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0" fillId="0" borderId="5" xfId="0" applyBorder="1"/>
    <xf numFmtId="0" fontId="3" fillId="0" borderId="5" xfId="0" applyFont="1" applyBorder="1" applyAlignment="1">
      <alignment horizontal="right"/>
    </xf>
    <xf numFmtId="0" fontId="1" fillId="0" borderId="0" xfId="2"/>
    <xf numFmtId="0" fontId="0" fillId="0" borderId="6" xfId="0" applyBorder="1"/>
    <xf numFmtId="1" fontId="4" fillId="0" borderId="5" xfId="0" applyNumberFormat="1" applyFont="1" applyBorder="1" applyAlignment="1">
      <alignment horizontal="right"/>
    </xf>
    <xf numFmtId="0" fontId="10" fillId="2" borderId="5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1" fontId="14" fillId="2" borderId="6" xfId="0" applyNumberFormat="1" applyFont="1" applyFill="1" applyBorder="1" applyAlignment="1">
      <alignment horizontal="right"/>
    </xf>
    <xf numFmtId="10" fontId="14" fillId="2" borderId="6" xfId="1" applyNumberFormat="1" applyFont="1" applyFill="1" applyBorder="1" applyAlignment="1">
      <alignment horizontal="right"/>
    </xf>
    <xf numFmtId="0" fontId="11" fillId="2" borderId="9" xfId="0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vertical="center"/>
    </xf>
    <xf numFmtId="168" fontId="0" fillId="0" borderId="0" xfId="0" applyNumberFormat="1"/>
    <xf numFmtId="0" fontId="0" fillId="2" borderId="7" xfId="0" applyFill="1" applyBorder="1"/>
    <xf numFmtId="168" fontId="0" fillId="0" borderId="8" xfId="0" applyNumberFormat="1" applyBorder="1"/>
    <xf numFmtId="0" fontId="3" fillId="0" borderId="9" xfId="0" applyFont="1" applyBorder="1" applyAlignment="1">
      <alignment horizontal="right"/>
    </xf>
    <xf numFmtId="10" fontId="0" fillId="0" borderId="0" xfId="1" applyNumberFormat="1" applyFont="1" applyBorder="1"/>
    <xf numFmtId="168" fontId="15" fillId="0" borderId="0" xfId="0" applyNumberFormat="1" applyFont="1"/>
    <xf numFmtId="0" fontId="2" fillId="0" borderId="6" xfId="0" applyFont="1" applyBorder="1" applyAlignment="1">
      <alignment horizontal="right"/>
    </xf>
    <xf numFmtId="0" fontId="1" fillId="0" borderId="8" xfId="2" applyBorder="1"/>
    <xf numFmtId="10" fontId="9" fillId="0" borderId="0" xfId="1" applyNumberFormat="1" applyFont="1" applyAlignment="1">
      <alignment horizontal="right"/>
    </xf>
    <xf numFmtId="10" fontId="9" fillId="0" borderId="0" xfId="1" applyNumberFormat="1" applyFont="1" applyBorder="1" applyAlignment="1">
      <alignment horizontal="right"/>
    </xf>
    <xf numFmtId="10" fontId="10" fillId="2" borderId="0" xfId="0" applyNumberFormat="1" applyFont="1" applyFill="1" applyAlignment="1">
      <alignment horizontal="right"/>
    </xf>
    <xf numFmtId="10" fontId="2" fillId="2" borderId="0" xfId="1" applyNumberFormat="1" applyFont="1" applyFill="1" applyAlignment="1">
      <alignment horizontal="right"/>
    </xf>
    <xf numFmtId="10" fontId="2" fillId="2" borderId="0" xfId="1" applyNumberFormat="1" applyFont="1" applyFill="1" applyBorder="1" applyAlignment="1">
      <alignment horizontal="right"/>
    </xf>
    <xf numFmtId="0" fontId="18" fillId="0" borderId="0" xfId="0" applyFont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1" fontId="19" fillId="0" borderId="0" xfId="0" applyNumberFormat="1" applyFont="1" applyAlignment="1">
      <alignment horizontal="right"/>
    </xf>
    <xf numFmtId="10" fontId="10" fillId="2" borderId="0" xfId="1" applyNumberFormat="1" applyFont="1" applyFill="1" applyAlignment="1">
      <alignment horizontal="right"/>
    </xf>
    <xf numFmtId="10" fontId="10" fillId="2" borderId="0" xfId="1" applyNumberFormat="1" applyFont="1" applyFill="1" applyBorder="1" applyAlignment="1">
      <alignment horizontal="right"/>
    </xf>
    <xf numFmtId="0" fontId="20" fillId="0" borderId="0" xfId="0" applyFont="1"/>
    <xf numFmtId="0" fontId="2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1" fillId="0" borderId="0" xfId="0" applyFont="1" applyAlignment="1">
      <alignment horizontal="center"/>
    </xf>
    <xf numFmtId="0" fontId="21" fillId="0" borderId="5" xfId="0" applyFont="1" applyBorder="1" applyAlignment="1">
      <alignment horizontal="left"/>
    </xf>
    <xf numFmtId="0" fontId="21" fillId="0" borderId="6" xfId="0" applyFont="1" applyBorder="1"/>
    <xf numFmtId="0" fontId="21" fillId="0" borderId="7" xfId="0" applyFont="1" applyBorder="1" applyAlignment="1">
      <alignment horizontal="left"/>
    </xf>
    <xf numFmtId="0" fontId="21" fillId="0" borderId="8" xfId="0" applyFont="1" applyBorder="1"/>
    <xf numFmtId="0" fontId="21" fillId="0" borderId="9" xfId="0" applyFont="1" applyBorder="1"/>
    <xf numFmtId="0" fontId="20" fillId="0" borderId="5" xfId="0" applyFont="1" applyBorder="1" applyAlignment="1">
      <alignment horizontal="left"/>
    </xf>
    <xf numFmtId="0" fontId="20" fillId="0" borderId="6" xfId="0" applyFont="1" applyBorder="1"/>
    <xf numFmtId="0" fontId="20" fillId="0" borderId="7" xfId="0" applyFont="1" applyBorder="1" applyAlignment="1">
      <alignment horizontal="left"/>
    </xf>
    <xf numFmtId="0" fontId="20" fillId="0" borderId="8" xfId="0" applyFont="1" applyBorder="1"/>
    <xf numFmtId="0" fontId="20" fillId="0" borderId="9" xfId="0" applyFont="1" applyBorder="1"/>
    <xf numFmtId="10" fontId="7" fillId="0" borderId="6" xfId="1" applyNumberFormat="1" applyFont="1" applyBorder="1" applyAlignment="1">
      <alignment horizontal="right" vertical="center"/>
    </xf>
    <xf numFmtId="2" fontId="20" fillId="0" borderId="0" xfId="0" applyNumberFormat="1" applyFont="1"/>
    <xf numFmtId="10" fontId="16" fillId="0" borderId="6" xfId="1" applyNumberFormat="1" applyFont="1" applyBorder="1" applyAlignment="1">
      <alignment horizontal="right" vertical="center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right"/>
    </xf>
    <xf numFmtId="10" fontId="21" fillId="0" borderId="0" xfId="1" applyNumberFormat="1" applyFont="1" applyBorder="1"/>
    <xf numFmtId="0" fontId="20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5" xfId="0" applyFont="1" applyBorder="1"/>
    <xf numFmtId="0" fontId="21" fillId="0" borderId="16" xfId="0" applyFont="1" applyBorder="1"/>
    <xf numFmtId="0" fontId="21" fillId="0" borderId="15" xfId="0" applyFont="1" applyBorder="1"/>
    <xf numFmtId="0" fontId="21" fillId="0" borderId="17" xfId="0" applyFont="1" applyBorder="1"/>
    <xf numFmtId="0" fontId="21" fillId="0" borderId="11" xfId="0" applyFont="1" applyBorder="1"/>
    <xf numFmtId="0" fontId="21" fillId="0" borderId="18" xfId="0" applyFont="1" applyBorder="1"/>
    <xf numFmtId="0" fontId="21" fillId="0" borderId="12" xfId="0" applyFont="1" applyBorder="1"/>
    <xf numFmtId="0" fontId="0" fillId="0" borderId="11" xfId="0" applyBorder="1"/>
    <xf numFmtId="0" fontId="0" fillId="0" borderId="1" xfId="0" applyBorder="1"/>
    <xf numFmtId="0" fontId="0" fillId="0" borderId="12" xfId="0" applyBorder="1"/>
    <xf numFmtId="169" fontId="0" fillId="0" borderId="0" xfId="0" applyNumberFormat="1"/>
    <xf numFmtId="0" fontId="0" fillId="2" borderId="6" xfId="0" applyFill="1" applyBorder="1"/>
    <xf numFmtId="10" fontId="9" fillId="0" borderId="6" xfId="1" applyNumberFormat="1" applyFont="1" applyBorder="1" applyAlignment="1">
      <alignment horizontal="right"/>
    </xf>
    <xf numFmtId="10" fontId="10" fillId="2" borderId="6" xfId="0" applyNumberFormat="1" applyFont="1" applyFill="1" applyBorder="1" applyAlignment="1">
      <alignment horizontal="right"/>
    </xf>
    <xf numFmtId="10" fontId="2" fillId="2" borderId="6" xfId="1" applyNumberFormat="1" applyFont="1" applyFill="1" applyBorder="1" applyAlignment="1">
      <alignment horizontal="right"/>
    </xf>
    <xf numFmtId="10" fontId="10" fillId="2" borderId="6" xfId="1" applyNumberFormat="1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11" xfId="0" applyFont="1" applyFill="1" applyBorder="1" applyAlignment="1">
      <alignment horizontal="right"/>
    </xf>
    <xf numFmtId="0" fontId="4" fillId="2" borderId="11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1" fontId="18" fillId="0" borderId="0" xfId="0" applyNumberFormat="1" applyFont="1" applyAlignment="1">
      <alignment horizontal="right" vertical="center"/>
    </xf>
    <xf numFmtId="2" fontId="18" fillId="3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6" fillId="2" borderId="0" xfId="0" applyNumberFormat="1" applyFont="1" applyFill="1" applyAlignment="1">
      <alignment horizontal="right"/>
    </xf>
    <xf numFmtId="1" fontId="6" fillId="3" borderId="0" xfId="0" applyNumberFormat="1" applyFont="1" applyFill="1" applyAlignment="1">
      <alignment horizontal="right"/>
    </xf>
    <xf numFmtId="2" fontId="6" fillId="2" borderId="0" xfId="0" applyNumberFormat="1" applyFont="1" applyFill="1" applyAlignment="1">
      <alignment horizontal="right"/>
    </xf>
    <xf numFmtId="2" fontId="6" fillId="3" borderId="0" xfId="0" applyNumberFormat="1" applyFont="1" applyFill="1" applyAlignment="1">
      <alignment horizontal="right"/>
    </xf>
    <xf numFmtId="0" fontId="2" fillId="3" borderId="0" xfId="0" applyFont="1" applyFill="1" applyAlignment="1">
      <alignment horizontal="right"/>
    </xf>
    <xf numFmtId="1" fontId="4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21" fillId="0" borderId="6" xfId="0" applyFont="1" applyBorder="1" applyAlignment="1">
      <alignment horizontal="center"/>
    </xf>
    <xf numFmtId="0" fontId="21" fillId="0" borderId="0" xfId="0" applyFont="1" applyAlignment="1">
      <alignment horizontal="left"/>
    </xf>
    <xf numFmtId="170" fontId="0" fillId="0" borderId="0" xfId="1" applyNumberFormat="1" applyFont="1" applyBorder="1"/>
    <xf numFmtId="170" fontId="21" fillId="0" borderId="11" xfId="0" applyNumberFormat="1" applyFont="1" applyBorder="1"/>
    <xf numFmtId="170" fontId="0" fillId="0" borderId="6" xfId="0" applyNumberFormat="1" applyBorder="1"/>
    <xf numFmtId="170" fontId="0" fillId="0" borderId="12" xfId="0" applyNumberFormat="1" applyBorder="1"/>
    <xf numFmtId="0" fontId="15" fillId="3" borderId="2" xfId="0" applyFont="1" applyFill="1" applyBorder="1"/>
    <xf numFmtId="0" fontId="0" fillId="3" borderId="3" xfId="0" applyFill="1" applyBorder="1"/>
    <xf numFmtId="3" fontId="0" fillId="0" borderId="6" xfId="0" applyNumberFormat="1" applyBorder="1"/>
    <xf numFmtId="0" fontId="0" fillId="3" borderId="0" xfId="0" applyFill="1"/>
    <xf numFmtId="0" fontId="0" fillId="0" borderId="7" xfId="0" applyBorder="1"/>
    <xf numFmtId="0" fontId="0" fillId="3" borderId="8" xfId="0" applyFill="1" applyBorder="1"/>
    <xf numFmtId="0" fontId="15" fillId="3" borderId="3" xfId="0" applyFont="1" applyFill="1" applyBorder="1"/>
    <xf numFmtId="0" fontId="11" fillId="2" borderId="6" xfId="0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right" vertical="center"/>
    </xf>
    <xf numFmtId="0" fontId="25" fillId="2" borderId="0" xfId="0" applyFont="1" applyFill="1" applyAlignment="1">
      <alignment horizontal="right"/>
    </xf>
    <xf numFmtId="10" fontId="25" fillId="2" borderId="0" xfId="0" applyNumberFormat="1" applyFont="1" applyFill="1" applyAlignment="1">
      <alignment horizontal="right"/>
    </xf>
    <xf numFmtId="1" fontId="26" fillId="2" borderId="6" xfId="0" applyNumberFormat="1" applyFont="1" applyFill="1" applyBorder="1" applyAlignment="1">
      <alignment horizontal="right"/>
    </xf>
    <xf numFmtId="0" fontId="25" fillId="0" borderId="0" xfId="0" applyFont="1" applyAlignment="1">
      <alignment horizontal="right"/>
    </xf>
    <xf numFmtId="10" fontId="26" fillId="2" borderId="6" xfId="1" applyNumberFormat="1" applyFont="1" applyFill="1" applyBorder="1" applyAlignment="1">
      <alignment horizontal="right"/>
    </xf>
    <xf numFmtId="0" fontId="3" fillId="0" borderId="5" xfId="0" applyFont="1" applyBorder="1" applyAlignment="1">
      <alignment horizontal="right" vertical="center"/>
    </xf>
    <xf numFmtId="1" fontId="2" fillId="2" borderId="5" xfId="0" applyNumberFormat="1" applyFont="1" applyFill="1" applyBorder="1" applyAlignment="1">
      <alignment horizontal="right"/>
    </xf>
    <xf numFmtId="10" fontId="25" fillId="2" borderId="0" xfId="1" applyNumberFormat="1" applyFont="1" applyFill="1" applyAlignment="1">
      <alignment horizontal="right"/>
    </xf>
    <xf numFmtId="10" fontId="25" fillId="2" borderId="0" xfId="1" applyNumberFormat="1" applyFont="1" applyFill="1" applyBorder="1" applyAlignment="1">
      <alignment horizontal="right"/>
    </xf>
    <xf numFmtId="170" fontId="21" fillId="0" borderId="0" xfId="0" applyNumberFormat="1" applyFont="1"/>
    <xf numFmtId="170" fontId="21" fillId="0" borderId="6" xfId="0" applyNumberFormat="1" applyFont="1" applyBorder="1"/>
    <xf numFmtId="0" fontId="27" fillId="0" borderId="0" xfId="0" applyFont="1"/>
    <xf numFmtId="2" fontId="20" fillId="0" borderId="16" xfId="0" applyNumberFormat="1" applyFont="1" applyBorder="1"/>
    <xf numFmtId="2" fontId="21" fillId="0" borderId="0" xfId="1" applyNumberFormat="1" applyFont="1" applyFill="1" applyBorder="1"/>
    <xf numFmtId="2" fontId="0" fillId="0" borderId="0" xfId="1" applyNumberFormat="1" applyFont="1" applyFill="1" applyBorder="1"/>
    <xf numFmtId="0" fontId="0" fillId="0" borderId="15" xfId="0" applyBorder="1"/>
    <xf numFmtId="0" fontId="20" fillId="0" borderId="16" xfId="0" applyFont="1" applyBorder="1"/>
    <xf numFmtId="2" fontId="28" fillId="0" borderId="0" xfId="1" applyNumberFormat="1" applyFont="1" applyFill="1" applyBorder="1"/>
    <xf numFmtId="2" fontId="21" fillId="0" borderId="11" xfId="0" applyNumberFormat="1" applyFont="1" applyBorder="1"/>
    <xf numFmtId="2" fontId="20" fillId="0" borderId="11" xfId="0" applyNumberFormat="1" applyFont="1" applyBorder="1"/>
    <xf numFmtId="0" fontId="20" fillId="0" borderId="11" xfId="0" applyFont="1" applyBorder="1"/>
    <xf numFmtId="0" fontId="27" fillId="0" borderId="11" xfId="0" applyFont="1" applyBorder="1"/>
    <xf numFmtId="0" fontId="20" fillId="0" borderId="17" xfId="0" applyFont="1" applyBorder="1"/>
    <xf numFmtId="170" fontId="0" fillId="0" borderId="11" xfId="1" applyNumberFormat="1" applyFont="1" applyFill="1" applyBorder="1"/>
    <xf numFmtId="170" fontId="0" fillId="0" borderId="18" xfId="1" applyNumberFormat="1" applyFont="1" applyFill="1" applyBorder="1"/>
    <xf numFmtId="0" fontId="24" fillId="0" borderId="0" xfId="0" applyFont="1"/>
    <xf numFmtId="0" fontId="24" fillId="0" borderId="0" xfId="0" applyFont="1" applyAlignment="1">
      <alignment horizontal="left"/>
    </xf>
    <xf numFmtId="0" fontId="15" fillId="3" borderId="0" xfId="0" applyFont="1" applyFill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3" borderId="8" xfId="0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Normal 2" xfId="2" xr:uid="{00000000-0005-0000-0000-000002000000}"/>
    <cellStyle name="Percent 2" xfId="3" xr:uid="{00000000-0005-0000-0000-000004000000}"/>
    <cellStyle name="Prozent" xfId="1" builtinId="5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E0084-0154-4728-99B4-6A54A4C6F4FA}">
  <dimension ref="A2:Q76"/>
  <sheetViews>
    <sheetView tabSelected="1" workbookViewId="0">
      <selection activeCell="C21" sqref="C21"/>
    </sheetView>
  </sheetViews>
  <sheetFormatPr baseColWidth="10" defaultRowHeight="14.4" x14ac:dyDescent="0.3"/>
  <sheetData>
    <row r="2" spans="1:17" ht="15" thickBot="1" x14ac:dyDescent="0.35">
      <c r="A2" s="183" t="s">
        <v>127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M2" s="184" t="s">
        <v>128</v>
      </c>
      <c r="N2" s="184"/>
      <c r="O2" s="184"/>
      <c r="P2" s="184"/>
      <c r="Q2" s="184"/>
    </row>
    <row r="3" spans="1:17" x14ac:dyDescent="0.3">
      <c r="A3" s="80" t="s">
        <v>94</v>
      </c>
      <c r="B3" s="81"/>
      <c r="C3" s="81"/>
      <c r="D3" s="81"/>
      <c r="E3" s="82"/>
      <c r="G3" s="80" t="s">
        <v>95</v>
      </c>
      <c r="H3" s="81"/>
      <c r="I3" s="81"/>
      <c r="J3" s="81"/>
      <c r="K3" s="82"/>
      <c r="M3" s="80" t="s">
        <v>126</v>
      </c>
      <c r="N3" s="81"/>
      <c r="O3" s="81"/>
      <c r="P3" s="81"/>
      <c r="Q3" s="82"/>
    </row>
    <row r="4" spans="1:17" x14ac:dyDescent="0.3">
      <c r="A4" s="47"/>
      <c r="B4" s="83" t="s">
        <v>4</v>
      </c>
      <c r="C4" s="83" t="s">
        <v>35</v>
      </c>
      <c r="D4" s="83" t="s">
        <v>7</v>
      </c>
      <c r="E4" s="50"/>
      <c r="G4" s="47"/>
      <c r="H4" s="83" t="s">
        <v>4</v>
      </c>
      <c r="I4" s="83" t="s">
        <v>35</v>
      </c>
      <c r="J4" s="83" t="s">
        <v>7</v>
      </c>
      <c r="K4" s="50"/>
      <c r="M4" s="47"/>
      <c r="N4" s="83" t="s">
        <v>4</v>
      </c>
      <c r="O4" s="83" t="s">
        <v>35</v>
      </c>
      <c r="P4" s="83" t="s">
        <v>7</v>
      </c>
      <c r="Q4" s="50"/>
    </row>
    <row r="5" spans="1:17" x14ac:dyDescent="0.3">
      <c r="A5" s="47"/>
      <c r="B5" s="78">
        <v>107.2</v>
      </c>
      <c r="C5" s="78">
        <v>92.6</v>
      </c>
      <c r="D5" s="78">
        <v>31.2</v>
      </c>
      <c r="E5" s="50"/>
      <c r="G5" s="47"/>
      <c r="H5" s="78">
        <v>110.7</v>
      </c>
      <c r="I5" s="78">
        <v>83.3</v>
      </c>
      <c r="J5" s="78">
        <v>46.6</v>
      </c>
      <c r="K5" s="50"/>
      <c r="M5" s="47"/>
      <c r="N5" s="78">
        <v>101.7</v>
      </c>
      <c r="O5" s="78">
        <v>82.39</v>
      </c>
      <c r="P5" s="78">
        <v>18.48</v>
      </c>
      <c r="Q5" s="50"/>
    </row>
    <row r="6" spans="1:17" x14ac:dyDescent="0.3">
      <c r="A6" s="47"/>
      <c r="B6" s="78">
        <v>99.8</v>
      </c>
      <c r="C6" s="78">
        <v>91.4</v>
      </c>
      <c r="D6" s="78">
        <v>40.299999999999997</v>
      </c>
      <c r="E6" s="50"/>
      <c r="G6" s="47"/>
      <c r="H6" s="78">
        <v>104.5</v>
      </c>
      <c r="I6" s="78">
        <v>96.6</v>
      </c>
      <c r="J6" s="78">
        <v>65.5</v>
      </c>
      <c r="K6" s="50"/>
      <c r="M6" s="47"/>
      <c r="N6" s="78">
        <v>103.47</v>
      </c>
      <c r="O6" s="78">
        <v>90.39</v>
      </c>
      <c r="P6" s="78">
        <v>19.52</v>
      </c>
      <c r="Q6" s="50"/>
    </row>
    <row r="7" spans="1:17" x14ac:dyDescent="0.3">
      <c r="A7" s="47"/>
      <c r="B7" s="78">
        <v>107.3</v>
      </c>
      <c r="C7" s="78">
        <v>88.6</v>
      </c>
      <c r="D7" s="78">
        <v>33.200000000000003</v>
      </c>
      <c r="E7" s="50"/>
      <c r="G7" s="47"/>
      <c r="H7" s="78">
        <v>105.4</v>
      </c>
      <c r="I7" s="78">
        <v>81.2</v>
      </c>
      <c r="J7" s="78">
        <v>49.5</v>
      </c>
      <c r="K7" s="50"/>
      <c r="M7" s="47"/>
      <c r="N7" s="78">
        <v>104.02</v>
      </c>
      <c r="O7" s="78">
        <v>65.06</v>
      </c>
      <c r="P7" s="78">
        <v>15</v>
      </c>
      <c r="Q7" s="50"/>
    </row>
    <row r="8" spans="1:17" x14ac:dyDescent="0.3">
      <c r="A8" s="47"/>
      <c r="B8" s="78">
        <v>95.1</v>
      </c>
      <c r="C8" s="78">
        <v>92.1</v>
      </c>
      <c r="D8" s="78">
        <v>41.4</v>
      </c>
      <c r="E8" s="50"/>
      <c r="G8" s="47"/>
      <c r="H8" s="78">
        <v>98.9</v>
      </c>
      <c r="I8" s="78">
        <v>94</v>
      </c>
      <c r="J8" s="78">
        <v>66.8</v>
      </c>
      <c r="K8" s="50"/>
      <c r="M8" s="47"/>
      <c r="N8" s="78">
        <v>90.81</v>
      </c>
      <c r="O8" s="78">
        <v>75.31</v>
      </c>
      <c r="P8" s="78">
        <v>14.29</v>
      </c>
      <c r="Q8" s="50"/>
    </row>
    <row r="9" spans="1:17" x14ac:dyDescent="0.3">
      <c r="A9" s="47"/>
      <c r="B9" s="78">
        <v>105.5</v>
      </c>
      <c r="C9" s="78">
        <v>91.1</v>
      </c>
      <c r="D9" s="78">
        <v>32.5</v>
      </c>
      <c r="E9" s="50"/>
      <c r="G9" s="47"/>
      <c r="H9" s="78">
        <v>100.4</v>
      </c>
      <c r="I9" s="78">
        <v>92.6</v>
      </c>
      <c r="J9" s="78">
        <v>52</v>
      </c>
      <c r="K9" s="50"/>
      <c r="M9" s="47"/>
      <c r="Q9" s="50"/>
    </row>
    <row r="10" spans="1:17" x14ac:dyDescent="0.3">
      <c r="A10" s="47"/>
      <c r="B10" s="78">
        <v>95.5</v>
      </c>
      <c r="C10" s="78">
        <v>97.3</v>
      </c>
      <c r="D10" s="78">
        <v>42.7</v>
      </c>
      <c r="E10" s="50"/>
      <c r="G10" s="47"/>
      <c r="H10" s="78">
        <v>89.5</v>
      </c>
      <c r="I10" s="78">
        <v>95.7</v>
      </c>
      <c r="J10" s="78">
        <v>60</v>
      </c>
      <c r="K10" s="50"/>
      <c r="M10" s="89" t="s">
        <v>1</v>
      </c>
      <c r="N10" s="78">
        <v>100</v>
      </c>
      <c r="O10" s="78">
        <v>78.290000000000006</v>
      </c>
      <c r="P10" s="78">
        <v>16.82</v>
      </c>
      <c r="Q10" s="50"/>
    </row>
    <row r="11" spans="1:17" x14ac:dyDescent="0.3">
      <c r="A11" s="47"/>
      <c r="B11" s="78">
        <v>97.6</v>
      </c>
      <c r="C11" s="78">
        <v>86.4</v>
      </c>
      <c r="D11" s="78">
        <v>30.4</v>
      </c>
      <c r="E11" s="50"/>
      <c r="G11" s="47"/>
      <c r="H11" s="78">
        <v>102.3</v>
      </c>
      <c r="I11" s="78">
        <v>85.5</v>
      </c>
      <c r="J11" s="78">
        <v>46.3</v>
      </c>
      <c r="K11" s="50"/>
      <c r="M11" s="89" t="s">
        <v>79</v>
      </c>
      <c r="N11" s="78">
        <v>6.2060000000000004</v>
      </c>
      <c r="O11" s="78">
        <v>10.76</v>
      </c>
      <c r="P11" s="78">
        <v>2.5659999999999998</v>
      </c>
      <c r="Q11" s="50"/>
    </row>
    <row r="12" spans="1:17" x14ac:dyDescent="0.3">
      <c r="A12" s="47"/>
      <c r="B12" s="78">
        <v>107.1</v>
      </c>
      <c r="C12" s="78">
        <v>85.8</v>
      </c>
      <c r="D12" s="78">
        <v>40.5</v>
      </c>
      <c r="E12" s="50"/>
      <c r="G12" s="47"/>
      <c r="H12" s="78">
        <v>97.2</v>
      </c>
      <c r="I12" s="78">
        <v>82.5</v>
      </c>
      <c r="J12" s="78">
        <v>59.8</v>
      </c>
      <c r="K12" s="50"/>
      <c r="M12" s="47"/>
      <c r="Q12" s="50"/>
    </row>
    <row r="13" spans="1:17" x14ac:dyDescent="0.3">
      <c r="A13" s="47"/>
      <c r="B13" s="78">
        <v>95.1</v>
      </c>
      <c r="C13" s="78">
        <v>79.3</v>
      </c>
      <c r="D13" s="78">
        <v>29.6</v>
      </c>
      <c r="E13" s="50"/>
      <c r="G13" s="47"/>
      <c r="H13" s="78">
        <v>92.8</v>
      </c>
      <c r="I13" s="78">
        <v>78</v>
      </c>
      <c r="J13" s="78">
        <v>45</v>
      </c>
      <c r="K13" s="50"/>
      <c r="M13" s="89" t="s">
        <v>74</v>
      </c>
      <c r="N13" s="78" t="s">
        <v>124</v>
      </c>
      <c r="O13" s="78" t="s">
        <v>77</v>
      </c>
      <c r="P13" s="78" t="s">
        <v>125</v>
      </c>
      <c r="Q13" s="90" t="s">
        <v>78</v>
      </c>
    </row>
    <row r="14" spans="1:17" x14ac:dyDescent="0.3">
      <c r="A14" s="47"/>
      <c r="B14" s="78">
        <v>98.8</v>
      </c>
      <c r="C14" s="78">
        <v>81.8</v>
      </c>
      <c r="D14" s="78">
        <v>38.200000000000003</v>
      </c>
      <c r="E14" s="50"/>
      <c r="G14" s="47"/>
      <c r="H14" s="78">
        <v>110</v>
      </c>
      <c r="I14" s="78">
        <v>82.4</v>
      </c>
      <c r="J14" s="78">
        <v>56.9</v>
      </c>
      <c r="K14" s="50"/>
      <c r="M14" s="89" t="s">
        <v>83</v>
      </c>
      <c r="N14" s="78">
        <v>21.71</v>
      </c>
      <c r="O14" s="78">
        <v>5.931</v>
      </c>
      <c r="P14" s="78" t="s">
        <v>81</v>
      </c>
      <c r="Q14" s="90" t="s">
        <v>10</v>
      </c>
    </row>
    <row r="15" spans="1:17" x14ac:dyDescent="0.3">
      <c r="A15" s="47"/>
      <c r="B15" s="78">
        <v>95.1</v>
      </c>
      <c r="C15" s="78">
        <v>82.3</v>
      </c>
      <c r="D15" s="78">
        <v>31.5</v>
      </c>
      <c r="E15" s="50"/>
      <c r="G15" s="47"/>
      <c r="H15" s="78">
        <v>90.4</v>
      </c>
      <c r="I15" s="78">
        <v>76.599999999999994</v>
      </c>
      <c r="J15" s="78">
        <v>44.8</v>
      </c>
      <c r="K15" s="50"/>
      <c r="M15" s="89" t="s">
        <v>84</v>
      </c>
      <c r="N15" s="78">
        <v>83.18</v>
      </c>
      <c r="O15" s="78">
        <v>22.72</v>
      </c>
      <c r="P15" s="78" t="s">
        <v>81</v>
      </c>
      <c r="Q15" s="90" t="s">
        <v>12</v>
      </c>
    </row>
    <row r="16" spans="1:17" ht="15" thickBot="1" x14ac:dyDescent="0.35">
      <c r="A16" s="47"/>
      <c r="B16" s="78">
        <v>96.1</v>
      </c>
      <c r="C16" s="78">
        <v>83.2</v>
      </c>
      <c r="D16" s="78">
        <v>38.9</v>
      </c>
      <c r="E16" s="50"/>
      <c r="G16" s="47"/>
      <c r="H16" s="78">
        <v>97.9</v>
      </c>
      <c r="I16" s="78">
        <v>98</v>
      </c>
      <c r="J16" s="78">
        <v>60.6</v>
      </c>
      <c r="K16" s="50"/>
      <c r="M16" s="91" t="s">
        <v>82</v>
      </c>
      <c r="N16" s="92">
        <v>61.47</v>
      </c>
      <c r="O16" s="92">
        <v>16.79</v>
      </c>
      <c r="P16" s="92" t="s">
        <v>81</v>
      </c>
      <c r="Q16" s="93" t="s">
        <v>12</v>
      </c>
    </row>
    <row r="17" spans="1:17" ht="15" thickBot="1" x14ac:dyDescent="0.35">
      <c r="A17" s="47"/>
      <c r="B17" s="78"/>
      <c r="C17" s="78">
        <v>98</v>
      </c>
      <c r="D17" s="78"/>
      <c r="E17" s="50"/>
      <c r="G17" s="47"/>
      <c r="H17" s="78"/>
      <c r="I17" s="78">
        <v>99.1</v>
      </c>
      <c r="J17" s="78"/>
      <c r="K17" s="50"/>
    </row>
    <row r="18" spans="1:17" x14ac:dyDescent="0.3">
      <c r="A18" s="47"/>
      <c r="B18" s="78"/>
      <c r="C18" s="78">
        <v>95.6</v>
      </c>
      <c r="D18" s="78"/>
      <c r="E18" s="50"/>
      <c r="G18" s="47"/>
      <c r="H18" s="78"/>
      <c r="I18" s="78">
        <v>92.8</v>
      </c>
      <c r="J18" s="78"/>
      <c r="K18" s="50"/>
      <c r="M18" s="80" t="s">
        <v>129</v>
      </c>
      <c r="N18" s="81"/>
      <c r="O18" s="81"/>
      <c r="P18" s="81"/>
      <c r="Q18" s="82"/>
    </row>
    <row r="19" spans="1:17" x14ac:dyDescent="0.3">
      <c r="A19" s="47"/>
      <c r="B19" s="78"/>
      <c r="C19" s="78">
        <v>92.7</v>
      </c>
      <c r="D19" s="78"/>
      <c r="E19" s="50"/>
      <c r="G19" s="47"/>
      <c r="H19" s="78"/>
      <c r="I19" s="78"/>
      <c r="J19" s="78"/>
      <c r="K19" s="50"/>
      <c r="M19" s="47"/>
      <c r="N19" s="83" t="s">
        <v>4</v>
      </c>
      <c r="O19" s="83" t="s">
        <v>35</v>
      </c>
      <c r="P19" s="83" t="s">
        <v>7</v>
      </c>
      <c r="Q19" s="50"/>
    </row>
    <row r="20" spans="1:17" x14ac:dyDescent="0.3">
      <c r="A20" s="47"/>
      <c r="B20" s="78"/>
      <c r="C20" s="78">
        <v>90.3</v>
      </c>
      <c r="D20" s="78"/>
      <c r="E20" s="50"/>
      <c r="G20" s="47"/>
      <c r="H20" s="78"/>
      <c r="I20" s="78"/>
      <c r="J20" s="78"/>
      <c r="K20" s="50"/>
      <c r="M20" s="47"/>
      <c r="N20" s="79">
        <v>81.819999999999993</v>
      </c>
      <c r="O20" s="79">
        <v>95.45</v>
      </c>
      <c r="P20" s="79">
        <v>90.91</v>
      </c>
      <c r="Q20" s="50"/>
    </row>
    <row r="21" spans="1:17" x14ac:dyDescent="0.3">
      <c r="A21" s="47"/>
      <c r="B21" s="78"/>
      <c r="C21" s="78">
        <v>96.1</v>
      </c>
      <c r="D21" s="78"/>
      <c r="E21" s="50"/>
      <c r="G21" s="47"/>
      <c r="H21" s="78"/>
      <c r="I21" s="78"/>
      <c r="J21" s="78"/>
      <c r="K21" s="50"/>
      <c r="M21" s="47"/>
      <c r="N21" s="79">
        <v>104.55</v>
      </c>
      <c r="O21" s="79">
        <v>102.27</v>
      </c>
      <c r="P21" s="79">
        <v>118.18</v>
      </c>
      <c r="Q21" s="50"/>
    </row>
    <row r="22" spans="1:17" x14ac:dyDescent="0.3">
      <c r="A22" s="47"/>
      <c r="B22" s="78"/>
      <c r="C22" s="78">
        <v>91.7</v>
      </c>
      <c r="D22" s="78"/>
      <c r="E22" s="50"/>
      <c r="G22" s="47"/>
      <c r="H22" s="78"/>
      <c r="I22" s="78"/>
      <c r="J22" s="78"/>
      <c r="K22" s="50"/>
      <c r="M22" s="47"/>
      <c r="N22" s="79">
        <v>111.36</v>
      </c>
      <c r="O22" s="79">
        <v>84.09</v>
      </c>
      <c r="P22" s="79">
        <v>70.45</v>
      </c>
      <c r="Q22" s="50"/>
    </row>
    <row r="23" spans="1:17" x14ac:dyDescent="0.3">
      <c r="A23" s="89" t="s">
        <v>1</v>
      </c>
      <c r="B23" s="78">
        <v>100</v>
      </c>
      <c r="C23" s="78">
        <v>89.79</v>
      </c>
      <c r="D23" s="78">
        <v>35.869999999999997</v>
      </c>
      <c r="E23" s="50"/>
      <c r="G23" s="89" t="s">
        <v>1</v>
      </c>
      <c r="H23" s="78">
        <v>100</v>
      </c>
      <c r="I23" s="78">
        <v>88.45</v>
      </c>
      <c r="J23" s="78">
        <v>54.48</v>
      </c>
      <c r="K23" s="50"/>
      <c r="M23" s="47"/>
      <c r="N23" s="79">
        <v>102.72</v>
      </c>
      <c r="O23" s="79">
        <v>97.73</v>
      </c>
      <c r="P23" s="79">
        <v>102.27</v>
      </c>
      <c r="Q23" s="50"/>
    </row>
    <row r="24" spans="1:17" x14ac:dyDescent="0.3">
      <c r="A24" s="89" t="s">
        <v>79</v>
      </c>
      <c r="B24" s="78">
        <v>5.2270000000000003</v>
      </c>
      <c r="C24" s="78">
        <v>5.5810000000000004</v>
      </c>
      <c r="D24" s="78">
        <v>4.8760000000000003</v>
      </c>
      <c r="E24" s="50"/>
      <c r="G24" s="89" t="s">
        <v>79</v>
      </c>
      <c r="H24" s="78">
        <v>6.9870000000000001</v>
      </c>
      <c r="I24" s="78">
        <v>7.8449999999999998</v>
      </c>
      <c r="J24" s="78">
        <v>8.0839999999999996</v>
      </c>
      <c r="K24" s="50"/>
      <c r="M24" s="47"/>
      <c r="Q24" s="50"/>
    </row>
    <row r="25" spans="1:17" x14ac:dyDescent="0.3">
      <c r="A25" s="47"/>
      <c r="E25" s="50"/>
      <c r="G25" s="47"/>
      <c r="K25" s="50"/>
      <c r="M25" s="89" t="s">
        <v>1</v>
      </c>
      <c r="N25" s="79">
        <v>100.1</v>
      </c>
      <c r="O25" s="79">
        <v>94.88</v>
      </c>
      <c r="P25" s="79">
        <v>95.45</v>
      </c>
      <c r="Q25" s="50"/>
    </row>
    <row r="26" spans="1:17" x14ac:dyDescent="0.3">
      <c r="A26" s="89" t="s">
        <v>74</v>
      </c>
      <c r="B26" s="78" t="s">
        <v>76</v>
      </c>
      <c r="C26" s="78" t="s">
        <v>77</v>
      </c>
      <c r="D26" s="78" t="s">
        <v>80</v>
      </c>
      <c r="E26" s="90" t="s">
        <v>78</v>
      </c>
      <c r="G26" s="89" t="s">
        <v>74</v>
      </c>
      <c r="H26" s="78" t="s">
        <v>76</v>
      </c>
      <c r="I26" s="78" t="s">
        <v>77</v>
      </c>
      <c r="J26" s="78" t="s">
        <v>80</v>
      </c>
      <c r="K26" s="90" t="s">
        <v>78</v>
      </c>
      <c r="M26" s="89" t="s">
        <v>79</v>
      </c>
      <c r="N26" s="79">
        <v>12.75</v>
      </c>
      <c r="O26" s="79">
        <v>7.7350000000000003</v>
      </c>
      <c r="P26" s="79">
        <v>20.07</v>
      </c>
      <c r="Q26" s="50"/>
    </row>
    <row r="27" spans="1:17" x14ac:dyDescent="0.3">
      <c r="A27" s="89" t="s">
        <v>83</v>
      </c>
      <c r="B27" s="78">
        <v>10.220000000000001</v>
      </c>
      <c r="C27" s="78">
        <v>7.3319999999999999</v>
      </c>
      <c r="D27" s="78" t="s">
        <v>81</v>
      </c>
      <c r="E27" s="90" t="s">
        <v>12</v>
      </c>
      <c r="G27" s="89" t="s">
        <v>83</v>
      </c>
      <c r="H27" s="78">
        <v>11.55</v>
      </c>
      <c r="I27" s="78">
        <v>5.4180000000000001</v>
      </c>
      <c r="J27" s="78" t="s">
        <v>81</v>
      </c>
      <c r="K27" s="90" t="s">
        <v>10</v>
      </c>
      <c r="M27" s="47"/>
      <c r="Q27" s="50"/>
    </row>
    <row r="28" spans="1:17" x14ac:dyDescent="0.3">
      <c r="A28" s="89" t="s">
        <v>84</v>
      </c>
      <c r="B28" s="78">
        <v>64.150000000000006</v>
      </c>
      <c r="C28" s="78">
        <v>42</v>
      </c>
      <c r="D28" s="78" t="s">
        <v>81</v>
      </c>
      <c r="E28" s="90" t="s">
        <v>12</v>
      </c>
      <c r="G28" s="89" t="s">
        <v>84</v>
      </c>
      <c r="H28" s="78">
        <v>45.52</v>
      </c>
      <c r="I28" s="78">
        <v>20.57</v>
      </c>
      <c r="J28" s="78" t="s">
        <v>81</v>
      </c>
      <c r="K28" s="90" t="s">
        <v>12</v>
      </c>
      <c r="M28" s="84" t="s">
        <v>74</v>
      </c>
      <c r="N28" s="79" t="s">
        <v>124</v>
      </c>
      <c r="O28" s="79" t="s">
        <v>77</v>
      </c>
      <c r="P28" s="79" t="s">
        <v>125</v>
      </c>
      <c r="Q28" s="85" t="s">
        <v>78</v>
      </c>
    </row>
    <row r="29" spans="1:17" ht="15" thickBot="1" x14ac:dyDescent="0.35">
      <c r="A29" s="91" t="s">
        <v>82</v>
      </c>
      <c r="B29" s="92">
        <v>53.93</v>
      </c>
      <c r="C29" s="92">
        <v>38.68</v>
      </c>
      <c r="D29" s="92" t="s">
        <v>81</v>
      </c>
      <c r="E29" s="93" t="s">
        <v>12</v>
      </c>
      <c r="G29" s="91" t="s">
        <v>82</v>
      </c>
      <c r="H29" s="92">
        <v>33.97</v>
      </c>
      <c r="I29" s="92">
        <v>15.93</v>
      </c>
      <c r="J29" s="92" t="s">
        <v>81</v>
      </c>
      <c r="K29" s="93" t="s">
        <v>12</v>
      </c>
      <c r="M29" s="84" t="s">
        <v>83</v>
      </c>
      <c r="N29" s="79">
        <v>5.2279999999999998</v>
      </c>
      <c r="O29" s="79">
        <v>0.72419999999999995</v>
      </c>
      <c r="P29" s="79" t="s">
        <v>75</v>
      </c>
      <c r="Q29" s="85" t="s">
        <v>13</v>
      </c>
    </row>
    <row r="30" spans="1:17" x14ac:dyDescent="0.3">
      <c r="M30" s="84" t="s">
        <v>84</v>
      </c>
      <c r="N30" s="79">
        <v>4.66</v>
      </c>
      <c r="O30" s="79">
        <v>0.64559999999999995</v>
      </c>
      <c r="P30" s="79" t="s">
        <v>75</v>
      </c>
      <c r="Q30" s="85" t="s">
        <v>13</v>
      </c>
    </row>
    <row r="31" spans="1:17" ht="15" thickBot="1" x14ac:dyDescent="0.35">
      <c r="A31" s="183" t="s">
        <v>154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M31" s="86" t="s">
        <v>82</v>
      </c>
      <c r="N31" s="87">
        <v>-0.5675</v>
      </c>
      <c r="O31" s="87">
        <v>7.8619999999999995E-2</v>
      </c>
      <c r="P31" s="87" t="s">
        <v>75</v>
      </c>
      <c r="Q31" s="88" t="s">
        <v>13</v>
      </c>
    </row>
    <row r="32" spans="1:17" ht="15" thickBot="1" x14ac:dyDescent="0.35">
      <c r="A32" s="80" t="s">
        <v>96</v>
      </c>
      <c r="B32" s="81"/>
      <c r="C32" s="81"/>
      <c r="D32" s="81"/>
      <c r="E32" s="82"/>
      <c r="G32" s="80" t="s">
        <v>97</v>
      </c>
      <c r="H32" s="81"/>
      <c r="I32" s="81"/>
      <c r="J32" s="81"/>
      <c r="K32" s="82"/>
    </row>
    <row r="33" spans="1:17" x14ac:dyDescent="0.3">
      <c r="A33" s="47"/>
      <c r="B33" s="83" t="s">
        <v>4</v>
      </c>
      <c r="C33" s="83" t="s">
        <v>35</v>
      </c>
      <c r="D33" s="83" t="s">
        <v>7</v>
      </c>
      <c r="E33" s="50"/>
      <c r="G33" s="47"/>
      <c r="H33" s="83" t="s">
        <v>4</v>
      </c>
      <c r="I33" s="83" t="s">
        <v>35</v>
      </c>
      <c r="J33" s="83" t="s">
        <v>7</v>
      </c>
      <c r="K33" s="50"/>
      <c r="M33" s="80" t="s">
        <v>130</v>
      </c>
      <c r="N33" s="81"/>
      <c r="O33" s="81"/>
      <c r="P33" s="81"/>
      <c r="Q33" s="82"/>
    </row>
    <row r="34" spans="1:17" x14ac:dyDescent="0.3">
      <c r="A34" s="47"/>
      <c r="B34" s="78">
        <v>0.25</v>
      </c>
      <c r="C34" s="78">
        <v>0.68</v>
      </c>
      <c r="D34" s="78">
        <v>57.11</v>
      </c>
      <c r="E34" s="50"/>
      <c r="G34" s="47"/>
      <c r="H34" s="78">
        <v>0.25</v>
      </c>
      <c r="I34" s="78">
        <v>0.68</v>
      </c>
      <c r="J34" s="78">
        <v>57.11</v>
      </c>
      <c r="K34" s="50"/>
      <c r="M34" s="47"/>
      <c r="N34" s="83" t="s">
        <v>4</v>
      </c>
      <c r="O34" s="83" t="s">
        <v>35</v>
      </c>
      <c r="P34" s="83" t="s">
        <v>7</v>
      </c>
      <c r="Q34" s="50"/>
    </row>
    <row r="35" spans="1:17" x14ac:dyDescent="0.3">
      <c r="A35" s="47"/>
      <c r="B35" s="78">
        <v>0.6</v>
      </c>
      <c r="C35" s="78">
        <v>1.68</v>
      </c>
      <c r="D35" s="78">
        <v>54.25</v>
      </c>
      <c r="E35" s="50"/>
      <c r="G35" s="47"/>
      <c r="H35" s="78">
        <v>0.6</v>
      </c>
      <c r="I35" s="78">
        <v>1.68</v>
      </c>
      <c r="J35" s="78">
        <v>54.25</v>
      </c>
      <c r="K35" s="50"/>
      <c r="M35" s="47"/>
      <c r="N35" s="79">
        <v>85.27</v>
      </c>
      <c r="O35" s="79">
        <v>82.01</v>
      </c>
      <c r="P35" s="79">
        <v>28.13</v>
      </c>
      <c r="Q35" s="50"/>
    </row>
    <row r="36" spans="1:17" x14ac:dyDescent="0.3">
      <c r="A36" s="47"/>
      <c r="B36" s="78">
        <v>0.84</v>
      </c>
      <c r="C36" s="78">
        <v>0.96</v>
      </c>
      <c r="D36" s="78">
        <v>49.8</v>
      </c>
      <c r="E36" s="50"/>
      <c r="G36" s="47"/>
      <c r="H36" s="78">
        <v>0.84</v>
      </c>
      <c r="I36" s="78">
        <v>0.96</v>
      </c>
      <c r="J36" s="78">
        <v>49.8</v>
      </c>
      <c r="K36" s="50"/>
      <c r="M36" s="47"/>
      <c r="N36" s="79">
        <v>84.53</v>
      </c>
      <c r="O36" s="79">
        <v>65.73</v>
      </c>
      <c r="P36" s="79">
        <v>35.83</v>
      </c>
      <c r="Q36" s="50"/>
    </row>
    <row r="37" spans="1:17" x14ac:dyDescent="0.3">
      <c r="A37" s="47"/>
      <c r="B37" s="78">
        <v>0.59</v>
      </c>
      <c r="C37" s="78">
        <v>0.84</v>
      </c>
      <c r="D37" s="78">
        <v>54.02</v>
      </c>
      <c r="E37" s="50"/>
      <c r="G37" s="47"/>
      <c r="H37" s="78">
        <v>0.59</v>
      </c>
      <c r="I37" s="78">
        <v>0.84</v>
      </c>
      <c r="J37" s="78">
        <v>54.02</v>
      </c>
      <c r="K37" s="50"/>
      <c r="M37" s="47"/>
      <c r="N37" s="79">
        <v>117.54</v>
      </c>
      <c r="O37" s="79">
        <v>79.94</v>
      </c>
      <c r="P37" s="79">
        <v>30.05</v>
      </c>
      <c r="Q37" s="50"/>
    </row>
    <row r="38" spans="1:17" x14ac:dyDescent="0.3">
      <c r="A38" s="47"/>
      <c r="B38" s="78"/>
      <c r="C38" s="78"/>
      <c r="D38" s="78"/>
      <c r="E38" s="50"/>
      <c r="G38" s="47"/>
      <c r="H38" s="78"/>
      <c r="I38" s="78"/>
      <c r="J38" s="78"/>
      <c r="K38" s="50"/>
      <c r="M38" s="47"/>
      <c r="N38" s="79">
        <v>112.66</v>
      </c>
      <c r="O38" s="79">
        <v>73.28</v>
      </c>
      <c r="P38" s="79">
        <v>35.83</v>
      </c>
      <c r="Q38" s="50"/>
    </row>
    <row r="39" spans="1:17" x14ac:dyDescent="0.3">
      <c r="A39" s="89" t="s">
        <v>1</v>
      </c>
      <c r="B39" s="78">
        <v>0.56999999999999995</v>
      </c>
      <c r="C39" s="78">
        <v>1.04</v>
      </c>
      <c r="D39" s="78">
        <v>53.8</v>
      </c>
      <c r="E39" s="50"/>
      <c r="G39" s="89" t="s">
        <v>1</v>
      </c>
      <c r="H39" s="78">
        <v>0.74750000000000005</v>
      </c>
      <c r="I39" s="78">
        <v>0.85</v>
      </c>
      <c r="J39" s="78">
        <v>54.78</v>
      </c>
      <c r="K39" s="50"/>
      <c r="M39" s="47"/>
      <c r="Q39" s="50"/>
    </row>
    <row r="40" spans="1:17" x14ac:dyDescent="0.3">
      <c r="A40" s="89" t="s">
        <v>79</v>
      </c>
      <c r="B40" s="78">
        <v>0.24260000000000001</v>
      </c>
      <c r="C40" s="78">
        <v>0.44180000000000003</v>
      </c>
      <c r="D40" s="78">
        <v>3.0110000000000001</v>
      </c>
      <c r="E40" s="50"/>
      <c r="G40" s="89" t="s">
        <v>79</v>
      </c>
      <c r="H40" s="78">
        <v>0.25240000000000001</v>
      </c>
      <c r="I40" s="78">
        <v>0.27060000000000001</v>
      </c>
      <c r="J40" s="78">
        <v>1.827</v>
      </c>
      <c r="K40" s="50"/>
      <c r="M40" s="89" t="s">
        <v>1</v>
      </c>
      <c r="N40" s="79">
        <v>100</v>
      </c>
      <c r="O40" s="79">
        <v>75.239999999999995</v>
      </c>
      <c r="P40" s="79">
        <v>32.46</v>
      </c>
      <c r="Q40" s="50"/>
    </row>
    <row r="41" spans="1:17" x14ac:dyDescent="0.3">
      <c r="A41" s="47"/>
      <c r="E41" s="50"/>
      <c r="G41" s="47"/>
      <c r="K41" s="50"/>
      <c r="M41" s="89" t="s">
        <v>79</v>
      </c>
      <c r="N41" s="79">
        <v>17.55</v>
      </c>
      <c r="O41" s="79">
        <v>7.3529999999999998</v>
      </c>
      <c r="P41" s="79">
        <v>3.97</v>
      </c>
      <c r="Q41" s="50"/>
    </row>
    <row r="42" spans="1:17" x14ac:dyDescent="0.3">
      <c r="A42" s="89" t="s">
        <v>74</v>
      </c>
      <c r="B42" s="78" t="s">
        <v>76</v>
      </c>
      <c r="C42" s="78" t="s">
        <v>77</v>
      </c>
      <c r="D42" s="78" t="s">
        <v>80</v>
      </c>
      <c r="E42" s="90" t="s">
        <v>78</v>
      </c>
      <c r="G42" s="89" t="s">
        <v>74</v>
      </c>
      <c r="H42" s="78" t="s">
        <v>76</v>
      </c>
      <c r="I42" s="78" t="s">
        <v>77</v>
      </c>
      <c r="J42" s="78" t="s">
        <v>80</v>
      </c>
      <c r="K42" s="90" t="s">
        <v>78</v>
      </c>
      <c r="M42" s="47"/>
      <c r="Q42" s="50"/>
    </row>
    <row r="43" spans="1:17" x14ac:dyDescent="0.3">
      <c r="A43" s="89" t="s">
        <v>83</v>
      </c>
      <c r="B43" s="78">
        <v>-0.47</v>
      </c>
      <c r="C43" s="78">
        <v>0.53320000000000001</v>
      </c>
      <c r="D43" s="78" t="s">
        <v>75</v>
      </c>
      <c r="E43" s="90" t="s">
        <v>13</v>
      </c>
      <c r="G43" s="89" t="s">
        <v>83</v>
      </c>
      <c r="H43" s="78">
        <v>-0.10249999999999999</v>
      </c>
      <c r="I43" s="78">
        <v>0.1905</v>
      </c>
      <c r="J43" s="78" t="s">
        <v>75</v>
      </c>
      <c r="K43" s="90" t="s">
        <v>13</v>
      </c>
      <c r="M43" s="89" t="s">
        <v>74</v>
      </c>
      <c r="N43" s="78" t="s">
        <v>124</v>
      </c>
      <c r="O43" s="78" t="s">
        <v>77</v>
      </c>
      <c r="P43" s="78" t="s">
        <v>125</v>
      </c>
      <c r="Q43" s="90" t="s">
        <v>78</v>
      </c>
    </row>
    <row r="44" spans="1:17" x14ac:dyDescent="0.3">
      <c r="A44" s="89" t="s">
        <v>84</v>
      </c>
      <c r="B44" s="78">
        <v>-53.23</v>
      </c>
      <c r="C44" s="78">
        <v>60.38</v>
      </c>
      <c r="D44" s="78" t="s">
        <v>81</v>
      </c>
      <c r="E44" s="90" t="s">
        <v>12</v>
      </c>
      <c r="G44" s="89" t="s">
        <v>84</v>
      </c>
      <c r="H44" s="78">
        <v>-54.03</v>
      </c>
      <c r="I44" s="78">
        <v>100.4</v>
      </c>
      <c r="J44" s="78" t="s">
        <v>81</v>
      </c>
      <c r="K44" s="90" t="s">
        <v>12</v>
      </c>
      <c r="M44" s="84" t="s">
        <v>83</v>
      </c>
      <c r="N44" s="79">
        <v>24.76</v>
      </c>
      <c r="O44" s="79">
        <v>4.4119999999999999</v>
      </c>
      <c r="P44" s="79" t="s">
        <v>81</v>
      </c>
      <c r="Q44" s="85" t="s">
        <v>11</v>
      </c>
    </row>
    <row r="45" spans="1:17" ht="15" thickBot="1" x14ac:dyDescent="0.35">
      <c r="A45" s="91" t="s">
        <v>82</v>
      </c>
      <c r="B45" s="92">
        <v>-52.76</v>
      </c>
      <c r="C45" s="92">
        <v>59.85</v>
      </c>
      <c r="D45" s="92" t="s">
        <v>81</v>
      </c>
      <c r="E45" s="93" t="s">
        <v>12</v>
      </c>
      <c r="G45" s="91" t="s">
        <v>82</v>
      </c>
      <c r="H45" s="92">
        <v>-53.93</v>
      </c>
      <c r="I45" s="92">
        <v>100.2</v>
      </c>
      <c r="J45" s="92" t="s">
        <v>81</v>
      </c>
      <c r="K45" s="93" t="s">
        <v>12</v>
      </c>
      <c r="M45" s="84" t="s">
        <v>84</v>
      </c>
      <c r="N45" s="79">
        <v>67.540000000000006</v>
      </c>
      <c r="O45" s="79">
        <v>12.04</v>
      </c>
      <c r="P45" s="79" t="s">
        <v>81</v>
      </c>
      <c r="Q45" s="85" t="s">
        <v>12</v>
      </c>
    </row>
    <row r="46" spans="1:17" ht="15" thickBot="1" x14ac:dyDescent="0.35">
      <c r="M46" s="86" t="s">
        <v>82</v>
      </c>
      <c r="N46" s="87">
        <v>42.78</v>
      </c>
      <c r="O46" s="87">
        <v>7.6230000000000002</v>
      </c>
      <c r="P46" s="87" t="s">
        <v>81</v>
      </c>
      <c r="Q46" s="88" t="s">
        <v>10</v>
      </c>
    </row>
    <row r="47" spans="1:17" ht="15" thickBot="1" x14ac:dyDescent="0.35"/>
    <row r="48" spans="1:17" x14ac:dyDescent="0.3">
      <c r="M48" s="80" t="s">
        <v>132</v>
      </c>
      <c r="N48" s="81"/>
      <c r="O48" s="81"/>
      <c r="P48" s="81"/>
      <c r="Q48" s="82"/>
    </row>
    <row r="49" spans="13:17" x14ac:dyDescent="0.3">
      <c r="M49" s="47"/>
      <c r="N49" s="83" t="s">
        <v>4</v>
      </c>
      <c r="O49" s="83" t="s">
        <v>35</v>
      </c>
      <c r="P49" s="83" t="s">
        <v>7</v>
      </c>
      <c r="Q49" s="50"/>
    </row>
    <row r="50" spans="13:17" x14ac:dyDescent="0.3">
      <c r="M50" s="47"/>
      <c r="N50" s="79">
        <v>91.58</v>
      </c>
      <c r="O50" s="79">
        <v>80.5</v>
      </c>
      <c r="P50" s="79">
        <v>32.4</v>
      </c>
      <c r="Q50" s="50"/>
    </row>
    <row r="51" spans="13:17" x14ac:dyDescent="0.3">
      <c r="M51" s="47"/>
      <c r="N51" s="79">
        <v>97.35</v>
      </c>
      <c r="O51" s="79">
        <v>97.84</v>
      </c>
      <c r="P51" s="79">
        <v>44.28</v>
      </c>
      <c r="Q51" s="50"/>
    </row>
    <row r="52" spans="13:17" x14ac:dyDescent="0.3">
      <c r="M52" s="47"/>
      <c r="N52" s="79">
        <v>111.06</v>
      </c>
      <c r="O52" s="79">
        <v>102.82</v>
      </c>
      <c r="P52" s="79">
        <v>39.409999999999997</v>
      </c>
      <c r="Q52" s="50"/>
    </row>
    <row r="53" spans="13:17" x14ac:dyDescent="0.3">
      <c r="M53" s="47"/>
      <c r="N53" s="79"/>
      <c r="O53" s="79">
        <v>103.87</v>
      </c>
      <c r="P53" s="79">
        <v>37.53</v>
      </c>
      <c r="Q53" s="50"/>
    </row>
    <row r="54" spans="13:17" x14ac:dyDescent="0.3">
      <c r="M54" s="47"/>
      <c r="Q54" s="50"/>
    </row>
    <row r="55" spans="13:17" x14ac:dyDescent="0.3">
      <c r="M55" s="89" t="s">
        <v>1</v>
      </c>
      <c r="N55" s="79">
        <v>100</v>
      </c>
      <c r="O55" s="79">
        <v>96.26</v>
      </c>
      <c r="P55" s="79">
        <v>38.409999999999997</v>
      </c>
      <c r="Q55" s="50"/>
    </row>
    <row r="56" spans="13:17" x14ac:dyDescent="0.3">
      <c r="M56" s="89" t="s">
        <v>79</v>
      </c>
      <c r="N56" s="79">
        <v>10.01</v>
      </c>
      <c r="O56" s="79">
        <v>10.83</v>
      </c>
      <c r="P56" s="79">
        <v>4.9109999999999996</v>
      </c>
      <c r="Q56" s="50"/>
    </row>
    <row r="57" spans="13:17" x14ac:dyDescent="0.3">
      <c r="M57" s="47"/>
      <c r="Q57" s="50"/>
    </row>
    <row r="58" spans="13:17" x14ac:dyDescent="0.3">
      <c r="M58" s="89" t="s">
        <v>74</v>
      </c>
      <c r="N58" s="78" t="s">
        <v>124</v>
      </c>
      <c r="O58" s="78" t="s">
        <v>77</v>
      </c>
      <c r="P58" s="78" t="s">
        <v>125</v>
      </c>
      <c r="Q58" s="90" t="s">
        <v>78</v>
      </c>
    </row>
    <row r="59" spans="13:17" x14ac:dyDescent="0.3">
      <c r="M59" s="84" t="s">
        <v>83</v>
      </c>
      <c r="N59" s="79">
        <v>3.7389999999999999</v>
      </c>
      <c r="O59" s="79">
        <v>0.78369999999999995</v>
      </c>
      <c r="P59" s="79" t="s">
        <v>75</v>
      </c>
      <c r="Q59" s="85" t="s">
        <v>13</v>
      </c>
    </row>
    <row r="60" spans="13:17" x14ac:dyDescent="0.3">
      <c r="M60" s="84" t="s">
        <v>84</v>
      </c>
      <c r="N60" s="79">
        <v>61.59</v>
      </c>
      <c r="O60" s="79">
        <v>12.91</v>
      </c>
      <c r="P60" s="79" t="s">
        <v>81</v>
      </c>
      <c r="Q60" s="85" t="s">
        <v>12</v>
      </c>
    </row>
    <row r="61" spans="13:17" ht="15" thickBot="1" x14ac:dyDescent="0.35">
      <c r="M61" s="86" t="s">
        <v>82</v>
      </c>
      <c r="N61" s="87">
        <v>57.85</v>
      </c>
      <c r="O61" s="87">
        <v>13.1</v>
      </c>
      <c r="P61" s="87" t="s">
        <v>81</v>
      </c>
      <c r="Q61" s="88" t="s">
        <v>12</v>
      </c>
    </row>
    <row r="62" spans="13:17" ht="15" thickBot="1" x14ac:dyDescent="0.35"/>
    <row r="63" spans="13:17" x14ac:dyDescent="0.3">
      <c r="M63" s="80" t="s">
        <v>131</v>
      </c>
      <c r="N63" s="81"/>
      <c r="O63" s="81"/>
      <c r="P63" s="81"/>
      <c r="Q63" s="82"/>
    </row>
    <row r="64" spans="13:17" x14ac:dyDescent="0.3">
      <c r="M64" s="47"/>
      <c r="N64" s="83" t="s">
        <v>4</v>
      </c>
      <c r="O64" s="83" t="s">
        <v>35</v>
      </c>
      <c r="P64" s="83" t="s">
        <v>7</v>
      </c>
      <c r="Q64" s="50"/>
    </row>
    <row r="65" spans="13:17" x14ac:dyDescent="0.3">
      <c r="M65" s="47"/>
      <c r="N65" s="79">
        <v>103.03</v>
      </c>
      <c r="O65" s="79">
        <v>74.5</v>
      </c>
      <c r="P65" s="79">
        <v>21.3</v>
      </c>
      <c r="Q65" s="50"/>
    </row>
    <row r="66" spans="13:17" x14ac:dyDescent="0.3">
      <c r="M66" s="47"/>
      <c r="N66" s="79">
        <v>101.48</v>
      </c>
      <c r="O66" s="79">
        <v>70.5</v>
      </c>
      <c r="P66" s="79">
        <v>15.62</v>
      </c>
      <c r="Q66" s="50"/>
    </row>
    <row r="67" spans="13:17" x14ac:dyDescent="0.3">
      <c r="M67" s="47"/>
      <c r="N67" s="79">
        <v>88.96</v>
      </c>
      <c r="O67" s="79">
        <v>66.62</v>
      </c>
      <c r="P67" s="79">
        <v>19.75</v>
      </c>
      <c r="Q67" s="50"/>
    </row>
    <row r="68" spans="13:17" x14ac:dyDescent="0.3">
      <c r="M68" s="47"/>
      <c r="N68" s="79">
        <v>106.52</v>
      </c>
      <c r="O68" s="79">
        <v>63.52</v>
      </c>
      <c r="P68" s="79">
        <v>22.21</v>
      </c>
      <c r="Q68" s="50"/>
    </row>
    <row r="69" spans="13:17" x14ac:dyDescent="0.3">
      <c r="M69" s="47"/>
      <c r="Q69" s="50"/>
    </row>
    <row r="70" spans="13:17" x14ac:dyDescent="0.3">
      <c r="M70" s="89" t="s">
        <v>1</v>
      </c>
      <c r="N70" s="79">
        <v>100</v>
      </c>
      <c r="O70" s="79">
        <v>68.790000000000006</v>
      </c>
      <c r="P70" s="79">
        <v>19.72</v>
      </c>
      <c r="Q70" s="50"/>
    </row>
    <row r="71" spans="13:17" x14ac:dyDescent="0.3">
      <c r="M71" s="89" t="s">
        <v>79</v>
      </c>
      <c r="N71" s="79">
        <v>7.6539999999999999</v>
      </c>
      <c r="O71" s="79">
        <v>4.7610000000000001</v>
      </c>
      <c r="P71" s="79">
        <v>2.9159999999999999</v>
      </c>
      <c r="Q71" s="50"/>
    </row>
    <row r="72" spans="13:17" x14ac:dyDescent="0.3">
      <c r="M72" s="47"/>
      <c r="Q72" s="50"/>
    </row>
    <row r="73" spans="13:17" x14ac:dyDescent="0.3">
      <c r="M73" s="89" t="s">
        <v>74</v>
      </c>
      <c r="N73" s="78" t="s">
        <v>124</v>
      </c>
      <c r="O73" s="78" t="s">
        <v>77</v>
      </c>
      <c r="P73" s="78" t="s">
        <v>125</v>
      </c>
      <c r="Q73" s="90" t="s">
        <v>78</v>
      </c>
    </row>
    <row r="74" spans="13:17" x14ac:dyDescent="0.3">
      <c r="M74" s="84" t="s">
        <v>83</v>
      </c>
      <c r="N74" s="79">
        <v>31.21</v>
      </c>
      <c r="O74" s="79">
        <v>11.41</v>
      </c>
      <c r="P74" s="79" t="s">
        <v>81</v>
      </c>
      <c r="Q74" s="85" t="s">
        <v>12</v>
      </c>
    </row>
    <row r="75" spans="13:17" x14ac:dyDescent="0.3">
      <c r="M75" s="84" t="s">
        <v>84</v>
      </c>
      <c r="N75" s="79">
        <v>80.28</v>
      </c>
      <c r="O75" s="79">
        <v>29.35</v>
      </c>
      <c r="P75" s="79" t="s">
        <v>81</v>
      </c>
      <c r="Q75" s="85" t="s">
        <v>12</v>
      </c>
    </row>
    <row r="76" spans="13:17" ht="15" thickBot="1" x14ac:dyDescent="0.35">
      <c r="M76" s="86" t="s">
        <v>82</v>
      </c>
      <c r="N76" s="87">
        <v>49.07</v>
      </c>
      <c r="O76" s="87">
        <v>17.940000000000001</v>
      </c>
      <c r="P76" s="87" t="s">
        <v>81</v>
      </c>
      <c r="Q76" s="88" t="s">
        <v>12</v>
      </c>
    </row>
  </sheetData>
  <mergeCells count="3">
    <mergeCell ref="A2:K2"/>
    <mergeCell ref="A31:K31"/>
    <mergeCell ref="M2:Q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1D49-D96D-4793-8A9B-6C618CFE6988}">
  <dimension ref="A2:Q41"/>
  <sheetViews>
    <sheetView workbookViewId="0">
      <selection activeCell="D34" sqref="D34"/>
    </sheetView>
  </sheetViews>
  <sheetFormatPr baseColWidth="10" defaultRowHeight="14.4" x14ac:dyDescent="0.3"/>
  <sheetData>
    <row r="2" spans="1:17" ht="15" thickBot="1" x14ac:dyDescent="0.35">
      <c r="A2" s="184" t="s">
        <v>158</v>
      </c>
      <c r="B2" s="184"/>
      <c r="C2" s="184"/>
      <c r="D2" s="184"/>
      <c r="E2" s="184"/>
      <c r="G2" s="184" t="s">
        <v>159</v>
      </c>
      <c r="H2" s="184"/>
      <c r="I2" s="184"/>
      <c r="J2" s="184"/>
      <c r="K2" s="184"/>
      <c r="M2" s="184" t="s">
        <v>160</v>
      </c>
      <c r="N2" s="184"/>
      <c r="O2" s="184"/>
      <c r="P2" s="184"/>
      <c r="Q2" s="184"/>
    </row>
    <row r="3" spans="1:17" x14ac:dyDescent="0.3">
      <c r="A3" s="80" t="s">
        <v>85</v>
      </c>
      <c r="B3" s="81"/>
      <c r="C3" s="81"/>
      <c r="D3" s="81"/>
      <c r="E3" s="82"/>
      <c r="G3" s="80" t="s">
        <v>87</v>
      </c>
      <c r="H3" s="81"/>
      <c r="I3" s="81"/>
      <c r="J3" s="81"/>
      <c r="K3" s="82"/>
      <c r="M3" s="80" t="s">
        <v>89</v>
      </c>
      <c r="N3" s="81"/>
      <c r="O3" s="81"/>
      <c r="P3" s="81"/>
      <c r="Q3" s="82"/>
    </row>
    <row r="4" spans="1:17" x14ac:dyDescent="0.3">
      <c r="A4" s="47"/>
      <c r="B4" s="83" t="s">
        <v>4</v>
      </c>
      <c r="C4" s="83" t="s">
        <v>35</v>
      </c>
      <c r="D4" s="83" t="s">
        <v>7</v>
      </c>
      <c r="E4" s="50"/>
      <c r="G4" s="47"/>
      <c r="H4" s="83" t="s">
        <v>4</v>
      </c>
      <c r="I4" s="83" t="s">
        <v>35</v>
      </c>
      <c r="J4" s="83" t="s">
        <v>7</v>
      </c>
      <c r="K4" s="50"/>
      <c r="M4" s="47"/>
      <c r="N4" s="83" t="s">
        <v>4</v>
      </c>
      <c r="O4" s="83" t="s">
        <v>35</v>
      </c>
      <c r="P4" s="83" t="s">
        <v>7</v>
      </c>
      <c r="Q4" s="50"/>
    </row>
    <row r="5" spans="1:17" x14ac:dyDescent="0.3">
      <c r="A5" s="47"/>
      <c r="B5" s="102">
        <v>0.99285714285714288</v>
      </c>
      <c r="C5" s="102">
        <v>1.5357142857142858</v>
      </c>
      <c r="D5" s="102">
        <v>1.9357142857142857</v>
      </c>
      <c r="E5" s="50"/>
      <c r="G5" s="47"/>
      <c r="H5" s="78">
        <v>107.4</v>
      </c>
      <c r="I5" s="78">
        <v>128.69999999999999</v>
      </c>
      <c r="J5" s="78">
        <v>148.1</v>
      </c>
      <c r="K5" s="50"/>
      <c r="M5" s="47"/>
      <c r="N5" s="78">
        <v>112.2</v>
      </c>
      <c r="O5" s="78">
        <v>97.9</v>
      </c>
      <c r="P5" s="78">
        <v>120.9</v>
      </c>
      <c r="Q5" s="50"/>
    </row>
    <row r="6" spans="1:17" x14ac:dyDescent="0.3">
      <c r="A6" s="47"/>
      <c r="B6" s="102">
        <v>1.1285714285714286</v>
      </c>
      <c r="C6" s="102">
        <v>1.4</v>
      </c>
      <c r="D6" s="102">
        <v>1.5428571428571429</v>
      </c>
      <c r="E6" s="50"/>
      <c r="G6" s="47"/>
      <c r="H6" s="78">
        <v>96.3</v>
      </c>
      <c r="I6" s="78">
        <v>146.69999999999999</v>
      </c>
      <c r="J6" s="78">
        <v>229.6</v>
      </c>
      <c r="K6" s="50"/>
      <c r="M6" s="47"/>
      <c r="N6" s="78">
        <v>89.2</v>
      </c>
      <c r="O6" s="78">
        <v>146.1</v>
      </c>
      <c r="P6" s="78">
        <v>103.6</v>
      </c>
      <c r="Q6" s="50"/>
    </row>
    <row r="7" spans="1:17" x14ac:dyDescent="0.3">
      <c r="A7" s="47"/>
      <c r="B7" s="102">
        <v>0.87857142857142856</v>
      </c>
      <c r="C7" s="102">
        <v>1.5142857142857142</v>
      </c>
      <c r="D7" s="102">
        <v>2.1857142857142855</v>
      </c>
      <c r="E7" s="50"/>
      <c r="G7" s="47"/>
      <c r="H7" s="78">
        <v>96.3</v>
      </c>
      <c r="I7" s="78">
        <v>163.19999999999999</v>
      </c>
      <c r="J7" s="78">
        <v>163</v>
      </c>
      <c r="K7" s="50"/>
      <c r="M7" s="47"/>
      <c r="N7" s="78">
        <v>100.7</v>
      </c>
      <c r="O7" s="78">
        <v>139</v>
      </c>
      <c r="P7" s="78">
        <v>126.6</v>
      </c>
      <c r="Q7" s="50"/>
    </row>
    <row r="8" spans="1:17" x14ac:dyDescent="0.3">
      <c r="A8" s="47"/>
      <c r="B8" s="102"/>
      <c r="C8" s="102">
        <v>1.3571428571428572</v>
      </c>
      <c r="D8" s="102"/>
      <c r="E8" s="50"/>
      <c r="G8" s="47"/>
      <c r="H8" s="78">
        <v>100</v>
      </c>
      <c r="I8" s="78">
        <v>109.3</v>
      </c>
      <c r="J8" s="78">
        <v>148.1</v>
      </c>
      <c r="K8" s="50"/>
      <c r="M8" s="47"/>
      <c r="N8" s="78">
        <v>97.8</v>
      </c>
      <c r="O8" s="78">
        <v>167.4</v>
      </c>
      <c r="P8" s="78">
        <v>138.1</v>
      </c>
      <c r="Q8" s="50"/>
    </row>
    <row r="9" spans="1:17" x14ac:dyDescent="0.3">
      <c r="A9" s="47"/>
      <c r="B9" s="79"/>
      <c r="C9" s="79"/>
      <c r="D9" s="79"/>
      <c r="E9" s="50"/>
      <c r="G9" s="47"/>
      <c r="H9" s="78">
        <v>116.8</v>
      </c>
      <c r="I9" s="78">
        <v>130.19999999999999</v>
      </c>
      <c r="J9" s="78">
        <v>163</v>
      </c>
      <c r="K9" s="50"/>
      <c r="M9" s="47"/>
      <c r="N9" s="78">
        <v>99.3</v>
      </c>
      <c r="O9" s="78">
        <v>148.9</v>
      </c>
      <c r="P9" s="78">
        <v>97.8</v>
      </c>
      <c r="Q9" s="50"/>
    </row>
    <row r="10" spans="1:17" x14ac:dyDescent="0.3">
      <c r="A10" s="47"/>
      <c r="B10" s="79"/>
      <c r="C10" s="79"/>
      <c r="D10" s="102"/>
      <c r="E10" s="50"/>
      <c r="G10" s="47"/>
      <c r="H10" s="78">
        <v>94.3</v>
      </c>
      <c r="I10" s="78"/>
      <c r="J10" s="78">
        <v>140.69999999999999</v>
      </c>
      <c r="K10" s="50"/>
      <c r="M10" s="47"/>
      <c r="N10" s="78">
        <v>96.5</v>
      </c>
      <c r="O10" s="78">
        <v>113.5</v>
      </c>
      <c r="P10" s="78">
        <v>135.30000000000001</v>
      </c>
      <c r="Q10" s="50"/>
    </row>
    <row r="11" spans="1:17" x14ac:dyDescent="0.3">
      <c r="A11" s="47"/>
      <c r="B11" s="79"/>
      <c r="D11" s="102"/>
      <c r="E11" s="50"/>
      <c r="G11" s="47"/>
      <c r="H11" s="78">
        <v>103.3</v>
      </c>
      <c r="I11" s="78"/>
      <c r="J11" s="78">
        <v>185.2</v>
      </c>
      <c r="K11" s="50"/>
      <c r="M11" s="47"/>
      <c r="N11" s="78">
        <v>102.1</v>
      </c>
      <c r="O11" s="78">
        <v>117.7</v>
      </c>
      <c r="P11" s="78">
        <v>138.1</v>
      </c>
      <c r="Q11" s="50"/>
    </row>
    <row r="12" spans="1:17" x14ac:dyDescent="0.3">
      <c r="A12" s="47"/>
      <c r="B12" s="79"/>
      <c r="D12" s="64"/>
      <c r="E12" s="50"/>
      <c r="G12" s="47"/>
      <c r="H12" s="78">
        <v>95.8</v>
      </c>
      <c r="I12" s="78"/>
      <c r="J12" s="78"/>
      <c r="K12" s="50"/>
      <c r="M12" s="47"/>
      <c r="N12" s="78">
        <v>110.6</v>
      </c>
      <c r="O12" s="78">
        <v>143.30000000000001</v>
      </c>
      <c r="P12" s="78"/>
      <c r="Q12" s="50"/>
    </row>
    <row r="13" spans="1:17" x14ac:dyDescent="0.3">
      <c r="A13" s="47"/>
      <c r="B13" s="79"/>
      <c r="D13" s="64"/>
      <c r="E13" s="50"/>
      <c r="G13" s="47"/>
      <c r="H13" s="78">
        <v>89.8</v>
      </c>
      <c r="I13" s="78"/>
      <c r="J13" s="78"/>
      <c r="K13" s="50"/>
      <c r="M13" s="47"/>
      <c r="N13" s="78">
        <v>106.4</v>
      </c>
      <c r="O13" s="78">
        <v>114.9</v>
      </c>
      <c r="P13" s="78"/>
      <c r="Q13" s="50"/>
    </row>
    <row r="14" spans="1:17" x14ac:dyDescent="0.3">
      <c r="A14" s="47"/>
      <c r="E14" s="50"/>
      <c r="G14" s="47"/>
      <c r="K14" s="50"/>
      <c r="M14" s="47"/>
      <c r="N14" s="78">
        <v>85.1</v>
      </c>
      <c r="O14" s="78"/>
      <c r="P14" s="78"/>
      <c r="Q14" s="50"/>
    </row>
    <row r="15" spans="1:17" x14ac:dyDescent="0.3">
      <c r="A15" s="84" t="s">
        <v>1</v>
      </c>
      <c r="B15" s="78">
        <v>100</v>
      </c>
      <c r="C15" s="78">
        <v>145.19999999999999</v>
      </c>
      <c r="D15" s="78">
        <v>188.8</v>
      </c>
      <c r="E15" s="50"/>
      <c r="G15" s="89" t="s">
        <v>1</v>
      </c>
      <c r="H15" s="78">
        <v>100</v>
      </c>
      <c r="I15" s="78">
        <v>135.6</v>
      </c>
      <c r="J15" s="78">
        <v>168.2</v>
      </c>
      <c r="K15" s="50"/>
      <c r="M15" s="89" t="s">
        <v>1</v>
      </c>
      <c r="N15" s="78">
        <v>99.99</v>
      </c>
      <c r="O15" s="78">
        <v>132.1</v>
      </c>
      <c r="P15" s="78">
        <v>122.9</v>
      </c>
      <c r="Q15" s="50"/>
    </row>
    <row r="16" spans="1:17" x14ac:dyDescent="0.3">
      <c r="A16" s="84" t="s">
        <v>79</v>
      </c>
      <c r="B16" s="78">
        <v>12.52</v>
      </c>
      <c r="C16" s="78">
        <v>8.6790000000000003</v>
      </c>
      <c r="D16" s="78">
        <v>32.4</v>
      </c>
      <c r="E16" s="50"/>
      <c r="G16" s="89" t="s">
        <v>79</v>
      </c>
      <c r="H16" s="78">
        <v>8.1349999999999998</v>
      </c>
      <c r="I16" s="78">
        <v>20.329999999999998</v>
      </c>
      <c r="J16" s="78">
        <v>30.76</v>
      </c>
      <c r="K16" s="50"/>
      <c r="M16" s="89" t="s">
        <v>79</v>
      </c>
      <c r="N16" s="78">
        <v>8.5850000000000009</v>
      </c>
      <c r="O16" s="78">
        <v>22.13</v>
      </c>
      <c r="P16" s="78">
        <v>16.510000000000002</v>
      </c>
      <c r="Q16" s="50"/>
    </row>
    <row r="17" spans="1:17" x14ac:dyDescent="0.3">
      <c r="A17" s="47"/>
      <c r="E17" s="50"/>
      <c r="G17" s="47"/>
      <c r="K17" s="50"/>
      <c r="M17" s="47"/>
      <c r="Q17" s="50"/>
    </row>
    <row r="18" spans="1:17" x14ac:dyDescent="0.3">
      <c r="A18" s="84" t="s">
        <v>74</v>
      </c>
      <c r="B18" s="78" t="s">
        <v>124</v>
      </c>
      <c r="C18" s="78" t="s">
        <v>77</v>
      </c>
      <c r="D18" s="78" t="s">
        <v>125</v>
      </c>
      <c r="E18" s="90" t="s">
        <v>78</v>
      </c>
      <c r="F18" s="79"/>
      <c r="G18" s="89" t="s">
        <v>74</v>
      </c>
      <c r="H18" s="78" t="s">
        <v>76</v>
      </c>
      <c r="I18" s="78" t="s">
        <v>77</v>
      </c>
      <c r="J18" s="78" t="s">
        <v>80</v>
      </c>
      <c r="K18" s="90" t="s">
        <v>78</v>
      </c>
      <c r="M18" s="89" t="s">
        <v>74</v>
      </c>
      <c r="N18" s="78" t="s">
        <v>76</v>
      </c>
      <c r="O18" s="78" t="s">
        <v>77</v>
      </c>
      <c r="P18" s="78" t="s">
        <v>80</v>
      </c>
      <c r="Q18" s="90" t="s">
        <v>78</v>
      </c>
    </row>
    <row r="19" spans="1:17" x14ac:dyDescent="0.3">
      <c r="A19" s="84" t="s">
        <v>83</v>
      </c>
      <c r="B19" s="78">
        <v>-45.17</v>
      </c>
      <c r="C19" s="78">
        <v>4.3079999999999998</v>
      </c>
      <c r="D19" s="78" t="s">
        <v>81</v>
      </c>
      <c r="E19" s="90" t="s">
        <v>11</v>
      </c>
      <c r="F19" s="79"/>
      <c r="G19" s="89" t="s">
        <v>83</v>
      </c>
      <c r="H19" s="78">
        <v>-35.619999999999997</v>
      </c>
      <c r="I19" s="78">
        <v>4.3220000000000001</v>
      </c>
      <c r="J19" s="78" t="s">
        <v>81</v>
      </c>
      <c r="K19" s="90" t="s">
        <v>11</v>
      </c>
      <c r="M19" s="89" t="s">
        <v>83</v>
      </c>
      <c r="N19" s="78">
        <v>-32.090000000000003</v>
      </c>
      <c r="O19" s="78">
        <v>6.008</v>
      </c>
      <c r="P19" s="78" t="s">
        <v>81</v>
      </c>
      <c r="Q19" s="90" t="s">
        <v>12</v>
      </c>
    </row>
    <row r="20" spans="1:17" x14ac:dyDescent="0.3">
      <c r="A20" s="84" t="s">
        <v>84</v>
      </c>
      <c r="B20" s="78">
        <v>-88.81</v>
      </c>
      <c r="C20" s="78">
        <v>7.9219999999999997</v>
      </c>
      <c r="D20" s="78" t="s">
        <v>81</v>
      </c>
      <c r="E20" s="90" t="s">
        <v>10</v>
      </c>
      <c r="F20" s="79"/>
      <c r="G20" s="89" t="s">
        <v>84</v>
      </c>
      <c r="H20" s="78">
        <v>-68.239999999999995</v>
      </c>
      <c r="I20" s="78">
        <v>9.1639999999999997</v>
      </c>
      <c r="J20" s="78" t="s">
        <v>81</v>
      </c>
      <c r="K20" s="90" t="s">
        <v>12</v>
      </c>
      <c r="M20" s="89" t="s">
        <v>84</v>
      </c>
      <c r="N20" s="78">
        <v>-22.92</v>
      </c>
      <c r="O20" s="78">
        <v>4.0019999999999998</v>
      </c>
      <c r="P20" s="78" t="s">
        <v>81</v>
      </c>
      <c r="Q20" s="90" t="s">
        <v>11</v>
      </c>
    </row>
    <row r="21" spans="1:17" ht="15" thickBot="1" x14ac:dyDescent="0.35">
      <c r="A21" s="86" t="s">
        <v>82</v>
      </c>
      <c r="B21" s="92">
        <v>-43.63</v>
      </c>
      <c r="C21" s="92">
        <v>4.1609999999999996</v>
      </c>
      <c r="D21" s="92" t="s">
        <v>75</v>
      </c>
      <c r="E21" s="93" t="s">
        <v>13</v>
      </c>
      <c r="F21" s="79"/>
      <c r="G21" s="91" t="s">
        <v>82</v>
      </c>
      <c r="H21" s="92">
        <v>-32.619999999999997</v>
      </c>
      <c r="I21" s="92">
        <v>3.7709999999999999</v>
      </c>
      <c r="J21" s="92" t="s">
        <v>81</v>
      </c>
      <c r="K21" s="93" t="s">
        <v>11</v>
      </c>
      <c r="M21" s="91" t="s">
        <v>82</v>
      </c>
      <c r="N21" s="92">
        <v>9.1630000000000003</v>
      </c>
      <c r="O21" s="92">
        <v>1.5640000000000001</v>
      </c>
      <c r="P21" s="92" t="s">
        <v>75</v>
      </c>
      <c r="Q21" s="93" t="s">
        <v>13</v>
      </c>
    </row>
    <row r="22" spans="1:17" ht="15" thickBot="1" x14ac:dyDescent="0.35"/>
    <row r="23" spans="1:17" x14ac:dyDescent="0.3">
      <c r="A23" s="80" t="s">
        <v>86</v>
      </c>
      <c r="B23" s="81"/>
      <c r="C23" s="81"/>
      <c r="D23" s="81"/>
      <c r="E23" s="82"/>
      <c r="G23" s="80" t="s">
        <v>88</v>
      </c>
      <c r="H23" s="81"/>
      <c r="I23" s="81"/>
      <c r="J23" s="81"/>
      <c r="K23" s="82"/>
      <c r="M23" s="80" t="s">
        <v>90</v>
      </c>
      <c r="N23" s="81"/>
      <c r="O23" s="81"/>
      <c r="P23" s="81"/>
      <c r="Q23" s="82"/>
    </row>
    <row r="24" spans="1:17" x14ac:dyDescent="0.3">
      <c r="A24" s="47"/>
      <c r="B24" s="83" t="s">
        <v>4</v>
      </c>
      <c r="C24" s="83" t="s">
        <v>35</v>
      </c>
      <c r="D24" s="83" t="s">
        <v>7</v>
      </c>
      <c r="E24" s="50"/>
      <c r="G24" s="47"/>
      <c r="H24" s="83" t="s">
        <v>4</v>
      </c>
      <c r="I24" s="83" t="s">
        <v>35</v>
      </c>
      <c r="J24" s="83" t="s">
        <v>7</v>
      </c>
      <c r="K24" s="50"/>
      <c r="M24" s="47"/>
      <c r="N24" s="83" t="s">
        <v>4</v>
      </c>
      <c r="O24" s="83" t="s">
        <v>35</v>
      </c>
      <c r="P24" s="83" t="s">
        <v>7</v>
      </c>
      <c r="Q24" s="50"/>
    </row>
    <row r="25" spans="1:17" x14ac:dyDescent="0.3">
      <c r="A25" s="47"/>
      <c r="B25" s="102">
        <v>0.99260628465804057</v>
      </c>
      <c r="C25" s="102">
        <v>1.2948243992606283</v>
      </c>
      <c r="D25" s="102">
        <v>1.9713493530499075</v>
      </c>
      <c r="E25" s="50"/>
      <c r="G25" s="47"/>
      <c r="H25" s="78">
        <v>105</v>
      </c>
      <c r="I25" s="78">
        <v>106.6</v>
      </c>
      <c r="J25" s="78">
        <v>185</v>
      </c>
      <c r="K25" s="50"/>
      <c r="M25" s="47"/>
      <c r="N25" s="78">
        <v>88.5</v>
      </c>
      <c r="O25" s="78">
        <v>117.4</v>
      </c>
      <c r="P25" s="78">
        <v>134.6</v>
      </c>
      <c r="Q25" s="50"/>
    </row>
    <row r="26" spans="1:17" x14ac:dyDescent="0.3">
      <c r="A26" s="47"/>
      <c r="B26" s="102">
        <v>1.0674676524953788</v>
      </c>
      <c r="C26" s="102">
        <v>1.4639556377079481</v>
      </c>
      <c r="D26" s="102">
        <v>1.6577319587628867</v>
      </c>
      <c r="E26" s="50"/>
      <c r="G26" s="47"/>
      <c r="H26" s="78">
        <v>105</v>
      </c>
      <c r="I26" s="78">
        <v>163</v>
      </c>
      <c r="J26" s="78">
        <v>155</v>
      </c>
      <c r="K26" s="50"/>
      <c r="M26" s="47"/>
      <c r="N26" s="78">
        <v>108.8</v>
      </c>
      <c r="O26" s="78">
        <v>119.6</v>
      </c>
      <c r="P26" s="78">
        <v>138.19999999999999</v>
      </c>
      <c r="Q26" s="50"/>
    </row>
    <row r="27" spans="1:17" x14ac:dyDescent="0.3">
      <c r="A27" s="47"/>
      <c r="B27" s="102">
        <v>0.93992606284658031</v>
      </c>
      <c r="C27" s="102">
        <v>1.1118299445471349</v>
      </c>
      <c r="D27" s="102">
        <v>1.7072164948453608</v>
      </c>
      <c r="E27" s="50"/>
      <c r="G27" s="47"/>
      <c r="H27" s="78">
        <v>90</v>
      </c>
      <c r="I27" s="78">
        <v>109.1</v>
      </c>
      <c r="J27" s="78">
        <v>155</v>
      </c>
      <c r="K27" s="50"/>
      <c r="M27" s="47"/>
      <c r="N27" s="78">
        <v>92.2</v>
      </c>
      <c r="O27" s="78">
        <v>115.2</v>
      </c>
      <c r="P27" s="78">
        <v>129</v>
      </c>
      <c r="Q27" s="50"/>
    </row>
    <row r="28" spans="1:17" x14ac:dyDescent="0.3">
      <c r="A28" s="47"/>
      <c r="B28" s="102">
        <v>1.0254295532646047</v>
      </c>
      <c r="C28" s="102">
        <v>1.2233676975945018</v>
      </c>
      <c r="D28" s="102">
        <v>1.9519408502772642</v>
      </c>
      <c r="E28" s="50"/>
      <c r="G28" s="47"/>
      <c r="H28" s="78">
        <v>100</v>
      </c>
      <c r="I28" s="78">
        <v>105.4</v>
      </c>
      <c r="J28" s="78">
        <v>182.5</v>
      </c>
      <c r="K28" s="50"/>
      <c r="M28" s="47"/>
      <c r="N28" s="78">
        <v>110.6</v>
      </c>
      <c r="O28" s="78">
        <v>139.1</v>
      </c>
      <c r="P28" s="78">
        <v>112.4</v>
      </c>
      <c r="Q28" s="50"/>
    </row>
    <row r="29" spans="1:17" x14ac:dyDescent="0.3">
      <c r="A29" s="47"/>
      <c r="B29" s="79"/>
      <c r="C29" s="79"/>
      <c r="E29" s="50"/>
      <c r="G29" s="47"/>
      <c r="H29" s="78">
        <v>78.400000000000006</v>
      </c>
      <c r="I29" s="78">
        <v>209.6</v>
      </c>
      <c r="J29" s="78"/>
      <c r="K29" s="50"/>
      <c r="M29" s="47"/>
      <c r="N29" s="78">
        <v>108.7</v>
      </c>
      <c r="O29" s="78">
        <v>117.4</v>
      </c>
      <c r="P29" s="78"/>
      <c r="Q29" s="50"/>
    </row>
    <row r="30" spans="1:17" x14ac:dyDescent="0.3">
      <c r="A30" s="47"/>
      <c r="B30" s="79"/>
      <c r="C30" s="79"/>
      <c r="E30" s="50"/>
      <c r="G30" s="47"/>
      <c r="H30" s="78">
        <v>74.8</v>
      </c>
      <c r="I30" s="78">
        <v>164.2</v>
      </c>
      <c r="J30" s="78"/>
      <c r="K30" s="50"/>
      <c r="M30" s="47"/>
      <c r="N30" s="78">
        <v>93.5</v>
      </c>
      <c r="O30" s="78">
        <v>141.30000000000001</v>
      </c>
      <c r="P30" s="78"/>
      <c r="Q30" s="50"/>
    </row>
    <row r="31" spans="1:17" x14ac:dyDescent="0.3">
      <c r="A31" s="47"/>
      <c r="B31" s="79"/>
      <c r="D31" s="79"/>
      <c r="E31" s="50"/>
      <c r="G31" s="47"/>
      <c r="H31" s="78">
        <v>77.2</v>
      </c>
      <c r="I31" s="78">
        <v>177.7</v>
      </c>
      <c r="J31" s="78"/>
      <c r="K31" s="50"/>
      <c r="M31" s="47"/>
      <c r="N31" s="78">
        <v>119.6</v>
      </c>
      <c r="O31" s="78">
        <v>154.30000000000001</v>
      </c>
      <c r="P31" s="78"/>
      <c r="Q31" s="50"/>
    </row>
    <row r="32" spans="1:17" x14ac:dyDescent="0.3">
      <c r="A32" s="47"/>
      <c r="B32" s="79"/>
      <c r="E32" s="50"/>
      <c r="G32" s="47"/>
      <c r="H32" s="78">
        <v>101.7</v>
      </c>
      <c r="I32" s="78">
        <v>174</v>
      </c>
      <c r="J32" s="78"/>
      <c r="K32" s="50"/>
      <c r="M32" s="47"/>
      <c r="N32" s="78">
        <v>78.3</v>
      </c>
      <c r="O32" s="78">
        <v>117.4</v>
      </c>
      <c r="P32" s="78"/>
      <c r="Q32" s="50"/>
    </row>
    <row r="33" spans="1:17" x14ac:dyDescent="0.3">
      <c r="A33" s="47"/>
      <c r="B33" s="79"/>
      <c r="E33" s="50"/>
      <c r="G33" s="47"/>
      <c r="H33" s="78">
        <v>167.9</v>
      </c>
      <c r="I33" s="78"/>
      <c r="J33" s="78"/>
      <c r="K33" s="50"/>
      <c r="M33" s="47"/>
      <c r="N33" s="78"/>
      <c r="O33" s="78">
        <v>152.19999999999999</v>
      </c>
      <c r="P33" s="78"/>
      <c r="Q33" s="50"/>
    </row>
    <row r="34" spans="1:17" x14ac:dyDescent="0.3">
      <c r="A34" s="47"/>
      <c r="E34" s="50"/>
      <c r="G34" s="47"/>
      <c r="K34" s="50"/>
      <c r="M34" s="47"/>
      <c r="Q34" s="50"/>
    </row>
    <row r="35" spans="1:17" x14ac:dyDescent="0.3">
      <c r="A35" s="84" t="s">
        <v>1</v>
      </c>
      <c r="B35" s="78">
        <v>100.6</v>
      </c>
      <c r="C35" s="78">
        <v>127.4</v>
      </c>
      <c r="D35" s="78">
        <v>182.2</v>
      </c>
      <c r="E35" s="50"/>
      <c r="G35" s="89" t="s">
        <v>1</v>
      </c>
      <c r="H35" s="78">
        <v>100</v>
      </c>
      <c r="I35" s="78">
        <v>151.19999999999999</v>
      </c>
      <c r="J35" s="78">
        <v>169.4</v>
      </c>
      <c r="K35" s="50"/>
      <c r="M35" s="89" t="s">
        <v>1</v>
      </c>
      <c r="N35" s="78">
        <v>100</v>
      </c>
      <c r="O35" s="78">
        <v>130.4</v>
      </c>
      <c r="P35" s="78">
        <v>128.6</v>
      </c>
      <c r="Q35" s="50"/>
    </row>
    <row r="36" spans="1:17" x14ac:dyDescent="0.3">
      <c r="A36" s="84" t="s">
        <v>79</v>
      </c>
      <c r="B36" s="78">
        <v>5.3869999999999996</v>
      </c>
      <c r="C36" s="78">
        <v>14.76</v>
      </c>
      <c r="D36" s="78">
        <v>16.260000000000002</v>
      </c>
      <c r="E36" s="50"/>
      <c r="G36" s="89" t="s">
        <v>79</v>
      </c>
      <c r="H36" s="78">
        <v>28.25</v>
      </c>
      <c r="I36" s="78">
        <v>39.28</v>
      </c>
      <c r="J36" s="78">
        <v>16.63</v>
      </c>
      <c r="K36" s="50"/>
      <c r="M36" s="89" t="s">
        <v>79</v>
      </c>
      <c r="N36" s="78">
        <v>13.92</v>
      </c>
      <c r="O36" s="78">
        <v>16.18</v>
      </c>
      <c r="P36" s="78">
        <v>11.41</v>
      </c>
      <c r="Q36" s="50"/>
    </row>
    <row r="37" spans="1:17" x14ac:dyDescent="0.3">
      <c r="A37" s="47"/>
      <c r="E37" s="50"/>
      <c r="G37" s="47"/>
      <c r="K37" s="50"/>
      <c r="M37" s="47"/>
      <c r="Q37" s="50"/>
    </row>
    <row r="38" spans="1:17" x14ac:dyDescent="0.3">
      <c r="A38" s="84" t="s">
        <v>74</v>
      </c>
      <c r="B38" s="78" t="s">
        <v>124</v>
      </c>
      <c r="C38" s="78" t="s">
        <v>77</v>
      </c>
      <c r="D38" s="78" t="s">
        <v>125</v>
      </c>
      <c r="E38" s="90" t="s">
        <v>78</v>
      </c>
      <c r="G38" s="89" t="s">
        <v>74</v>
      </c>
      <c r="H38" s="78" t="s">
        <v>76</v>
      </c>
      <c r="I38" s="78" t="s">
        <v>77</v>
      </c>
      <c r="J38" s="78" t="s">
        <v>80</v>
      </c>
      <c r="K38" s="90" t="s">
        <v>78</v>
      </c>
      <c r="M38" s="89" t="s">
        <v>74</v>
      </c>
      <c r="N38" s="78" t="s">
        <v>76</v>
      </c>
      <c r="O38" s="78" t="s">
        <v>77</v>
      </c>
      <c r="P38" s="78" t="s">
        <v>80</v>
      </c>
      <c r="Q38" s="90" t="s">
        <v>78</v>
      </c>
    </row>
    <row r="39" spans="1:17" x14ac:dyDescent="0.3">
      <c r="A39" s="84" t="s">
        <v>83</v>
      </c>
      <c r="B39" s="78">
        <v>-26.72</v>
      </c>
      <c r="C39" s="78">
        <v>4.0919999999999996</v>
      </c>
      <c r="D39" s="78" t="s">
        <v>81</v>
      </c>
      <c r="E39" s="90" t="s">
        <v>11</v>
      </c>
      <c r="G39" s="89" t="s">
        <v>83</v>
      </c>
      <c r="H39" s="78">
        <v>-51.2</v>
      </c>
      <c r="I39" s="78">
        <v>4.71</v>
      </c>
      <c r="J39" s="78" t="s">
        <v>81</v>
      </c>
      <c r="K39" s="90" t="s">
        <v>10</v>
      </c>
      <c r="M39" s="89" t="s">
        <v>83</v>
      </c>
      <c r="N39" s="78">
        <v>-30.41</v>
      </c>
      <c r="O39" s="78">
        <v>6.0570000000000004</v>
      </c>
      <c r="P39" s="78" t="s">
        <v>81</v>
      </c>
      <c r="Q39" s="90" t="s">
        <v>10</v>
      </c>
    </row>
    <row r="40" spans="1:17" x14ac:dyDescent="0.3">
      <c r="A40" s="84" t="s">
        <v>84</v>
      </c>
      <c r="B40" s="78">
        <v>-81.569999999999993</v>
      </c>
      <c r="C40" s="78">
        <v>12.49</v>
      </c>
      <c r="D40" s="78" t="s">
        <v>81</v>
      </c>
      <c r="E40" s="90" t="s">
        <v>12</v>
      </c>
      <c r="G40" s="89" t="s">
        <v>84</v>
      </c>
      <c r="H40" s="78">
        <v>-69.38</v>
      </c>
      <c r="I40" s="78">
        <v>5.1609999999999996</v>
      </c>
      <c r="J40" s="78" t="s">
        <v>81</v>
      </c>
      <c r="K40" s="90" t="s">
        <v>10</v>
      </c>
      <c r="M40" s="89" t="s">
        <v>84</v>
      </c>
      <c r="N40" s="78">
        <v>-28.53</v>
      </c>
      <c r="O40" s="78">
        <v>4.5090000000000003</v>
      </c>
      <c r="P40" s="78" t="s">
        <v>81</v>
      </c>
      <c r="Q40" s="90" t="s">
        <v>11</v>
      </c>
    </row>
    <row r="41" spans="1:17" ht="15" thickBot="1" x14ac:dyDescent="0.35">
      <c r="A41" s="86" t="s">
        <v>82</v>
      </c>
      <c r="B41" s="92">
        <v>-54.85</v>
      </c>
      <c r="C41" s="92">
        <v>8.4019999999999992</v>
      </c>
      <c r="D41" s="92" t="s">
        <v>81</v>
      </c>
      <c r="E41" s="93" t="s">
        <v>12</v>
      </c>
      <c r="G41" s="91" t="s">
        <v>82</v>
      </c>
      <c r="H41" s="92">
        <v>-18.18</v>
      </c>
      <c r="I41" s="92">
        <v>1.327</v>
      </c>
      <c r="J41" s="92" t="s">
        <v>75</v>
      </c>
      <c r="K41" s="93" t="s">
        <v>13</v>
      </c>
      <c r="M41" s="91" t="s">
        <v>82</v>
      </c>
      <c r="N41" s="92">
        <v>1.883</v>
      </c>
      <c r="O41" s="92">
        <v>0.3034</v>
      </c>
      <c r="P41" s="92" t="s">
        <v>75</v>
      </c>
      <c r="Q41" s="93" t="s">
        <v>13</v>
      </c>
    </row>
  </sheetData>
  <mergeCells count="3">
    <mergeCell ref="A2:E2"/>
    <mergeCell ref="G2:K2"/>
    <mergeCell ref="M2:Q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0E837-27D2-48EA-BE4A-A74AED5B4864}">
  <dimension ref="A1:N62"/>
  <sheetViews>
    <sheetView topLeftCell="A21" workbookViewId="0">
      <selection activeCell="E52" sqref="E52"/>
    </sheetView>
  </sheetViews>
  <sheetFormatPr baseColWidth="10" defaultColWidth="8.44140625" defaultRowHeight="14.4" x14ac:dyDescent="0.3"/>
  <cols>
    <col min="1" max="1" width="10.5546875" style="1" bestFit="1" customWidth="1"/>
    <col min="2" max="2" width="9.5546875" style="1" customWidth="1"/>
    <col min="3" max="3" width="16" style="1" bestFit="1" customWidth="1"/>
    <col min="4" max="4" width="9.5546875" style="1" customWidth="1"/>
    <col min="5" max="7" width="10.6640625" style="1" customWidth="1"/>
    <col min="8" max="8" width="14.88671875" style="1" bestFit="1" customWidth="1"/>
    <col min="9" max="12" width="10.6640625" style="1" customWidth="1"/>
    <col min="13" max="13" width="15.6640625" style="1" bestFit="1" customWidth="1"/>
    <col min="14" max="208" width="10.6640625" style="1" customWidth="1"/>
    <col min="209" max="209" width="8.44140625" style="1"/>
    <col min="210" max="210" width="8.44140625" style="1" customWidth="1"/>
    <col min="211" max="211" width="10.5546875" style="1" customWidth="1"/>
    <col min="212" max="213" width="9.5546875" style="1" customWidth="1"/>
    <col min="214" max="214" width="2.5546875" style="1" customWidth="1"/>
    <col min="215" max="216" width="9.5546875" style="1" customWidth="1"/>
    <col min="217" max="217" width="8.6640625" style="1" customWidth="1"/>
    <col min="218" max="220" width="9.5546875" style="1" customWidth="1"/>
    <col min="221" max="221" width="4.5546875" style="1" customWidth="1"/>
    <col min="222" max="225" width="9.5546875" style="1" customWidth="1"/>
    <col min="226" max="226" width="11.6640625" style="1" customWidth="1"/>
    <col min="227" max="227" width="10.6640625" style="1" customWidth="1"/>
    <col min="228" max="228" width="1.6640625" style="1" customWidth="1"/>
    <col min="229" max="229" width="9.6640625" style="1" customWidth="1"/>
    <col min="230" max="230" width="22.33203125" style="1" customWidth="1"/>
    <col min="231" max="231" width="9.5546875" style="1" customWidth="1"/>
    <col min="232" max="233" width="8.5546875" style="1" customWidth="1"/>
    <col min="234" max="234" width="10.33203125" style="1" customWidth="1"/>
    <col min="235" max="235" width="1.6640625" style="1" customWidth="1"/>
    <col min="236" max="236" width="6.5546875" style="1" customWidth="1"/>
    <col min="237" max="241" width="10.6640625" style="1" customWidth="1"/>
    <col min="242" max="242" width="2.5546875" style="1" customWidth="1"/>
    <col min="243" max="248" width="10.6640625" style="1" customWidth="1"/>
    <col min="249" max="249" width="2.44140625" style="1" customWidth="1"/>
    <col min="250" max="464" width="10.6640625" style="1" customWidth="1"/>
    <col min="465" max="465" width="8.44140625" style="1"/>
    <col min="466" max="466" width="8.44140625" style="1" customWidth="1"/>
    <col min="467" max="467" width="10.5546875" style="1" customWidth="1"/>
    <col min="468" max="469" width="9.5546875" style="1" customWidth="1"/>
    <col min="470" max="470" width="2.5546875" style="1" customWidth="1"/>
    <col min="471" max="472" width="9.5546875" style="1" customWidth="1"/>
    <col min="473" max="473" width="8.6640625" style="1" customWidth="1"/>
    <col min="474" max="476" width="9.5546875" style="1" customWidth="1"/>
    <col min="477" max="477" width="4.5546875" style="1" customWidth="1"/>
    <col min="478" max="481" width="9.5546875" style="1" customWidth="1"/>
    <col min="482" max="482" width="11.6640625" style="1" customWidth="1"/>
    <col min="483" max="483" width="10.6640625" style="1" customWidth="1"/>
    <col min="484" max="484" width="1.6640625" style="1" customWidth="1"/>
    <col min="485" max="485" width="9.6640625" style="1" customWidth="1"/>
    <col min="486" max="486" width="22.33203125" style="1" customWidth="1"/>
    <col min="487" max="487" width="9.5546875" style="1" customWidth="1"/>
    <col min="488" max="489" width="8.5546875" style="1" customWidth="1"/>
    <col min="490" max="490" width="10.33203125" style="1" customWidth="1"/>
    <col min="491" max="491" width="1.6640625" style="1" customWidth="1"/>
    <col min="492" max="492" width="6.5546875" style="1" customWidth="1"/>
    <col min="493" max="497" width="10.6640625" style="1" customWidth="1"/>
    <col min="498" max="498" width="2.5546875" style="1" customWidth="1"/>
    <col min="499" max="504" width="10.6640625" style="1" customWidth="1"/>
    <col min="505" max="505" width="2.44140625" style="1" customWidth="1"/>
    <col min="506" max="720" width="10.6640625" style="1" customWidth="1"/>
    <col min="721" max="721" width="8.44140625" style="1"/>
    <col min="722" max="722" width="8.44140625" style="1" customWidth="1"/>
    <col min="723" max="723" width="10.5546875" style="1" customWidth="1"/>
    <col min="724" max="725" width="9.5546875" style="1" customWidth="1"/>
    <col min="726" max="726" width="2.5546875" style="1" customWidth="1"/>
    <col min="727" max="728" width="9.5546875" style="1" customWidth="1"/>
    <col min="729" max="729" width="8.6640625" style="1" customWidth="1"/>
    <col min="730" max="732" width="9.5546875" style="1" customWidth="1"/>
    <col min="733" max="733" width="4.5546875" style="1" customWidth="1"/>
    <col min="734" max="737" width="9.5546875" style="1" customWidth="1"/>
    <col min="738" max="738" width="11.6640625" style="1" customWidth="1"/>
    <col min="739" max="739" width="10.6640625" style="1" customWidth="1"/>
    <col min="740" max="740" width="1.6640625" style="1" customWidth="1"/>
    <col min="741" max="741" width="9.6640625" style="1" customWidth="1"/>
    <col min="742" max="742" width="22.33203125" style="1" customWidth="1"/>
    <col min="743" max="743" width="9.5546875" style="1" customWidth="1"/>
    <col min="744" max="745" width="8.5546875" style="1" customWidth="1"/>
    <col min="746" max="746" width="10.33203125" style="1" customWidth="1"/>
    <col min="747" max="747" width="1.6640625" style="1" customWidth="1"/>
    <col min="748" max="748" width="6.5546875" style="1" customWidth="1"/>
    <col min="749" max="753" width="10.6640625" style="1" customWidth="1"/>
    <col min="754" max="754" width="2.5546875" style="1" customWidth="1"/>
    <col min="755" max="760" width="10.6640625" style="1" customWidth="1"/>
    <col min="761" max="761" width="2.44140625" style="1" customWidth="1"/>
    <col min="762" max="976" width="10.6640625" style="1" customWidth="1"/>
    <col min="977" max="977" width="8.44140625" style="1"/>
    <col min="978" max="978" width="8.44140625" style="1" customWidth="1"/>
    <col min="979" max="979" width="10.5546875" style="1" customWidth="1"/>
    <col min="980" max="981" width="9.5546875" style="1" customWidth="1"/>
    <col min="982" max="982" width="2.5546875" style="1" customWidth="1"/>
    <col min="983" max="984" width="9.5546875" style="1" customWidth="1"/>
    <col min="985" max="985" width="8.6640625" style="1" customWidth="1"/>
    <col min="986" max="988" width="9.5546875" style="1" customWidth="1"/>
    <col min="989" max="989" width="4.5546875" style="1" customWidth="1"/>
    <col min="990" max="993" width="9.5546875" style="1" customWidth="1"/>
    <col min="994" max="994" width="11.6640625" style="1" customWidth="1"/>
    <col min="995" max="995" width="10.6640625" style="1" customWidth="1"/>
    <col min="996" max="996" width="1.6640625" style="1" customWidth="1"/>
    <col min="997" max="997" width="9.6640625" style="1" customWidth="1"/>
    <col min="998" max="998" width="22.33203125" style="1" customWidth="1"/>
    <col min="999" max="999" width="9.5546875" style="1" customWidth="1"/>
    <col min="1000" max="1001" width="8.5546875" style="1" customWidth="1"/>
    <col min="1002" max="1002" width="10.33203125" style="1" customWidth="1"/>
    <col min="1003" max="1003" width="1.6640625" style="1" customWidth="1"/>
    <col min="1004" max="1004" width="6.5546875" style="1" customWidth="1"/>
    <col min="1005" max="1009" width="10.6640625" style="1" customWidth="1"/>
    <col min="1010" max="1010" width="2.5546875" style="1" customWidth="1"/>
    <col min="1011" max="1016" width="10.6640625" style="1" customWidth="1"/>
    <col min="1017" max="1017" width="2.44140625" style="1" customWidth="1"/>
    <col min="1018" max="1232" width="10.6640625" style="1" customWidth="1"/>
    <col min="1233" max="1233" width="8.44140625" style="1"/>
    <col min="1234" max="1234" width="8.44140625" style="1" customWidth="1"/>
    <col min="1235" max="1235" width="10.5546875" style="1" customWidth="1"/>
    <col min="1236" max="1237" width="9.5546875" style="1" customWidth="1"/>
    <col min="1238" max="1238" width="2.5546875" style="1" customWidth="1"/>
    <col min="1239" max="1240" width="9.5546875" style="1" customWidth="1"/>
    <col min="1241" max="1241" width="8.6640625" style="1" customWidth="1"/>
    <col min="1242" max="1244" width="9.5546875" style="1" customWidth="1"/>
    <col min="1245" max="1245" width="4.5546875" style="1" customWidth="1"/>
    <col min="1246" max="1249" width="9.5546875" style="1" customWidth="1"/>
    <col min="1250" max="1250" width="11.6640625" style="1" customWidth="1"/>
    <col min="1251" max="1251" width="10.6640625" style="1" customWidth="1"/>
    <col min="1252" max="1252" width="1.6640625" style="1" customWidth="1"/>
    <col min="1253" max="1253" width="9.6640625" style="1" customWidth="1"/>
    <col min="1254" max="1254" width="22.33203125" style="1" customWidth="1"/>
    <col min="1255" max="1255" width="9.5546875" style="1" customWidth="1"/>
    <col min="1256" max="1257" width="8.5546875" style="1" customWidth="1"/>
    <col min="1258" max="1258" width="10.33203125" style="1" customWidth="1"/>
    <col min="1259" max="1259" width="1.6640625" style="1" customWidth="1"/>
    <col min="1260" max="1260" width="6.5546875" style="1" customWidth="1"/>
    <col min="1261" max="1265" width="10.6640625" style="1" customWidth="1"/>
    <col min="1266" max="1266" width="2.5546875" style="1" customWidth="1"/>
    <col min="1267" max="1272" width="10.6640625" style="1" customWidth="1"/>
    <col min="1273" max="1273" width="2.44140625" style="1" customWidth="1"/>
    <col min="1274" max="1488" width="10.6640625" style="1" customWidth="1"/>
    <col min="1489" max="1489" width="8.44140625" style="1"/>
    <col min="1490" max="1490" width="8.44140625" style="1" customWidth="1"/>
    <col min="1491" max="1491" width="10.5546875" style="1" customWidth="1"/>
    <col min="1492" max="1493" width="9.5546875" style="1" customWidth="1"/>
    <col min="1494" max="1494" width="2.5546875" style="1" customWidth="1"/>
    <col min="1495" max="1496" width="9.5546875" style="1" customWidth="1"/>
    <col min="1497" max="1497" width="8.6640625" style="1" customWidth="1"/>
    <col min="1498" max="1500" width="9.5546875" style="1" customWidth="1"/>
    <col min="1501" max="1501" width="4.5546875" style="1" customWidth="1"/>
    <col min="1502" max="1505" width="9.5546875" style="1" customWidth="1"/>
    <col min="1506" max="1506" width="11.6640625" style="1" customWidth="1"/>
    <col min="1507" max="1507" width="10.6640625" style="1" customWidth="1"/>
    <col min="1508" max="1508" width="1.6640625" style="1" customWidth="1"/>
    <col min="1509" max="1509" width="9.6640625" style="1" customWidth="1"/>
    <col min="1510" max="1510" width="22.33203125" style="1" customWidth="1"/>
    <col min="1511" max="1511" width="9.5546875" style="1" customWidth="1"/>
    <col min="1512" max="1513" width="8.5546875" style="1" customWidth="1"/>
    <col min="1514" max="1514" width="10.33203125" style="1" customWidth="1"/>
    <col min="1515" max="1515" width="1.6640625" style="1" customWidth="1"/>
    <col min="1516" max="1516" width="6.5546875" style="1" customWidth="1"/>
    <col min="1517" max="1521" width="10.6640625" style="1" customWidth="1"/>
    <col min="1522" max="1522" width="2.5546875" style="1" customWidth="1"/>
    <col min="1523" max="1528" width="10.6640625" style="1" customWidth="1"/>
    <col min="1529" max="1529" width="2.44140625" style="1" customWidth="1"/>
    <col min="1530" max="1744" width="10.6640625" style="1" customWidth="1"/>
    <col min="1745" max="1745" width="8.44140625" style="1"/>
    <col min="1746" max="1746" width="8.44140625" style="1" customWidth="1"/>
    <col min="1747" max="1747" width="10.5546875" style="1" customWidth="1"/>
    <col min="1748" max="1749" width="9.5546875" style="1" customWidth="1"/>
    <col min="1750" max="1750" width="2.5546875" style="1" customWidth="1"/>
    <col min="1751" max="1752" width="9.5546875" style="1" customWidth="1"/>
    <col min="1753" max="1753" width="8.6640625" style="1" customWidth="1"/>
    <col min="1754" max="1756" width="9.5546875" style="1" customWidth="1"/>
    <col min="1757" max="1757" width="4.5546875" style="1" customWidth="1"/>
    <col min="1758" max="1761" width="9.5546875" style="1" customWidth="1"/>
    <col min="1762" max="1762" width="11.6640625" style="1" customWidth="1"/>
    <col min="1763" max="1763" width="10.6640625" style="1" customWidth="1"/>
    <col min="1764" max="1764" width="1.6640625" style="1" customWidth="1"/>
    <col min="1765" max="1765" width="9.6640625" style="1" customWidth="1"/>
    <col min="1766" max="1766" width="22.33203125" style="1" customWidth="1"/>
    <col min="1767" max="1767" width="9.5546875" style="1" customWidth="1"/>
    <col min="1768" max="1769" width="8.5546875" style="1" customWidth="1"/>
    <col min="1770" max="1770" width="10.33203125" style="1" customWidth="1"/>
    <col min="1771" max="1771" width="1.6640625" style="1" customWidth="1"/>
    <col min="1772" max="1772" width="6.5546875" style="1" customWidth="1"/>
    <col min="1773" max="1777" width="10.6640625" style="1" customWidth="1"/>
    <col min="1778" max="1778" width="2.5546875" style="1" customWidth="1"/>
    <col min="1779" max="1784" width="10.6640625" style="1" customWidth="1"/>
    <col min="1785" max="1785" width="2.44140625" style="1" customWidth="1"/>
    <col min="1786" max="2000" width="10.6640625" style="1" customWidth="1"/>
    <col min="2001" max="2001" width="8.44140625" style="1"/>
    <col min="2002" max="2002" width="8.44140625" style="1" customWidth="1"/>
    <col min="2003" max="2003" width="10.5546875" style="1" customWidth="1"/>
    <col min="2004" max="2005" width="9.5546875" style="1" customWidth="1"/>
    <col min="2006" max="2006" width="2.5546875" style="1" customWidth="1"/>
    <col min="2007" max="2008" width="9.5546875" style="1" customWidth="1"/>
    <col min="2009" max="2009" width="8.6640625" style="1" customWidth="1"/>
    <col min="2010" max="2012" width="9.5546875" style="1" customWidth="1"/>
    <col min="2013" max="2013" width="4.5546875" style="1" customWidth="1"/>
    <col min="2014" max="2017" width="9.5546875" style="1" customWidth="1"/>
    <col min="2018" max="2018" width="11.6640625" style="1" customWidth="1"/>
    <col min="2019" max="2019" width="10.6640625" style="1" customWidth="1"/>
    <col min="2020" max="2020" width="1.6640625" style="1" customWidth="1"/>
    <col min="2021" max="2021" width="9.6640625" style="1" customWidth="1"/>
    <col min="2022" max="2022" width="22.33203125" style="1" customWidth="1"/>
    <col min="2023" max="2023" width="9.5546875" style="1" customWidth="1"/>
    <col min="2024" max="2025" width="8.5546875" style="1" customWidth="1"/>
    <col min="2026" max="2026" width="10.33203125" style="1" customWidth="1"/>
    <col min="2027" max="2027" width="1.6640625" style="1" customWidth="1"/>
    <col min="2028" max="2028" width="6.5546875" style="1" customWidth="1"/>
    <col min="2029" max="2033" width="10.6640625" style="1" customWidth="1"/>
    <col min="2034" max="2034" width="2.5546875" style="1" customWidth="1"/>
    <col min="2035" max="2040" width="10.6640625" style="1" customWidth="1"/>
    <col min="2041" max="2041" width="2.44140625" style="1" customWidth="1"/>
    <col min="2042" max="2256" width="10.6640625" style="1" customWidth="1"/>
    <col min="2257" max="2257" width="8.44140625" style="1"/>
    <col min="2258" max="2258" width="8.44140625" style="1" customWidth="1"/>
    <col min="2259" max="2259" width="10.5546875" style="1" customWidth="1"/>
    <col min="2260" max="2261" width="9.5546875" style="1" customWidth="1"/>
    <col min="2262" max="2262" width="2.5546875" style="1" customWidth="1"/>
    <col min="2263" max="2264" width="9.5546875" style="1" customWidth="1"/>
    <col min="2265" max="2265" width="8.6640625" style="1" customWidth="1"/>
    <col min="2266" max="2268" width="9.5546875" style="1" customWidth="1"/>
    <col min="2269" max="2269" width="4.5546875" style="1" customWidth="1"/>
    <col min="2270" max="2273" width="9.5546875" style="1" customWidth="1"/>
    <col min="2274" max="2274" width="11.6640625" style="1" customWidth="1"/>
    <col min="2275" max="2275" width="10.6640625" style="1" customWidth="1"/>
    <col min="2276" max="2276" width="1.6640625" style="1" customWidth="1"/>
    <col min="2277" max="2277" width="9.6640625" style="1" customWidth="1"/>
    <col min="2278" max="2278" width="22.33203125" style="1" customWidth="1"/>
    <col min="2279" max="2279" width="9.5546875" style="1" customWidth="1"/>
    <col min="2280" max="2281" width="8.5546875" style="1" customWidth="1"/>
    <col min="2282" max="2282" width="10.33203125" style="1" customWidth="1"/>
    <col min="2283" max="2283" width="1.6640625" style="1" customWidth="1"/>
    <col min="2284" max="2284" width="6.5546875" style="1" customWidth="1"/>
    <col min="2285" max="2289" width="10.6640625" style="1" customWidth="1"/>
    <col min="2290" max="2290" width="2.5546875" style="1" customWidth="1"/>
    <col min="2291" max="2296" width="10.6640625" style="1" customWidth="1"/>
    <col min="2297" max="2297" width="2.44140625" style="1" customWidth="1"/>
    <col min="2298" max="2512" width="10.6640625" style="1" customWidth="1"/>
    <col min="2513" max="2513" width="8.44140625" style="1"/>
    <col min="2514" max="2514" width="8.44140625" style="1" customWidth="1"/>
    <col min="2515" max="2515" width="10.5546875" style="1" customWidth="1"/>
    <col min="2516" max="2517" width="9.5546875" style="1" customWidth="1"/>
    <col min="2518" max="2518" width="2.5546875" style="1" customWidth="1"/>
    <col min="2519" max="2520" width="9.5546875" style="1" customWidth="1"/>
    <col min="2521" max="2521" width="8.6640625" style="1" customWidth="1"/>
    <col min="2522" max="2524" width="9.5546875" style="1" customWidth="1"/>
    <col min="2525" max="2525" width="4.5546875" style="1" customWidth="1"/>
    <col min="2526" max="2529" width="9.5546875" style="1" customWidth="1"/>
    <col min="2530" max="2530" width="11.6640625" style="1" customWidth="1"/>
    <col min="2531" max="2531" width="10.6640625" style="1" customWidth="1"/>
    <col min="2532" max="2532" width="1.6640625" style="1" customWidth="1"/>
    <col min="2533" max="2533" width="9.6640625" style="1" customWidth="1"/>
    <col min="2534" max="2534" width="22.33203125" style="1" customWidth="1"/>
    <col min="2535" max="2535" width="9.5546875" style="1" customWidth="1"/>
    <col min="2536" max="2537" width="8.5546875" style="1" customWidth="1"/>
    <col min="2538" max="2538" width="10.33203125" style="1" customWidth="1"/>
    <col min="2539" max="2539" width="1.6640625" style="1" customWidth="1"/>
    <col min="2540" max="2540" width="6.5546875" style="1" customWidth="1"/>
    <col min="2541" max="2545" width="10.6640625" style="1" customWidth="1"/>
    <col min="2546" max="2546" width="2.5546875" style="1" customWidth="1"/>
    <col min="2547" max="2552" width="10.6640625" style="1" customWidth="1"/>
    <col min="2553" max="2553" width="2.44140625" style="1" customWidth="1"/>
    <col min="2554" max="2768" width="10.6640625" style="1" customWidth="1"/>
    <col min="2769" max="2769" width="8.44140625" style="1"/>
    <col min="2770" max="2770" width="8.44140625" style="1" customWidth="1"/>
    <col min="2771" max="2771" width="10.5546875" style="1" customWidth="1"/>
    <col min="2772" max="2773" width="9.5546875" style="1" customWidth="1"/>
    <col min="2774" max="2774" width="2.5546875" style="1" customWidth="1"/>
    <col min="2775" max="2776" width="9.5546875" style="1" customWidth="1"/>
    <col min="2777" max="2777" width="8.6640625" style="1" customWidth="1"/>
    <col min="2778" max="2780" width="9.5546875" style="1" customWidth="1"/>
    <col min="2781" max="2781" width="4.5546875" style="1" customWidth="1"/>
    <col min="2782" max="2785" width="9.5546875" style="1" customWidth="1"/>
    <col min="2786" max="2786" width="11.6640625" style="1" customWidth="1"/>
    <col min="2787" max="2787" width="10.6640625" style="1" customWidth="1"/>
    <col min="2788" max="2788" width="1.6640625" style="1" customWidth="1"/>
    <col min="2789" max="2789" width="9.6640625" style="1" customWidth="1"/>
    <col min="2790" max="2790" width="22.33203125" style="1" customWidth="1"/>
    <col min="2791" max="2791" width="9.5546875" style="1" customWidth="1"/>
    <col min="2792" max="2793" width="8.5546875" style="1" customWidth="1"/>
    <col min="2794" max="2794" width="10.33203125" style="1" customWidth="1"/>
    <col min="2795" max="2795" width="1.6640625" style="1" customWidth="1"/>
    <col min="2796" max="2796" width="6.5546875" style="1" customWidth="1"/>
    <col min="2797" max="2801" width="10.6640625" style="1" customWidth="1"/>
    <col min="2802" max="2802" width="2.5546875" style="1" customWidth="1"/>
    <col min="2803" max="2808" width="10.6640625" style="1" customWidth="1"/>
    <col min="2809" max="2809" width="2.44140625" style="1" customWidth="1"/>
    <col min="2810" max="3024" width="10.6640625" style="1" customWidth="1"/>
    <col min="3025" max="3025" width="8.44140625" style="1"/>
    <col min="3026" max="3026" width="8.44140625" style="1" customWidth="1"/>
    <col min="3027" max="3027" width="10.5546875" style="1" customWidth="1"/>
    <col min="3028" max="3029" width="9.5546875" style="1" customWidth="1"/>
    <col min="3030" max="3030" width="2.5546875" style="1" customWidth="1"/>
    <col min="3031" max="3032" width="9.5546875" style="1" customWidth="1"/>
    <col min="3033" max="3033" width="8.6640625" style="1" customWidth="1"/>
    <col min="3034" max="3036" width="9.5546875" style="1" customWidth="1"/>
    <col min="3037" max="3037" width="4.5546875" style="1" customWidth="1"/>
    <col min="3038" max="3041" width="9.5546875" style="1" customWidth="1"/>
    <col min="3042" max="3042" width="11.6640625" style="1" customWidth="1"/>
    <col min="3043" max="3043" width="10.6640625" style="1" customWidth="1"/>
    <col min="3044" max="3044" width="1.6640625" style="1" customWidth="1"/>
    <col min="3045" max="3045" width="9.6640625" style="1" customWidth="1"/>
    <col min="3046" max="3046" width="22.33203125" style="1" customWidth="1"/>
    <col min="3047" max="3047" width="9.5546875" style="1" customWidth="1"/>
    <col min="3048" max="3049" width="8.5546875" style="1" customWidth="1"/>
    <col min="3050" max="3050" width="10.33203125" style="1" customWidth="1"/>
    <col min="3051" max="3051" width="1.6640625" style="1" customWidth="1"/>
    <col min="3052" max="3052" width="6.5546875" style="1" customWidth="1"/>
    <col min="3053" max="3057" width="10.6640625" style="1" customWidth="1"/>
    <col min="3058" max="3058" width="2.5546875" style="1" customWidth="1"/>
    <col min="3059" max="3064" width="10.6640625" style="1" customWidth="1"/>
    <col min="3065" max="3065" width="2.44140625" style="1" customWidth="1"/>
    <col min="3066" max="3280" width="10.6640625" style="1" customWidth="1"/>
    <col min="3281" max="3281" width="8.44140625" style="1"/>
    <col min="3282" max="3282" width="8.44140625" style="1" customWidth="1"/>
    <col min="3283" max="3283" width="10.5546875" style="1" customWidth="1"/>
    <col min="3284" max="3285" width="9.5546875" style="1" customWidth="1"/>
    <col min="3286" max="3286" width="2.5546875" style="1" customWidth="1"/>
    <col min="3287" max="3288" width="9.5546875" style="1" customWidth="1"/>
    <col min="3289" max="3289" width="8.6640625" style="1" customWidth="1"/>
    <col min="3290" max="3292" width="9.5546875" style="1" customWidth="1"/>
    <col min="3293" max="3293" width="4.5546875" style="1" customWidth="1"/>
    <col min="3294" max="3297" width="9.5546875" style="1" customWidth="1"/>
    <col min="3298" max="3298" width="11.6640625" style="1" customWidth="1"/>
    <col min="3299" max="3299" width="10.6640625" style="1" customWidth="1"/>
    <col min="3300" max="3300" width="1.6640625" style="1" customWidth="1"/>
    <col min="3301" max="3301" width="9.6640625" style="1" customWidth="1"/>
    <col min="3302" max="3302" width="22.33203125" style="1" customWidth="1"/>
    <col min="3303" max="3303" width="9.5546875" style="1" customWidth="1"/>
    <col min="3304" max="3305" width="8.5546875" style="1" customWidth="1"/>
    <col min="3306" max="3306" width="10.33203125" style="1" customWidth="1"/>
    <col min="3307" max="3307" width="1.6640625" style="1" customWidth="1"/>
    <col min="3308" max="3308" width="6.5546875" style="1" customWidth="1"/>
    <col min="3309" max="3313" width="10.6640625" style="1" customWidth="1"/>
    <col min="3314" max="3314" width="2.5546875" style="1" customWidth="1"/>
    <col min="3315" max="3320" width="10.6640625" style="1" customWidth="1"/>
    <col min="3321" max="3321" width="2.44140625" style="1" customWidth="1"/>
    <col min="3322" max="3536" width="10.6640625" style="1" customWidth="1"/>
    <col min="3537" max="3537" width="8.44140625" style="1"/>
    <col min="3538" max="3538" width="8.44140625" style="1" customWidth="1"/>
    <col min="3539" max="3539" width="10.5546875" style="1" customWidth="1"/>
    <col min="3540" max="3541" width="9.5546875" style="1" customWidth="1"/>
    <col min="3542" max="3542" width="2.5546875" style="1" customWidth="1"/>
    <col min="3543" max="3544" width="9.5546875" style="1" customWidth="1"/>
    <col min="3545" max="3545" width="8.6640625" style="1" customWidth="1"/>
    <col min="3546" max="3548" width="9.5546875" style="1" customWidth="1"/>
    <col min="3549" max="3549" width="4.5546875" style="1" customWidth="1"/>
    <col min="3550" max="3553" width="9.5546875" style="1" customWidth="1"/>
    <col min="3554" max="3554" width="11.6640625" style="1" customWidth="1"/>
    <col min="3555" max="3555" width="10.6640625" style="1" customWidth="1"/>
    <col min="3556" max="3556" width="1.6640625" style="1" customWidth="1"/>
    <col min="3557" max="3557" width="9.6640625" style="1" customWidth="1"/>
    <col min="3558" max="3558" width="22.33203125" style="1" customWidth="1"/>
    <col min="3559" max="3559" width="9.5546875" style="1" customWidth="1"/>
    <col min="3560" max="3561" width="8.5546875" style="1" customWidth="1"/>
    <col min="3562" max="3562" width="10.33203125" style="1" customWidth="1"/>
    <col min="3563" max="3563" width="1.6640625" style="1" customWidth="1"/>
    <col min="3564" max="3564" width="6.5546875" style="1" customWidth="1"/>
    <col min="3565" max="3569" width="10.6640625" style="1" customWidth="1"/>
    <col min="3570" max="3570" width="2.5546875" style="1" customWidth="1"/>
    <col min="3571" max="3576" width="10.6640625" style="1" customWidth="1"/>
    <col min="3577" max="3577" width="2.44140625" style="1" customWidth="1"/>
    <col min="3578" max="3792" width="10.6640625" style="1" customWidth="1"/>
    <col min="3793" max="3793" width="8.44140625" style="1"/>
    <col min="3794" max="3794" width="8.44140625" style="1" customWidth="1"/>
    <col min="3795" max="3795" width="10.5546875" style="1" customWidth="1"/>
    <col min="3796" max="3797" width="9.5546875" style="1" customWidth="1"/>
    <col min="3798" max="3798" width="2.5546875" style="1" customWidth="1"/>
    <col min="3799" max="3800" width="9.5546875" style="1" customWidth="1"/>
    <col min="3801" max="3801" width="8.6640625" style="1" customWidth="1"/>
    <col min="3802" max="3804" width="9.5546875" style="1" customWidth="1"/>
    <col min="3805" max="3805" width="4.5546875" style="1" customWidth="1"/>
    <col min="3806" max="3809" width="9.5546875" style="1" customWidth="1"/>
    <col min="3810" max="3810" width="11.6640625" style="1" customWidth="1"/>
    <col min="3811" max="3811" width="10.6640625" style="1" customWidth="1"/>
    <col min="3812" max="3812" width="1.6640625" style="1" customWidth="1"/>
    <col min="3813" max="3813" width="9.6640625" style="1" customWidth="1"/>
    <col min="3814" max="3814" width="22.33203125" style="1" customWidth="1"/>
    <col min="3815" max="3815" width="9.5546875" style="1" customWidth="1"/>
    <col min="3816" max="3817" width="8.5546875" style="1" customWidth="1"/>
    <col min="3818" max="3818" width="10.33203125" style="1" customWidth="1"/>
    <col min="3819" max="3819" width="1.6640625" style="1" customWidth="1"/>
    <col min="3820" max="3820" width="6.5546875" style="1" customWidth="1"/>
    <col min="3821" max="3825" width="10.6640625" style="1" customWidth="1"/>
    <col min="3826" max="3826" width="2.5546875" style="1" customWidth="1"/>
    <col min="3827" max="3832" width="10.6640625" style="1" customWidth="1"/>
    <col min="3833" max="3833" width="2.44140625" style="1" customWidth="1"/>
    <col min="3834" max="4048" width="10.6640625" style="1" customWidth="1"/>
    <col min="4049" max="4049" width="8.44140625" style="1"/>
    <col min="4050" max="4050" width="8.44140625" style="1" customWidth="1"/>
    <col min="4051" max="4051" width="10.5546875" style="1" customWidth="1"/>
    <col min="4052" max="4053" width="9.5546875" style="1" customWidth="1"/>
    <col min="4054" max="4054" width="2.5546875" style="1" customWidth="1"/>
    <col min="4055" max="4056" width="9.5546875" style="1" customWidth="1"/>
    <col min="4057" max="4057" width="8.6640625" style="1" customWidth="1"/>
    <col min="4058" max="4060" width="9.5546875" style="1" customWidth="1"/>
    <col min="4061" max="4061" width="4.5546875" style="1" customWidth="1"/>
    <col min="4062" max="4065" width="9.5546875" style="1" customWidth="1"/>
    <col min="4066" max="4066" width="11.6640625" style="1" customWidth="1"/>
    <col min="4067" max="4067" width="10.6640625" style="1" customWidth="1"/>
    <col min="4068" max="4068" width="1.6640625" style="1" customWidth="1"/>
    <col min="4069" max="4069" width="9.6640625" style="1" customWidth="1"/>
    <col min="4070" max="4070" width="22.33203125" style="1" customWidth="1"/>
    <col min="4071" max="4071" width="9.5546875" style="1" customWidth="1"/>
    <col min="4072" max="4073" width="8.5546875" style="1" customWidth="1"/>
    <col min="4074" max="4074" width="10.33203125" style="1" customWidth="1"/>
    <col min="4075" max="4075" width="1.6640625" style="1" customWidth="1"/>
    <col min="4076" max="4076" width="6.5546875" style="1" customWidth="1"/>
    <col min="4077" max="4081" width="10.6640625" style="1" customWidth="1"/>
    <col min="4082" max="4082" width="2.5546875" style="1" customWidth="1"/>
    <col min="4083" max="4088" width="10.6640625" style="1" customWidth="1"/>
    <col min="4089" max="4089" width="2.44140625" style="1" customWidth="1"/>
    <col min="4090" max="4304" width="10.6640625" style="1" customWidth="1"/>
    <col min="4305" max="4305" width="8.44140625" style="1"/>
    <col min="4306" max="4306" width="8.44140625" style="1" customWidth="1"/>
    <col min="4307" max="4307" width="10.5546875" style="1" customWidth="1"/>
    <col min="4308" max="4309" width="9.5546875" style="1" customWidth="1"/>
    <col min="4310" max="4310" width="2.5546875" style="1" customWidth="1"/>
    <col min="4311" max="4312" width="9.5546875" style="1" customWidth="1"/>
    <col min="4313" max="4313" width="8.6640625" style="1" customWidth="1"/>
    <col min="4314" max="4316" width="9.5546875" style="1" customWidth="1"/>
    <col min="4317" max="4317" width="4.5546875" style="1" customWidth="1"/>
    <col min="4318" max="4321" width="9.5546875" style="1" customWidth="1"/>
    <col min="4322" max="4322" width="11.6640625" style="1" customWidth="1"/>
    <col min="4323" max="4323" width="10.6640625" style="1" customWidth="1"/>
    <col min="4324" max="4324" width="1.6640625" style="1" customWidth="1"/>
    <col min="4325" max="4325" width="9.6640625" style="1" customWidth="1"/>
    <col min="4326" max="4326" width="22.33203125" style="1" customWidth="1"/>
    <col min="4327" max="4327" width="9.5546875" style="1" customWidth="1"/>
    <col min="4328" max="4329" width="8.5546875" style="1" customWidth="1"/>
    <col min="4330" max="4330" width="10.33203125" style="1" customWidth="1"/>
    <col min="4331" max="4331" width="1.6640625" style="1" customWidth="1"/>
    <col min="4332" max="4332" width="6.5546875" style="1" customWidth="1"/>
    <col min="4333" max="4337" width="10.6640625" style="1" customWidth="1"/>
    <col min="4338" max="4338" width="2.5546875" style="1" customWidth="1"/>
    <col min="4339" max="4344" width="10.6640625" style="1" customWidth="1"/>
    <col min="4345" max="4345" width="2.44140625" style="1" customWidth="1"/>
    <col min="4346" max="4560" width="10.6640625" style="1" customWidth="1"/>
    <col min="4561" max="4561" width="8.44140625" style="1"/>
    <col min="4562" max="4562" width="8.44140625" style="1" customWidth="1"/>
    <col min="4563" max="4563" width="10.5546875" style="1" customWidth="1"/>
    <col min="4564" max="4565" width="9.5546875" style="1" customWidth="1"/>
    <col min="4566" max="4566" width="2.5546875" style="1" customWidth="1"/>
    <col min="4567" max="4568" width="9.5546875" style="1" customWidth="1"/>
    <col min="4569" max="4569" width="8.6640625" style="1" customWidth="1"/>
    <col min="4570" max="4572" width="9.5546875" style="1" customWidth="1"/>
    <col min="4573" max="4573" width="4.5546875" style="1" customWidth="1"/>
    <col min="4574" max="4577" width="9.5546875" style="1" customWidth="1"/>
    <col min="4578" max="4578" width="11.6640625" style="1" customWidth="1"/>
    <col min="4579" max="4579" width="10.6640625" style="1" customWidth="1"/>
    <col min="4580" max="4580" width="1.6640625" style="1" customWidth="1"/>
    <col min="4581" max="4581" width="9.6640625" style="1" customWidth="1"/>
    <col min="4582" max="4582" width="22.33203125" style="1" customWidth="1"/>
    <col min="4583" max="4583" width="9.5546875" style="1" customWidth="1"/>
    <col min="4584" max="4585" width="8.5546875" style="1" customWidth="1"/>
    <col min="4586" max="4586" width="10.33203125" style="1" customWidth="1"/>
    <col min="4587" max="4587" width="1.6640625" style="1" customWidth="1"/>
    <col min="4588" max="4588" width="6.5546875" style="1" customWidth="1"/>
    <col min="4589" max="4593" width="10.6640625" style="1" customWidth="1"/>
    <col min="4594" max="4594" width="2.5546875" style="1" customWidth="1"/>
    <col min="4595" max="4600" width="10.6640625" style="1" customWidth="1"/>
    <col min="4601" max="4601" width="2.44140625" style="1" customWidth="1"/>
    <col min="4602" max="4816" width="10.6640625" style="1" customWidth="1"/>
    <col min="4817" max="4817" width="8.44140625" style="1"/>
    <col min="4818" max="4818" width="8.44140625" style="1" customWidth="1"/>
    <col min="4819" max="4819" width="10.5546875" style="1" customWidth="1"/>
    <col min="4820" max="4821" width="9.5546875" style="1" customWidth="1"/>
    <col min="4822" max="4822" width="2.5546875" style="1" customWidth="1"/>
    <col min="4823" max="4824" width="9.5546875" style="1" customWidth="1"/>
    <col min="4825" max="4825" width="8.6640625" style="1" customWidth="1"/>
    <col min="4826" max="4828" width="9.5546875" style="1" customWidth="1"/>
    <col min="4829" max="4829" width="4.5546875" style="1" customWidth="1"/>
    <col min="4830" max="4833" width="9.5546875" style="1" customWidth="1"/>
    <col min="4834" max="4834" width="11.6640625" style="1" customWidth="1"/>
    <col min="4835" max="4835" width="10.6640625" style="1" customWidth="1"/>
    <col min="4836" max="4836" width="1.6640625" style="1" customWidth="1"/>
    <col min="4837" max="4837" width="9.6640625" style="1" customWidth="1"/>
    <col min="4838" max="4838" width="22.33203125" style="1" customWidth="1"/>
    <col min="4839" max="4839" width="9.5546875" style="1" customWidth="1"/>
    <col min="4840" max="4841" width="8.5546875" style="1" customWidth="1"/>
    <col min="4842" max="4842" width="10.33203125" style="1" customWidth="1"/>
    <col min="4843" max="4843" width="1.6640625" style="1" customWidth="1"/>
    <col min="4844" max="4844" width="6.5546875" style="1" customWidth="1"/>
    <col min="4845" max="4849" width="10.6640625" style="1" customWidth="1"/>
    <col min="4850" max="4850" width="2.5546875" style="1" customWidth="1"/>
    <col min="4851" max="4856" width="10.6640625" style="1" customWidth="1"/>
    <col min="4857" max="4857" width="2.44140625" style="1" customWidth="1"/>
    <col min="4858" max="5072" width="10.6640625" style="1" customWidth="1"/>
    <col min="5073" max="5073" width="8.44140625" style="1"/>
    <col min="5074" max="5074" width="8.44140625" style="1" customWidth="1"/>
    <col min="5075" max="5075" width="10.5546875" style="1" customWidth="1"/>
    <col min="5076" max="5077" width="9.5546875" style="1" customWidth="1"/>
    <col min="5078" max="5078" width="2.5546875" style="1" customWidth="1"/>
    <col min="5079" max="5080" width="9.5546875" style="1" customWidth="1"/>
    <col min="5081" max="5081" width="8.6640625" style="1" customWidth="1"/>
    <col min="5082" max="5084" width="9.5546875" style="1" customWidth="1"/>
    <col min="5085" max="5085" width="4.5546875" style="1" customWidth="1"/>
    <col min="5086" max="5089" width="9.5546875" style="1" customWidth="1"/>
    <col min="5090" max="5090" width="11.6640625" style="1" customWidth="1"/>
    <col min="5091" max="5091" width="10.6640625" style="1" customWidth="1"/>
    <col min="5092" max="5092" width="1.6640625" style="1" customWidth="1"/>
    <col min="5093" max="5093" width="9.6640625" style="1" customWidth="1"/>
    <col min="5094" max="5094" width="22.33203125" style="1" customWidth="1"/>
    <col min="5095" max="5095" width="9.5546875" style="1" customWidth="1"/>
    <col min="5096" max="5097" width="8.5546875" style="1" customWidth="1"/>
    <col min="5098" max="5098" width="10.33203125" style="1" customWidth="1"/>
    <col min="5099" max="5099" width="1.6640625" style="1" customWidth="1"/>
    <col min="5100" max="5100" width="6.5546875" style="1" customWidth="1"/>
    <col min="5101" max="5105" width="10.6640625" style="1" customWidth="1"/>
    <col min="5106" max="5106" width="2.5546875" style="1" customWidth="1"/>
    <col min="5107" max="5112" width="10.6640625" style="1" customWidth="1"/>
    <col min="5113" max="5113" width="2.44140625" style="1" customWidth="1"/>
    <col min="5114" max="5328" width="10.6640625" style="1" customWidth="1"/>
    <col min="5329" max="5329" width="8.44140625" style="1"/>
    <col min="5330" max="5330" width="8.44140625" style="1" customWidth="1"/>
    <col min="5331" max="5331" width="10.5546875" style="1" customWidth="1"/>
    <col min="5332" max="5333" width="9.5546875" style="1" customWidth="1"/>
    <col min="5334" max="5334" width="2.5546875" style="1" customWidth="1"/>
    <col min="5335" max="5336" width="9.5546875" style="1" customWidth="1"/>
    <col min="5337" max="5337" width="8.6640625" style="1" customWidth="1"/>
    <col min="5338" max="5340" width="9.5546875" style="1" customWidth="1"/>
    <col min="5341" max="5341" width="4.5546875" style="1" customWidth="1"/>
    <col min="5342" max="5345" width="9.5546875" style="1" customWidth="1"/>
    <col min="5346" max="5346" width="11.6640625" style="1" customWidth="1"/>
    <col min="5347" max="5347" width="10.6640625" style="1" customWidth="1"/>
    <col min="5348" max="5348" width="1.6640625" style="1" customWidth="1"/>
    <col min="5349" max="5349" width="9.6640625" style="1" customWidth="1"/>
    <col min="5350" max="5350" width="22.33203125" style="1" customWidth="1"/>
    <col min="5351" max="5351" width="9.5546875" style="1" customWidth="1"/>
    <col min="5352" max="5353" width="8.5546875" style="1" customWidth="1"/>
    <col min="5354" max="5354" width="10.33203125" style="1" customWidth="1"/>
    <col min="5355" max="5355" width="1.6640625" style="1" customWidth="1"/>
    <col min="5356" max="5356" width="6.5546875" style="1" customWidth="1"/>
    <col min="5357" max="5361" width="10.6640625" style="1" customWidth="1"/>
    <col min="5362" max="5362" width="2.5546875" style="1" customWidth="1"/>
    <col min="5363" max="5368" width="10.6640625" style="1" customWidth="1"/>
    <col min="5369" max="5369" width="2.44140625" style="1" customWidth="1"/>
    <col min="5370" max="5584" width="10.6640625" style="1" customWidth="1"/>
    <col min="5585" max="5585" width="8.44140625" style="1"/>
    <col min="5586" max="5586" width="8.44140625" style="1" customWidth="1"/>
    <col min="5587" max="5587" width="10.5546875" style="1" customWidth="1"/>
    <col min="5588" max="5589" width="9.5546875" style="1" customWidth="1"/>
    <col min="5590" max="5590" width="2.5546875" style="1" customWidth="1"/>
    <col min="5591" max="5592" width="9.5546875" style="1" customWidth="1"/>
    <col min="5593" max="5593" width="8.6640625" style="1" customWidth="1"/>
    <col min="5594" max="5596" width="9.5546875" style="1" customWidth="1"/>
    <col min="5597" max="5597" width="4.5546875" style="1" customWidth="1"/>
    <col min="5598" max="5601" width="9.5546875" style="1" customWidth="1"/>
    <col min="5602" max="5602" width="11.6640625" style="1" customWidth="1"/>
    <col min="5603" max="5603" width="10.6640625" style="1" customWidth="1"/>
    <col min="5604" max="5604" width="1.6640625" style="1" customWidth="1"/>
    <col min="5605" max="5605" width="9.6640625" style="1" customWidth="1"/>
    <col min="5606" max="5606" width="22.33203125" style="1" customWidth="1"/>
    <col min="5607" max="5607" width="9.5546875" style="1" customWidth="1"/>
    <col min="5608" max="5609" width="8.5546875" style="1" customWidth="1"/>
    <col min="5610" max="5610" width="10.33203125" style="1" customWidth="1"/>
    <col min="5611" max="5611" width="1.6640625" style="1" customWidth="1"/>
    <col min="5612" max="5612" width="6.5546875" style="1" customWidth="1"/>
    <col min="5613" max="5617" width="10.6640625" style="1" customWidth="1"/>
    <col min="5618" max="5618" width="2.5546875" style="1" customWidth="1"/>
    <col min="5619" max="5624" width="10.6640625" style="1" customWidth="1"/>
    <col min="5625" max="5625" width="2.44140625" style="1" customWidth="1"/>
    <col min="5626" max="5840" width="10.6640625" style="1" customWidth="1"/>
    <col min="5841" max="5841" width="8.44140625" style="1"/>
    <col min="5842" max="5842" width="8.44140625" style="1" customWidth="1"/>
    <col min="5843" max="5843" width="10.5546875" style="1" customWidth="1"/>
    <col min="5844" max="5845" width="9.5546875" style="1" customWidth="1"/>
    <col min="5846" max="5846" width="2.5546875" style="1" customWidth="1"/>
    <col min="5847" max="5848" width="9.5546875" style="1" customWidth="1"/>
    <col min="5849" max="5849" width="8.6640625" style="1" customWidth="1"/>
    <col min="5850" max="5852" width="9.5546875" style="1" customWidth="1"/>
    <col min="5853" max="5853" width="4.5546875" style="1" customWidth="1"/>
    <col min="5854" max="5857" width="9.5546875" style="1" customWidth="1"/>
    <col min="5858" max="5858" width="11.6640625" style="1" customWidth="1"/>
    <col min="5859" max="5859" width="10.6640625" style="1" customWidth="1"/>
    <col min="5860" max="5860" width="1.6640625" style="1" customWidth="1"/>
    <col min="5861" max="5861" width="9.6640625" style="1" customWidth="1"/>
    <col min="5862" max="5862" width="22.33203125" style="1" customWidth="1"/>
    <col min="5863" max="5863" width="9.5546875" style="1" customWidth="1"/>
    <col min="5864" max="5865" width="8.5546875" style="1" customWidth="1"/>
    <col min="5866" max="5866" width="10.33203125" style="1" customWidth="1"/>
    <col min="5867" max="5867" width="1.6640625" style="1" customWidth="1"/>
    <col min="5868" max="5868" width="6.5546875" style="1" customWidth="1"/>
    <col min="5869" max="5873" width="10.6640625" style="1" customWidth="1"/>
    <col min="5874" max="5874" width="2.5546875" style="1" customWidth="1"/>
    <col min="5875" max="5880" width="10.6640625" style="1" customWidth="1"/>
    <col min="5881" max="5881" width="2.44140625" style="1" customWidth="1"/>
    <col min="5882" max="6096" width="10.6640625" style="1" customWidth="1"/>
    <col min="6097" max="6097" width="8.44140625" style="1"/>
    <col min="6098" max="6098" width="8.44140625" style="1" customWidth="1"/>
    <col min="6099" max="6099" width="10.5546875" style="1" customWidth="1"/>
    <col min="6100" max="6101" width="9.5546875" style="1" customWidth="1"/>
    <col min="6102" max="6102" width="2.5546875" style="1" customWidth="1"/>
    <col min="6103" max="6104" width="9.5546875" style="1" customWidth="1"/>
    <col min="6105" max="6105" width="8.6640625" style="1" customWidth="1"/>
    <col min="6106" max="6108" width="9.5546875" style="1" customWidth="1"/>
    <col min="6109" max="6109" width="4.5546875" style="1" customWidth="1"/>
    <col min="6110" max="6113" width="9.5546875" style="1" customWidth="1"/>
    <col min="6114" max="6114" width="11.6640625" style="1" customWidth="1"/>
    <col min="6115" max="6115" width="10.6640625" style="1" customWidth="1"/>
    <col min="6116" max="6116" width="1.6640625" style="1" customWidth="1"/>
    <col min="6117" max="6117" width="9.6640625" style="1" customWidth="1"/>
    <col min="6118" max="6118" width="22.33203125" style="1" customWidth="1"/>
    <col min="6119" max="6119" width="9.5546875" style="1" customWidth="1"/>
    <col min="6120" max="6121" width="8.5546875" style="1" customWidth="1"/>
    <col min="6122" max="6122" width="10.33203125" style="1" customWidth="1"/>
    <col min="6123" max="6123" width="1.6640625" style="1" customWidth="1"/>
    <col min="6124" max="6124" width="6.5546875" style="1" customWidth="1"/>
    <col min="6125" max="6129" width="10.6640625" style="1" customWidth="1"/>
    <col min="6130" max="6130" width="2.5546875" style="1" customWidth="1"/>
    <col min="6131" max="6136" width="10.6640625" style="1" customWidth="1"/>
    <col min="6137" max="6137" width="2.44140625" style="1" customWidth="1"/>
    <col min="6138" max="6352" width="10.6640625" style="1" customWidth="1"/>
    <col min="6353" max="6353" width="8.44140625" style="1"/>
    <col min="6354" max="6354" width="8.44140625" style="1" customWidth="1"/>
    <col min="6355" max="6355" width="10.5546875" style="1" customWidth="1"/>
    <col min="6356" max="6357" width="9.5546875" style="1" customWidth="1"/>
    <col min="6358" max="6358" width="2.5546875" style="1" customWidth="1"/>
    <col min="6359" max="6360" width="9.5546875" style="1" customWidth="1"/>
    <col min="6361" max="6361" width="8.6640625" style="1" customWidth="1"/>
    <col min="6362" max="6364" width="9.5546875" style="1" customWidth="1"/>
    <col min="6365" max="6365" width="4.5546875" style="1" customWidth="1"/>
    <col min="6366" max="6369" width="9.5546875" style="1" customWidth="1"/>
    <col min="6370" max="6370" width="11.6640625" style="1" customWidth="1"/>
    <col min="6371" max="6371" width="10.6640625" style="1" customWidth="1"/>
    <col min="6372" max="6372" width="1.6640625" style="1" customWidth="1"/>
    <col min="6373" max="6373" width="9.6640625" style="1" customWidth="1"/>
    <col min="6374" max="6374" width="22.33203125" style="1" customWidth="1"/>
    <col min="6375" max="6375" width="9.5546875" style="1" customWidth="1"/>
    <col min="6376" max="6377" width="8.5546875" style="1" customWidth="1"/>
    <col min="6378" max="6378" width="10.33203125" style="1" customWidth="1"/>
    <col min="6379" max="6379" width="1.6640625" style="1" customWidth="1"/>
    <col min="6380" max="6380" width="6.5546875" style="1" customWidth="1"/>
    <col min="6381" max="6385" width="10.6640625" style="1" customWidth="1"/>
    <col min="6386" max="6386" width="2.5546875" style="1" customWidth="1"/>
    <col min="6387" max="6392" width="10.6640625" style="1" customWidth="1"/>
    <col min="6393" max="6393" width="2.44140625" style="1" customWidth="1"/>
    <col min="6394" max="6608" width="10.6640625" style="1" customWidth="1"/>
    <col min="6609" max="6609" width="8.44140625" style="1"/>
    <col min="6610" max="6610" width="8.44140625" style="1" customWidth="1"/>
    <col min="6611" max="6611" width="10.5546875" style="1" customWidth="1"/>
    <col min="6612" max="6613" width="9.5546875" style="1" customWidth="1"/>
    <col min="6614" max="6614" width="2.5546875" style="1" customWidth="1"/>
    <col min="6615" max="6616" width="9.5546875" style="1" customWidth="1"/>
    <col min="6617" max="6617" width="8.6640625" style="1" customWidth="1"/>
    <col min="6618" max="6620" width="9.5546875" style="1" customWidth="1"/>
    <col min="6621" max="6621" width="4.5546875" style="1" customWidth="1"/>
    <col min="6622" max="6625" width="9.5546875" style="1" customWidth="1"/>
    <col min="6626" max="6626" width="11.6640625" style="1" customWidth="1"/>
    <col min="6627" max="6627" width="10.6640625" style="1" customWidth="1"/>
    <col min="6628" max="6628" width="1.6640625" style="1" customWidth="1"/>
    <col min="6629" max="6629" width="9.6640625" style="1" customWidth="1"/>
    <col min="6630" max="6630" width="22.33203125" style="1" customWidth="1"/>
    <col min="6631" max="6631" width="9.5546875" style="1" customWidth="1"/>
    <col min="6632" max="6633" width="8.5546875" style="1" customWidth="1"/>
    <col min="6634" max="6634" width="10.33203125" style="1" customWidth="1"/>
    <col min="6635" max="6635" width="1.6640625" style="1" customWidth="1"/>
    <col min="6636" max="6636" width="6.5546875" style="1" customWidth="1"/>
    <col min="6637" max="6641" width="10.6640625" style="1" customWidth="1"/>
    <col min="6642" max="6642" width="2.5546875" style="1" customWidth="1"/>
    <col min="6643" max="6648" width="10.6640625" style="1" customWidth="1"/>
    <col min="6649" max="6649" width="2.44140625" style="1" customWidth="1"/>
    <col min="6650" max="6864" width="10.6640625" style="1" customWidth="1"/>
    <col min="6865" max="6865" width="8.44140625" style="1"/>
    <col min="6866" max="6866" width="8.44140625" style="1" customWidth="1"/>
    <col min="6867" max="6867" width="10.5546875" style="1" customWidth="1"/>
    <col min="6868" max="6869" width="9.5546875" style="1" customWidth="1"/>
    <col min="6870" max="6870" width="2.5546875" style="1" customWidth="1"/>
    <col min="6871" max="6872" width="9.5546875" style="1" customWidth="1"/>
    <col min="6873" max="6873" width="8.6640625" style="1" customWidth="1"/>
    <col min="6874" max="6876" width="9.5546875" style="1" customWidth="1"/>
    <col min="6877" max="6877" width="4.5546875" style="1" customWidth="1"/>
    <col min="6878" max="6881" width="9.5546875" style="1" customWidth="1"/>
    <col min="6882" max="6882" width="11.6640625" style="1" customWidth="1"/>
    <col min="6883" max="6883" width="10.6640625" style="1" customWidth="1"/>
    <col min="6884" max="6884" width="1.6640625" style="1" customWidth="1"/>
    <col min="6885" max="6885" width="9.6640625" style="1" customWidth="1"/>
    <col min="6886" max="6886" width="22.33203125" style="1" customWidth="1"/>
    <col min="6887" max="6887" width="9.5546875" style="1" customWidth="1"/>
    <col min="6888" max="6889" width="8.5546875" style="1" customWidth="1"/>
    <col min="6890" max="6890" width="10.33203125" style="1" customWidth="1"/>
    <col min="6891" max="6891" width="1.6640625" style="1" customWidth="1"/>
    <col min="6892" max="6892" width="6.5546875" style="1" customWidth="1"/>
    <col min="6893" max="6897" width="10.6640625" style="1" customWidth="1"/>
    <col min="6898" max="6898" width="2.5546875" style="1" customWidth="1"/>
    <col min="6899" max="6904" width="10.6640625" style="1" customWidth="1"/>
    <col min="6905" max="6905" width="2.44140625" style="1" customWidth="1"/>
    <col min="6906" max="7120" width="10.6640625" style="1" customWidth="1"/>
    <col min="7121" max="7121" width="8.44140625" style="1"/>
    <col min="7122" max="7122" width="8.44140625" style="1" customWidth="1"/>
    <col min="7123" max="7123" width="10.5546875" style="1" customWidth="1"/>
    <col min="7124" max="7125" width="9.5546875" style="1" customWidth="1"/>
    <col min="7126" max="7126" width="2.5546875" style="1" customWidth="1"/>
    <col min="7127" max="7128" width="9.5546875" style="1" customWidth="1"/>
    <col min="7129" max="7129" width="8.6640625" style="1" customWidth="1"/>
    <col min="7130" max="7132" width="9.5546875" style="1" customWidth="1"/>
    <col min="7133" max="7133" width="4.5546875" style="1" customWidth="1"/>
    <col min="7134" max="7137" width="9.5546875" style="1" customWidth="1"/>
    <col min="7138" max="7138" width="11.6640625" style="1" customWidth="1"/>
    <col min="7139" max="7139" width="10.6640625" style="1" customWidth="1"/>
    <col min="7140" max="7140" width="1.6640625" style="1" customWidth="1"/>
    <col min="7141" max="7141" width="9.6640625" style="1" customWidth="1"/>
    <col min="7142" max="7142" width="22.33203125" style="1" customWidth="1"/>
    <col min="7143" max="7143" width="9.5546875" style="1" customWidth="1"/>
    <col min="7144" max="7145" width="8.5546875" style="1" customWidth="1"/>
    <col min="7146" max="7146" width="10.33203125" style="1" customWidth="1"/>
    <col min="7147" max="7147" width="1.6640625" style="1" customWidth="1"/>
    <col min="7148" max="7148" width="6.5546875" style="1" customWidth="1"/>
    <col min="7149" max="7153" width="10.6640625" style="1" customWidth="1"/>
    <col min="7154" max="7154" width="2.5546875" style="1" customWidth="1"/>
    <col min="7155" max="7160" width="10.6640625" style="1" customWidth="1"/>
    <col min="7161" max="7161" width="2.44140625" style="1" customWidth="1"/>
    <col min="7162" max="7376" width="10.6640625" style="1" customWidth="1"/>
    <col min="7377" max="7377" width="8.44140625" style="1"/>
    <col min="7378" max="7378" width="8.44140625" style="1" customWidth="1"/>
    <col min="7379" max="7379" width="10.5546875" style="1" customWidth="1"/>
    <col min="7380" max="7381" width="9.5546875" style="1" customWidth="1"/>
    <col min="7382" max="7382" width="2.5546875" style="1" customWidth="1"/>
    <col min="7383" max="7384" width="9.5546875" style="1" customWidth="1"/>
    <col min="7385" max="7385" width="8.6640625" style="1" customWidth="1"/>
    <col min="7386" max="7388" width="9.5546875" style="1" customWidth="1"/>
    <col min="7389" max="7389" width="4.5546875" style="1" customWidth="1"/>
    <col min="7390" max="7393" width="9.5546875" style="1" customWidth="1"/>
    <col min="7394" max="7394" width="11.6640625" style="1" customWidth="1"/>
    <col min="7395" max="7395" width="10.6640625" style="1" customWidth="1"/>
    <col min="7396" max="7396" width="1.6640625" style="1" customWidth="1"/>
    <col min="7397" max="7397" width="9.6640625" style="1" customWidth="1"/>
    <col min="7398" max="7398" width="22.33203125" style="1" customWidth="1"/>
    <col min="7399" max="7399" width="9.5546875" style="1" customWidth="1"/>
    <col min="7400" max="7401" width="8.5546875" style="1" customWidth="1"/>
    <col min="7402" max="7402" width="10.33203125" style="1" customWidth="1"/>
    <col min="7403" max="7403" width="1.6640625" style="1" customWidth="1"/>
    <col min="7404" max="7404" width="6.5546875" style="1" customWidth="1"/>
    <col min="7405" max="7409" width="10.6640625" style="1" customWidth="1"/>
    <col min="7410" max="7410" width="2.5546875" style="1" customWidth="1"/>
    <col min="7411" max="7416" width="10.6640625" style="1" customWidth="1"/>
    <col min="7417" max="7417" width="2.44140625" style="1" customWidth="1"/>
    <col min="7418" max="7632" width="10.6640625" style="1" customWidth="1"/>
    <col min="7633" max="7633" width="8.44140625" style="1"/>
    <col min="7634" max="7634" width="8.44140625" style="1" customWidth="1"/>
    <col min="7635" max="7635" width="10.5546875" style="1" customWidth="1"/>
    <col min="7636" max="7637" width="9.5546875" style="1" customWidth="1"/>
    <col min="7638" max="7638" width="2.5546875" style="1" customWidth="1"/>
    <col min="7639" max="7640" width="9.5546875" style="1" customWidth="1"/>
    <col min="7641" max="7641" width="8.6640625" style="1" customWidth="1"/>
    <col min="7642" max="7644" width="9.5546875" style="1" customWidth="1"/>
    <col min="7645" max="7645" width="4.5546875" style="1" customWidth="1"/>
    <col min="7646" max="7649" width="9.5546875" style="1" customWidth="1"/>
    <col min="7650" max="7650" width="11.6640625" style="1" customWidth="1"/>
    <col min="7651" max="7651" width="10.6640625" style="1" customWidth="1"/>
    <col min="7652" max="7652" width="1.6640625" style="1" customWidth="1"/>
    <col min="7653" max="7653" width="9.6640625" style="1" customWidth="1"/>
    <col min="7654" max="7654" width="22.33203125" style="1" customWidth="1"/>
    <col min="7655" max="7655" width="9.5546875" style="1" customWidth="1"/>
    <col min="7656" max="7657" width="8.5546875" style="1" customWidth="1"/>
    <col min="7658" max="7658" width="10.33203125" style="1" customWidth="1"/>
    <col min="7659" max="7659" width="1.6640625" style="1" customWidth="1"/>
    <col min="7660" max="7660" width="6.5546875" style="1" customWidth="1"/>
    <col min="7661" max="7665" width="10.6640625" style="1" customWidth="1"/>
    <col min="7666" max="7666" width="2.5546875" style="1" customWidth="1"/>
    <col min="7667" max="7672" width="10.6640625" style="1" customWidth="1"/>
    <col min="7673" max="7673" width="2.44140625" style="1" customWidth="1"/>
    <col min="7674" max="7888" width="10.6640625" style="1" customWidth="1"/>
    <col min="7889" max="7889" width="8.44140625" style="1"/>
    <col min="7890" max="7890" width="8.44140625" style="1" customWidth="1"/>
    <col min="7891" max="7891" width="10.5546875" style="1" customWidth="1"/>
    <col min="7892" max="7893" width="9.5546875" style="1" customWidth="1"/>
    <col min="7894" max="7894" width="2.5546875" style="1" customWidth="1"/>
    <col min="7895" max="7896" width="9.5546875" style="1" customWidth="1"/>
    <col min="7897" max="7897" width="8.6640625" style="1" customWidth="1"/>
    <col min="7898" max="7900" width="9.5546875" style="1" customWidth="1"/>
    <col min="7901" max="7901" width="4.5546875" style="1" customWidth="1"/>
    <col min="7902" max="7905" width="9.5546875" style="1" customWidth="1"/>
    <col min="7906" max="7906" width="11.6640625" style="1" customWidth="1"/>
    <col min="7907" max="7907" width="10.6640625" style="1" customWidth="1"/>
    <col min="7908" max="7908" width="1.6640625" style="1" customWidth="1"/>
    <col min="7909" max="7909" width="9.6640625" style="1" customWidth="1"/>
    <col min="7910" max="7910" width="22.33203125" style="1" customWidth="1"/>
    <col min="7911" max="7911" width="9.5546875" style="1" customWidth="1"/>
    <col min="7912" max="7913" width="8.5546875" style="1" customWidth="1"/>
    <col min="7914" max="7914" width="10.33203125" style="1" customWidth="1"/>
    <col min="7915" max="7915" width="1.6640625" style="1" customWidth="1"/>
    <col min="7916" max="7916" width="6.5546875" style="1" customWidth="1"/>
    <col min="7917" max="7921" width="10.6640625" style="1" customWidth="1"/>
    <col min="7922" max="7922" width="2.5546875" style="1" customWidth="1"/>
    <col min="7923" max="7928" width="10.6640625" style="1" customWidth="1"/>
    <col min="7929" max="7929" width="2.44140625" style="1" customWidth="1"/>
    <col min="7930" max="8144" width="10.6640625" style="1" customWidth="1"/>
    <col min="8145" max="8145" width="8.44140625" style="1"/>
    <col min="8146" max="8146" width="8.44140625" style="1" customWidth="1"/>
    <col min="8147" max="8147" width="10.5546875" style="1" customWidth="1"/>
    <col min="8148" max="8149" width="9.5546875" style="1" customWidth="1"/>
    <col min="8150" max="8150" width="2.5546875" style="1" customWidth="1"/>
    <col min="8151" max="8152" width="9.5546875" style="1" customWidth="1"/>
    <col min="8153" max="8153" width="8.6640625" style="1" customWidth="1"/>
    <col min="8154" max="8156" width="9.5546875" style="1" customWidth="1"/>
    <col min="8157" max="8157" width="4.5546875" style="1" customWidth="1"/>
    <col min="8158" max="8161" width="9.5546875" style="1" customWidth="1"/>
    <col min="8162" max="8162" width="11.6640625" style="1" customWidth="1"/>
    <col min="8163" max="8163" width="10.6640625" style="1" customWidth="1"/>
    <col min="8164" max="8164" width="1.6640625" style="1" customWidth="1"/>
    <col min="8165" max="8165" width="9.6640625" style="1" customWidth="1"/>
    <col min="8166" max="8166" width="22.33203125" style="1" customWidth="1"/>
    <col min="8167" max="8167" width="9.5546875" style="1" customWidth="1"/>
    <col min="8168" max="8169" width="8.5546875" style="1" customWidth="1"/>
    <col min="8170" max="8170" width="10.33203125" style="1" customWidth="1"/>
    <col min="8171" max="8171" width="1.6640625" style="1" customWidth="1"/>
    <col min="8172" max="8172" width="6.5546875" style="1" customWidth="1"/>
    <col min="8173" max="8177" width="10.6640625" style="1" customWidth="1"/>
    <col min="8178" max="8178" width="2.5546875" style="1" customWidth="1"/>
    <col min="8179" max="8184" width="10.6640625" style="1" customWidth="1"/>
    <col min="8185" max="8185" width="2.44140625" style="1" customWidth="1"/>
    <col min="8186" max="8400" width="10.6640625" style="1" customWidth="1"/>
    <col min="8401" max="8401" width="8.44140625" style="1"/>
    <col min="8402" max="8402" width="8.44140625" style="1" customWidth="1"/>
    <col min="8403" max="8403" width="10.5546875" style="1" customWidth="1"/>
    <col min="8404" max="8405" width="9.5546875" style="1" customWidth="1"/>
    <col min="8406" max="8406" width="2.5546875" style="1" customWidth="1"/>
    <col min="8407" max="8408" width="9.5546875" style="1" customWidth="1"/>
    <col min="8409" max="8409" width="8.6640625" style="1" customWidth="1"/>
    <col min="8410" max="8412" width="9.5546875" style="1" customWidth="1"/>
    <col min="8413" max="8413" width="4.5546875" style="1" customWidth="1"/>
    <col min="8414" max="8417" width="9.5546875" style="1" customWidth="1"/>
    <col min="8418" max="8418" width="11.6640625" style="1" customWidth="1"/>
    <col min="8419" max="8419" width="10.6640625" style="1" customWidth="1"/>
    <col min="8420" max="8420" width="1.6640625" style="1" customWidth="1"/>
    <col min="8421" max="8421" width="9.6640625" style="1" customWidth="1"/>
    <col min="8422" max="8422" width="22.33203125" style="1" customWidth="1"/>
    <col min="8423" max="8423" width="9.5546875" style="1" customWidth="1"/>
    <col min="8424" max="8425" width="8.5546875" style="1" customWidth="1"/>
    <col min="8426" max="8426" width="10.33203125" style="1" customWidth="1"/>
    <col min="8427" max="8427" width="1.6640625" style="1" customWidth="1"/>
    <col min="8428" max="8428" width="6.5546875" style="1" customWidth="1"/>
    <col min="8429" max="8433" width="10.6640625" style="1" customWidth="1"/>
    <col min="8434" max="8434" width="2.5546875" style="1" customWidth="1"/>
    <col min="8435" max="8440" width="10.6640625" style="1" customWidth="1"/>
    <col min="8441" max="8441" width="2.44140625" style="1" customWidth="1"/>
    <col min="8442" max="8656" width="10.6640625" style="1" customWidth="1"/>
    <col min="8657" max="8657" width="8.44140625" style="1"/>
    <col min="8658" max="8658" width="8.44140625" style="1" customWidth="1"/>
    <col min="8659" max="8659" width="10.5546875" style="1" customWidth="1"/>
    <col min="8660" max="8661" width="9.5546875" style="1" customWidth="1"/>
    <col min="8662" max="8662" width="2.5546875" style="1" customWidth="1"/>
    <col min="8663" max="8664" width="9.5546875" style="1" customWidth="1"/>
    <col min="8665" max="8665" width="8.6640625" style="1" customWidth="1"/>
    <col min="8666" max="8668" width="9.5546875" style="1" customWidth="1"/>
    <col min="8669" max="8669" width="4.5546875" style="1" customWidth="1"/>
    <col min="8670" max="8673" width="9.5546875" style="1" customWidth="1"/>
    <col min="8674" max="8674" width="11.6640625" style="1" customWidth="1"/>
    <col min="8675" max="8675" width="10.6640625" style="1" customWidth="1"/>
    <col min="8676" max="8676" width="1.6640625" style="1" customWidth="1"/>
    <col min="8677" max="8677" width="9.6640625" style="1" customWidth="1"/>
    <col min="8678" max="8678" width="22.33203125" style="1" customWidth="1"/>
    <col min="8679" max="8679" width="9.5546875" style="1" customWidth="1"/>
    <col min="8680" max="8681" width="8.5546875" style="1" customWidth="1"/>
    <col min="8682" max="8682" width="10.33203125" style="1" customWidth="1"/>
    <col min="8683" max="8683" width="1.6640625" style="1" customWidth="1"/>
    <col min="8684" max="8684" width="6.5546875" style="1" customWidth="1"/>
    <col min="8685" max="8689" width="10.6640625" style="1" customWidth="1"/>
    <col min="8690" max="8690" width="2.5546875" style="1" customWidth="1"/>
    <col min="8691" max="8696" width="10.6640625" style="1" customWidth="1"/>
    <col min="8697" max="8697" width="2.44140625" style="1" customWidth="1"/>
    <col min="8698" max="8912" width="10.6640625" style="1" customWidth="1"/>
    <col min="8913" max="8913" width="8.44140625" style="1"/>
    <col min="8914" max="8914" width="8.44140625" style="1" customWidth="1"/>
    <col min="8915" max="8915" width="10.5546875" style="1" customWidth="1"/>
    <col min="8916" max="8917" width="9.5546875" style="1" customWidth="1"/>
    <col min="8918" max="8918" width="2.5546875" style="1" customWidth="1"/>
    <col min="8919" max="8920" width="9.5546875" style="1" customWidth="1"/>
    <col min="8921" max="8921" width="8.6640625" style="1" customWidth="1"/>
    <col min="8922" max="8924" width="9.5546875" style="1" customWidth="1"/>
    <col min="8925" max="8925" width="4.5546875" style="1" customWidth="1"/>
    <col min="8926" max="8929" width="9.5546875" style="1" customWidth="1"/>
    <col min="8930" max="8930" width="11.6640625" style="1" customWidth="1"/>
    <col min="8931" max="8931" width="10.6640625" style="1" customWidth="1"/>
    <col min="8932" max="8932" width="1.6640625" style="1" customWidth="1"/>
    <col min="8933" max="8933" width="9.6640625" style="1" customWidth="1"/>
    <col min="8934" max="8934" width="22.33203125" style="1" customWidth="1"/>
    <col min="8935" max="8935" width="9.5546875" style="1" customWidth="1"/>
    <col min="8936" max="8937" width="8.5546875" style="1" customWidth="1"/>
    <col min="8938" max="8938" width="10.33203125" style="1" customWidth="1"/>
    <col min="8939" max="8939" width="1.6640625" style="1" customWidth="1"/>
    <col min="8940" max="8940" width="6.5546875" style="1" customWidth="1"/>
    <col min="8941" max="8945" width="10.6640625" style="1" customWidth="1"/>
    <col min="8946" max="8946" width="2.5546875" style="1" customWidth="1"/>
    <col min="8947" max="8952" width="10.6640625" style="1" customWidth="1"/>
    <col min="8953" max="8953" width="2.44140625" style="1" customWidth="1"/>
    <col min="8954" max="9168" width="10.6640625" style="1" customWidth="1"/>
    <col min="9169" max="9169" width="8.44140625" style="1"/>
    <col min="9170" max="9170" width="8.44140625" style="1" customWidth="1"/>
    <col min="9171" max="9171" width="10.5546875" style="1" customWidth="1"/>
    <col min="9172" max="9173" width="9.5546875" style="1" customWidth="1"/>
    <col min="9174" max="9174" width="2.5546875" style="1" customWidth="1"/>
    <col min="9175" max="9176" width="9.5546875" style="1" customWidth="1"/>
    <col min="9177" max="9177" width="8.6640625" style="1" customWidth="1"/>
    <col min="9178" max="9180" width="9.5546875" style="1" customWidth="1"/>
    <col min="9181" max="9181" width="4.5546875" style="1" customWidth="1"/>
    <col min="9182" max="9185" width="9.5546875" style="1" customWidth="1"/>
    <col min="9186" max="9186" width="11.6640625" style="1" customWidth="1"/>
    <col min="9187" max="9187" width="10.6640625" style="1" customWidth="1"/>
    <col min="9188" max="9188" width="1.6640625" style="1" customWidth="1"/>
    <col min="9189" max="9189" width="9.6640625" style="1" customWidth="1"/>
    <col min="9190" max="9190" width="22.33203125" style="1" customWidth="1"/>
    <col min="9191" max="9191" width="9.5546875" style="1" customWidth="1"/>
    <col min="9192" max="9193" width="8.5546875" style="1" customWidth="1"/>
    <col min="9194" max="9194" width="10.33203125" style="1" customWidth="1"/>
    <col min="9195" max="9195" width="1.6640625" style="1" customWidth="1"/>
    <col min="9196" max="9196" width="6.5546875" style="1" customWidth="1"/>
    <col min="9197" max="9201" width="10.6640625" style="1" customWidth="1"/>
    <col min="9202" max="9202" width="2.5546875" style="1" customWidth="1"/>
    <col min="9203" max="9208" width="10.6640625" style="1" customWidth="1"/>
    <col min="9209" max="9209" width="2.44140625" style="1" customWidth="1"/>
    <col min="9210" max="9424" width="10.6640625" style="1" customWidth="1"/>
    <col min="9425" max="9425" width="8.44140625" style="1"/>
    <col min="9426" max="9426" width="8.44140625" style="1" customWidth="1"/>
    <col min="9427" max="9427" width="10.5546875" style="1" customWidth="1"/>
    <col min="9428" max="9429" width="9.5546875" style="1" customWidth="1"/>
    <col min="9430" max="9430" width="2.5546875" style="1" customWidth="1"/>
    <col min="9431" max="9432" width="9.5546875" style="1" customWidth="1"/>
    <col min="9433" max="9433" width="8.6640625" style="1" customWidth="1"/>
    <col min="9434" max="9436" width="9.5546875" style="1" customWidth="1"/>
    <col min="9437" max="9437" width="4.5546875" style="1" customWidth="1"/>
    <col min="9438" max="9441" width="9.5546875" style="1" customWidth="1"/>
    <col min="9442" max="9442" width="11.6640625" style="1" customWidth="1"/>
    <col min="9443" max="9443" width="10.6640625" style="1" customWidth="1"/>
    <col min="9444" max="9444" width="1.6640625" style="1" customWidth="1"/>
    <col min="9445" max="9445" width="9.6640625" style="1" customWidth="1"/>
    <col min="9446" max="9446" width="22.33203125" style="1" customWidth="1"/>
    <col min="9447" max="9447" width="9.5546875" style="1" customWidth="1"/>
    <col min="9448" max="9449" width="8.5546875" style="1" customWidth="1"/>
    <col min="9450" max="9450" width="10.33203125" style="1" customWidth="1"/>
    <col min="9451" max="9451" width="1.6640625" style="1" customWidth="1"/>
    <col min="9452" max="9452" width="6.5546875" style="1" customWidth="1"/>
    <col min="9453" max="9457" width="10.6640625" style="1" customWidth="1"/>
    <col min="9458" max="9458" width="2.5546875" style="1" customWidth="1"/>
    <col min="9459" max="9464" width="10.6640625" style="1" customWidth="1"/>
    <col min="9465" max="9465" width="2.44140625" style="1" customWidth="1"/>
    <col min="9466" max="9680" width="10.6640625" style="1" customWidth="1"/>
    <col min="9681" max="9681" width="8.44140625" style="1"/>
    <col min="9682" max="9682" width="8.44140625" style="1" customWidth="1"/>
    <col min="9683" max="9683" width="10.5546875" style="1" customWidth="1"/>
    <col min="9684" max="9685" width="9.5546875" style="1" customWidth="1"/>
    <col min="9686" max="9686" width="2.5546875" style="1" customWidth="1"/>
    <col min="9687" max="9688" width="9.5546875" style="1" customWidth="1"/>
    <col min="9689" max="9689" width="8.6640625" style="1" customWidth="1"/>
    <col min="9690" max="9692" width="9.5546875" style="1" customWidth="1"/>
    <col min="9693" max="9693" width="4.5546875" style="1" customWidth="1"/>
    <col min="9694" max="9697" width="9.5546875" style="1" customWidth="1"/>
    <col min="9698" max="9698" width="11.6640625" style="1" customWidth="1"/>
    <col min="9699" max="9699" width="10.6640625" style="1" customWidth="1"/>
    <col min="9700" max="9700" width="1.6640625" style="1" customWidth="1"/>
    <col min="9701" max="9701" width="9.6640625" style="1" customWidth="1"/>
    <col min="9702" max="9702" width="22.33203125" style="1" customWidth="1"/>
    <col min="9703" max="9703" width="9.5546875" style="1" customWidth="1"/>
    <col min="9704" max="9705" width="8.5546875" style="1" customWidth="1"/>
    <col min="9706" max="9706" width="10.33203125" style="1" customWidth="1"/>
    <col min="9707" max="9707" width="1.6640625" style="1" customWidth="1"/>
    <col min="9708" max="9708" width="6.5546875" style="1" customWidth="1"/>
    <col min="9709" max="9713" width="10.6640625" style="1" customWidth="1"/>
    <col min="9714" max="9714" width="2.5546875" style="1" customWidth="1"/>
    <col min="9715" max="9720" width="10.6640625" style="1" customWidth="1"/>
    <col min="9721" max="9721" width="2.44140625" style="1" customWidth="1"/>
    <col min="9722" max="9936" width="10.6640625" style="1" customWidth="1"/>
    <col min="9937" max="9937" width="8.44140625" style="1"/>
    <col min="9938" max="9938" width="8.44140625" style="1" customWidth="1"/>
    <col min="9939" max="9939" width="10.5546875" style="1" customWidth="1"/>
    <col min="9940" max="9941" width="9.5546875" style="1" customWidth="1"/>
    <col min="9942" max="9942" width="2.5546875" style="1" customWidth="1"/>
    <col min="9943" max="9944" width="9.5546875" style="1" customWidth="1"/>
    <col min="9945" max="9945" width="8.6640625" style="1" customWidth="1"/>
    <col min="9946" max="9948" width="9.5546875" style="1" customWidth="1"/>
    <col min="9949" max="9949" width="4.5546875" style="1" customWidth="1"/>
    <col min="9950" max="9953" width="9.5546875" style="1" customWidth="1"/>
    <col min="9954" max="9954" width="11.6640625" style="1" customWidth="1"/>
    <col min="9955" max="9955" width="10.6640625" style="1" customWidth="1"/>
    <col min="9956" max="9956" width="1.6640625" style="1" customWidth="1"/>
    <col min="9957" max="9957" width="9.6640625" style="1" customWidth="1"/>
    <col min="9958" max="9958" width="22.33203125" style="1" customWidth="1"/>
    <col min="9959" max="9959" width="9.5546875" style="1" customWidth="1"/>
    <col min="9960" max="9961" width="8.5546875" style="1" customWidth="1"/>
    <col min="9962" max="9962" width="10.33203125" style="1" customWidth="1"/>
    <col min="9963" max="9963" width="1.6640625" style="1" customWidth="1"/>
    <col min="9964" max="9964" width="6.5546875" style="1" customWidth="1"/>
    <col min="9965" max="9969" width="10.6640625" style="1" customWidth="1"/>
    <col min="9970" max="9970" width="2.5546875" style="1" customWidth="1"/>
    <col min="9971" max="9976" width="10.6640625" style="1" customWidth="1"/>
    <col min="9977" max="9977" width="2.44140625" style="1" customWidth="1"/>
    <col min="9978" max="10192" width="10.6640625" style="1" customWidth="1"/>
    <col min="10193" max="10193" width="8.44140625" style="1"/>
    <col min="10194" max="10194" width="8.44140625" style="1" customWidth="1"/>
    <col min="10195" max="10195" width="10.5546875" style="1" customWidth="1"/>
    <col min="10196" max="10197" width="9.5546875" style="1" customWidth="1"/>
    <col min="10198" max="10198" width="2.5546875" style="1" customWidth="1"/>
    <col min="10199" max="10200" width="9.5546875" style="1" customWidth="1"/>
    <col min="10201" max="10201" width="8.6640625" style="1" customWidth="1"/>
    <col min="10202" max="10204" width="9.5546875" style="1" customWidth="1"/>
    <col min="10205" max="10205" width="4.5546875" style="1" customWidth="1"/>
    <col min="10206" max="10209" width="9.5546875" style="1" customWidth="1"/>
    <col min="10210" max="10210" width="11.6640625" style="1" customWidth="1"/>
    <col min="10211" max="10211" width="10.6640625" style="1" customWidth="1"/>
    <col min="10212" max="10212" width="1.6640625" style="1" customWidth="1"/>
    <col min="10213" max="10213" width="9.6640625" style="1" customWidth="1"/>
    <col min="10214" max="10214" width="22.33203125" style="1" customWidth="1"/>
    <col min="10215" max="10215" width="9.5546875" style="1" customWidth="1"/>
    <col min="10216" max="10217" width="8.5546875" style="1" customWidth="1"/>
    <col min="10218" max="10218" width="10.33203125" style="1" customWidth="1"/>
    <col min="10219" max="10219" width="1.6640625" style="1" customWidth="1"/>
    <col min="10220" max="10220" width="6.5546875" style="1" customWidth="1"/>
    <col min="10221" max="10225" width="10.6640625" style="1" customWidth="1"/>
    <col min="10226" max="10226" width="2.5546875" style="1" customWidth="1"/>
    <col min="10227" max="10232" width="10.6640625" style="1" customWidth="1"/>
    <col min="10233" max="10233" width="2.44140625" style="1" customWidth="1"/>
    <col min="10234" max="10448" width="10.6640625" style="1" customWidth="1"/>
    <col min="10449" max="10449" width="8.44140625" style="1"/>
    <col min="10450" max="10450" width="8.44140625" style="1" customWidth="1"/>
    <col min="10451" max="10451" width="10.5546875" style="1" customWidth="1"/>
    <col min="10452" max="10453" width="9.5546875" style="1" customWidth="1"/>
    <col min="10454" max="10454" width="2.5546875" style="1" customWidth="1"/>
    <col min="10455" max="10456" width="9.5546875" style="1" customWidth="1"/>
    <col min="10457" max="10457" width="8.6640625" style="1" customWidth="1"/>
    <col min="10458" max="10460" width="9.5546875" style="1" customWidth="1"/>
    <col min="10461" max="10461" width="4.5546875" style="1" customWidth="1"/>
    <col min="10462" max="10465" width="9.5546875" style="1" customWidth="1"/>
    <col min="10466" max="10466" width="11.6640625" style="1" customWidth="1"/>
    <col min="10467" max="10467" width="10.6640625" style="1" customWidth="1"/>
    <col min="10468" max="10468" width="1.6640625" style="1" customWidth="1"/>
    <col min="10469" max="10469" width="9.6640625" style="1" customWidth="1"/>
    <col min="10470" max="10470" width="22.33203125" style="1" customWidth="1"/>
    <col min="10471" max="10471" width="9.5546875" style="1" customWidth="1"/>
    <col min="10472" max="10473" width="8.5546875" style="1" customWidth="1"/>
    <col min="10474" max="10474" width="10.33203125" style="1" customWidth="1"/>
    <col min="10475" max="10475" width="1.6640625" style="1" customWidth="1"/>
    <col min="10476" max="10476" width="6.5546875" style="1" customWidth="1"/>
    <col min="10477" max="10481" width="10.6640625" style="1" customWidth="1"/>
    <col min="10482" max="10482" width="2.5546875" style="1" customWidth="1"/>
    <col min="10483" max="10488" width="10.6640625" style="1" customWidth="1"/>
    <col min="10489" max="10489" width="2.44140625" style="1" customWidth="1"/>
    <col min="10490" max="10704" width="10.6640625" style="1" customWidth="1"/>
    <col min="10705" max="10705" width="8.44140625" style="1"/>
    <col min="10706" max="10706" width="8.44140625" style="1" customWidth="1"/>
    <col min="10707" max="10707" width="10.5546875" style="1" customWidth="1"/>
    <col min="10708" max="10709" width="9.5546875" style="1" customWidth="1"/>
    <col min="10710" max="10710" width="2.5546875" style="1" customWidth="1"/>
    <col min="10711" max="10712" width="9.5546875" style="1" customWidth="1"/>
    <col min="10713" max="10713" width="8.6640625" style="1" customWidth="1"/>
    <col min="10714" max="10716" width="9.5546875" style="1" customWidth="1"/>
    <col min="10717" max="10717" width="4.5546875" style="1" customWidth="1"/>
    <col min="10718" max="10721" width="9.5546875" style="1" customWidth="1"/>
    <col min="10722" max="10722" width="11.6640625" style="1" customWidth="1"/>
    <col min="10723" max="10723" width="10.6640625" style="1" customWidth="1"/>
    <col min="10724" max="10724" width="1.6640625" style="1" customWidth="1"/>
    <col min="10725" max="10725" width="9.6640625" style="1" customWidth="1"/>
    <col min="10726" max="10726" width="22.33203125" style="1" customWidth="1"/>
    <col min="10727" max="10727" width="9.5546875" style="1" customWidth="1"/>
    <col min="10728" max="10729" width="8.5546875" style="1" customWidth="1"/>
    <col min="10730" max="10730" width="10.33203125" style="1" customWidth="1"/>
    <col min="10731" max="10731" width="1.6640625" style="1" customWidth="1"/>
    <col min="10732" max="10732" width="6.5546875" style="1" customWidth="1"/>
    <col min="10733" max="10737" width="10.6640625" style="1" customWidth="1"/>
    <col min="10738" max="10738" width="2.5546875" style="1" customWidth="1"/>
    <col min="10739" max="10744" width="10.6640625" style="1" customWidth="1"/>
    <col min="10745" max="10745" width="2.44140625" style="1" customWidth="1"/>
    <col min="10746" max="10960" width="10.6640625" style="1" customWidth="1"/>
    <col min="10961" max="10961" width="8.44140625" style="1"/>
    <col min="10962" max="10962" width="8.44140625" style="1" customWidth="1"/>
    <col min="10963" max="10963" width="10.5546875" style="1" customWidth="1"/>
    <col min="10964" max="10965" width="9.5546875" style="1" customWidth="1"/>
    <col min="10966" max="10966" width="2.5546875" style="1" customWidth="1"/>
    <col min="10967" max="10968" width="9.5546875" style="1" customWidth="1"/>
    <col min="10969" max="10969" width="8.6640625" style="1" customWidth="1"/>
    <col min="10970" max="10972" width="9.5546875" style="1" customWidth="1"/>
    <col min="10973" max="10973" width="4.5546875" style="1" customWidth="1"/>
    <col min="10974" max="10977" width="9.5546875" style="1" customWidth="1"/>
    <col min="10978" max="10978" width="11.6640625" style="1" customWidth="1"/>
    <col min="10979" max="10979" width="10.6640625" style="1" customWidth="1"/>
    <col min="10980" max="10980" width="1.6640625" style="1" customWidth="1"/>
    <col min="10981" max="10981" width="9.6640625" style="1" customWidth="1"/>
    <col min="10982" max="10982" width="22.33203125" style="1" customWidth="1"/>
    <col min="10983" max="10983" width="9.5546875" style="1" customWidth="1"/>
    <col min="10984" max="10985" width="8.5546875" style="1" customWidth="1"/>
    <col min="10986" max="10986" width="10.33203125" style="1" customWidth="1"/>
    <col min="10987" max="10987" width="1.6640625" style="1" customWidth="1"/>
    <col min="10988" max="10988" width="6.5546875" style="1" customWidth="1"/>
    <col min="10989" max="10993" width="10.6640625" style="1" customWidth="1"/>
    <col min="10994" max="10994" width="2.5546875" style="1" customWidth="1"/>
    <col min="10995" max="11000" width="10.6640625" style="1" customWidth="1"/>
    <col min="11001" max="11001" width="2.44140625" style="1" customWidth="1"/>
    <col min="11002" max="11216" width="10.6640625" style="1" customWidth="1"/>
    <col min="11217" max="11217" width="8.44140625" style="1"/>
    <col min="11218" max="11218" width="8.44140625" style="1" customWidth="1"/>
    <col min="11219" max="11219" width="10.5546875" style="1" customWidth="1"/>
    <col min="11220" max="11221" width="9.5546875" style="1" customWidth="1"/>
    <col min="11222" max="11222" width="2.5546875" style="1" customWidth="1"/>
    <col min="11223" max="11224" width="9.5546875" style="1" customWidth="1"/>
    <col min="11225" max="11225" width="8.6640625" style="1" customWidth="1"/>
    <col min="11226" max="11228" width="9.5546875" style="1" customWidth="1"/>
    <col min="11229" max="11229" width="4.5546875" style="1" customWidth="1"/>
    <col min="11230" max="11233" width="9.5546875" style="1" customWidth="1"/>
    <col min="11234" max="11234" width="11.6640625" style="1" customWidth="1"/>
    <col min="11235" max="11235" width="10.6640625" style="1" customWidth="1"/>
    <col min="11236" max="11236" width="1.6640625" style="1" customWidth="1"/>
    <col min="11237" max="11237" width="9.6640625" style="1" customWidth="1"/>
    <col min="11238" max="11238" width="22.33203125" style="1" customWidth="1"/>
    <col min="11239" max="11239" width="9.5546875" style="1" customWidth="1"/>
    <col min="11240" max="11241" width="8.5546875" style="1" customWidth="1"/>
    <col min="11242" max="11242" width="10.33203125" style="1" customWidth="1"/>
    <col min="11243" max="11243" width="1.6640625" style="1" customWidth="1"/>
    <col min="11244" max="11244" width="6.5546875" style="1" customWidth="1"/>
    <col min="11245" max="11249" width="10.6640625" style="1" customWidth="1"/>
    <col min="11250" max="11250" width="2.5546875" style="1" customWidth="1"/>
    <col min="11251" max="11256" width="10.6640625" style="1" customWidth="1"/>
    <col min="11257" max="11257" width="2.44140625" style="1" customWidth="1"/>
    <col min="11258" max="11472" width="10.6640625" style="1" customWidth="1"/>
    <col min="11473" max="11473" width="8.44140625" style="1"/>
    <col min="11474" max="11474" width="8.44140625" style="1" customWidth="1"/>
    <col min="11475" max="11475" width="10.5546875" style="1" customWidth="1"/>
    <col min="11476" max="11477" width="9.5546875" style="1" customWidth="1"/>
    <col min="11478" max="11478" width="2.5546875" style="1" customWidth="1"/>
    <col min="11479" max="11480" width="9.5546875" style="1" customWidth="1"/>
    <col min="11481" max="11481" width="8.6640625" style="1" customWidth="1"/>
    <col min="11482" max="11484" width="9.5546875" style="1" customWidth="1"/>
    <col min="11485" max="11485" width="4.5546875" style="1" customWidth="1"/>
    <col min="11486" max="11489" width="9.5546875" style="1" customWidth="1"/>
    <col min="11490" max="11490" width="11.6640625" style="1" customWidth="1"/>
    <col min="11491" max="11491" width="10.6640625" style="1" customWidth="1"/>
    <col min="11492" max="11492" width="1.6640625" style="1" customWidth="1"/>
    <col min="11493" max="11493" width="9.6640625" style="1" customWidth="1"/>
    <col min="11494" max="11494" width="22.33203125" style="1" customWidth="1"/>
    <col min="11495" max="11495" width="9.5546875" style="1" customWidth="1"/>
    <col min="11496" max="11497" width="8.5546875" style="1" customWidth="1"/>
    <col min="11498" max="11498" width="10.33203125" style="1" customWidth="1"/>
    <col min="11499" max="11499" width="1.6640625" style="1" customWidth="1"/>
    <col min="11500" max="11500" width="6.5546875" style="1" customWidth="1"/>
    <col min="11501" max="11505" width="10.6640625" style="1" customWidth="1"/>
    <col min="11506" max="11506" width="2.5546875" style="1" customWidth="1"/>
    <col min="11507" max="11512" width="10.6640625" style="1" customWidth="1"/>
    <col min="11513" max="11513" width="2.44140625" style="1" customWidth="1"/>
    <col min="11514" max="11728" width="10.6640625" style="1" customWidth="1"/>
    <col min="11729" max="11729" width="8.44140625" style="1"/>
    <col min="11730" max="11730" width="8.44140625" style="1" customWidth="1"/>
    <col min="11731" max="11731" width="10.5546875" style="1" customWidth="1"/>
    <col min="11732" max="11733" width="9.5546875" style="1" customWidth="1"/>
    <col min="11734" max="11734" width="2.5546875" style="1" customWidth="1"/>
    <col min="11735" max="11736" width="9.5546875" style="1" customWidth="1"/>
    <col min="11737" max="11737" width="8.6640625" style="1" customWidth="1"/>
    <col min="11738" max="11740" width="9.5546875" style="1" customWidth="1"/>
    <col min="11741" max="11741" width="4.5546875" style="1" customWidth="1"/>
    <col min="11742" max="11745" width="9.5546875" style="1" customWidth="1"/>
    <col min="11746" max="11746" width="11.6640625" style="1" customWidth="1"/>
    <col min="11747" max="11747" width="10.6640625" style="1" customWidth="1"/>
    <col min="11748" max="11748" width="1.6640625" style="1" customWidth="1"/>
    <col min="11749" max="11749" width="9.6640625" style="1" customWidth="1"/>
    <col min="11750" max="11750" width="22.33203125" style="1" customWidth="1"/>
    <col min="11751" max="11751" width="9.5546875" style="1" customWidth="1"/>
    <col min="11752" max="11753" width="8.5546875" style="1" customWidth="1"/>
    <col min="11754" max="11754" width="10.33203125" style="1" customWidth="1"/>
    <col min="11755" max="11755" width="1.6640625" style="1" customWidth="1"/>
    <col min="11756" max="11756" width="6.5546875" style="1" customWidth="1"/>
    <col min="11757" max="11761" width="10.6640625" style="1" customWidth="1"/>
    <col min="11762" max="11762" width="2.5546875" style="1" customWidth="1"/>
    <col min="11763" max="11768" width="10.6640625" style="1" customWidth="1"/>
    <col min="11769" max="11769" width="2.44140625" style="1" customWidth="1"/>
    <col min="11770" max="11984" width="10.6640625" style="1" customWidth="1"/>
    <col min="11985" max="11985" width="8.44140625" style="1"/>
    <col min="11986" max="11986" width="8.44140625" style="1" customWidth="1"/>
    <col min="11987" max="11987" width="10.5546875" style="1" customWidth="1"/>
    <col min="11988" max="11989" width="9.5546875" style="1" customWidth="1"/>
    <col min="11990" max="11990" width="2.5546875" style="1" customWidth="1"/>
    <col min="11991" max="11992" width="9.5546875" style="1" customWidth="1"/>
    <col min="11993" max="11993" width="8.6640625" style="1" customWidth="1"/>
    <col min="11994" max="11996" width="9.5546875" style="1" customWidth="1"/>
    <col min="11997" max="11997" width="4.5546875" style="1" customWidth="1"/>
    <col min="11998" max="12001" width="9.5546875" style="1" customWidth="1"/>
    <col min="12002" max="12002" width="11.6640625" style="1" customWidth="1"/>
    <col min="12003" max="12003" width="10.6640625" style="1" customWidth="1"/>
    <col min="12004" max="12004" width="1.6640625" style="1" customWidth="1"/>
    <col min="12005" max="12005" width="9.6640625" style="1" customWidth="1"/>
    <col min="12006" max="12006" width="22.33203125" style="1" customWidth="1"/>
    <col min="12007" max="12007" width="9.5546875" style="1" customWidth="1"/>
    <col min="12008" max="12009" width="8.5546875" style="1" customWidth="1"/>
    <col min="12010" max="12010" width="10.33203125" style="1" customWidth="1"/>
    <col min="12011" max="12011" width="1.6640625" style="1" customWidth="1"/>
    <col min="12012" max="12012" width="6.5546875" style="1" customWidth="1"/>
    <col min="12013" max="12017" width="10.6640625" style="1" customWidth="1"/>
    <col min="12018" max="12018" width="2.5546875" style="1" customWidth="1"/>
    <col min="12019" max="12024" width="10.6640625" style="1" customWidth="1"/>
    <col min="12025" max="12025" width="2.44140625" style="1" customWidth="1"/>
    <col min="12026" max="12240" width="10.6640625" style="1" customWidth="1"/>
    <col min="12241" max="12241" width="8.44140625" style="1"/>
    <col min="12242" max="12242" width="8.44140625" style="1" customWidth="1"/>
    <col min="12243" max="12243" width="10.5546875" style="1" customWidth="1"/>
    <col min="12244" max="12245" width="9.5546875" style="1" customWidth="1"/>
    <col min="12246" max="12246" width="2.5546875" style="1" customWidth="1"/>
    <col min="12247" max="12248" width="9.5546875" style="1" customWidth="1"/>
    <col min="12249" max="12249" width="8.6640625" style="1" customWidth="1"/>
    <col min="12250" max="12252" width="9.5546875" style="1" customWidth="1"/>
    <col min="12253" max="12253" width="4.5546875" style="1" customWidth="1"/>
    <col min="12254" max="12257" width="9.5546875" style="1" customWidth="1"/>
    <col min="12258" max="12258" width="11.6640625" style="1" customWidth="1"/>
    <col min="12259" max="12259" width="10.6640625" style="1" customWidth="1"/>
    <col min="12260" max="12260" width="1.6640625" style="1" customWidth="1"/>
    <col min="12261" max="12261" width="9.6640625" style="1" customWidth="1"/>
    <col min="12262" max="12262" width="22.33203125" style="1" customWidth="1"/>
    <col min="12263" max="12263" width="9.5546875" style="1" customWidth="1"/>
    <col min="12264" max="12265" width="8.5546875" style="1" customWidth="1"/>
    <col min="12266" max="12266" width="10.33203125" style="1" customWidth="1"/>
    <col min="12267" max="12267" width="1.6640625" style="1" customWidth="1"/>
    <col min="12268" max="12268" width="6.5546875" style="1" customWidth="1"/>
    <col min="12269" max="12273" width="10.6640625" style="1" customWidth="1"/>
    <col min="12274" max="12274" width="2.5546875" style="1" customWidth="1"/>
    <col min="12275" max="12280" width="10.6640625" style="1" customWidth="1"/>
    <col min="12281" max="12281" width="2.44140625" style="1" customWidth="1"/>
    <col min="12282" max="12496" width="10.6640625" style="1" customWidth="1"/>
    <col min="12497" max="12497" width="8.44140625" style="1"/>
    <col min="12498" max="12498" width="8.44140625" style="1" customWidth="1"/>
    <col min="12499" max="12499" width="10.5546875" style="1" customWidth="1"/>
    <col min="12500" max="12501" width="9.5546875" style="1" customWidth="1"/>
    <col min="12502" max="12502" width="2.5546875" style="1" customWidth="1"/>
    <col min="12503" max="12504" width="9.5546875" style="1" customWidth="1"/>
    <col min="12505" max="12505" width="8.6640625" style="1" customWidth="1"/>
    <col min="12506" max="12508" width="9.5546875" style="1" customWidth="1"/>
    <col min="12509" max="12509" width="4.5546875" style="1" customWidth="1"/>
    <col min="12510" max="12513" width="9.5546875" style="1" customWidth="1"/>
    <col min="12514" max="12514" width="11.6640625" style="1" customWidth="1"/>
    <col min="12515" max="12515" width="10.6640625" style="1" customWidth="1"/>
    <col min="12516" max="12516" width="1.6640625" style="1" customWidth="1"/>
    <col min="12517" max="12517" width="9.6640625" style="1" customWidth="1"/>
    <col min="12518" max="12518" width="22.33203125" style="1" customWidth="1"/>
    <col min="12519" max="12519" width="9.5546875" style="1" customWidth="1"/>
    <col min="12520" max="12521" width="8.5546875" style="1" customWidth="1"/>
    <col min="12522" max="12522" width="10.33203125" style="1" customWidth="1"/>
    <col min="12523" max="12523" width="1.6640625" style="1" customWidth="1"/>
    <col min="12524" max="12524" width="6.5546875" style="1" customWidth="1"/>
    <col min="12525" max="12529" width="10.6640625" style="1" customWidth="1"/>
    <col min="12530" max="12530" width="2.5546875" style="1" customWidth="1"/>
    <col min="12531" max="12536" width="10.6640625" style="1" customWidth="1"/>
    <col min="12537" max="12537" width="2.44140625" style="1" customWidth="1"/>
    <col min="12538" max="12752" width="10.6640625" style="1" customWidth="1"/>
    <col min="12753" max="12753" width="8.44140625" style="1"/>
    <col min="12754" max="12754" width="8.44140625" style="1" customWidth="1"/>
    <col min="12755" max="12755" width="10.5546875" style="1" customWidth="1"/>
    <col min="12756" max="12757" width="9.5546875" style="1" customWidth="1"/>
    <col min="12758" max="12758" width="2.5546875" style="1" customWidth="1"/>
    <col min="12759" max="12760" width="9.5546875" style="1" customWidth="1"/>
    <col min="12761" max="12761" width="8.6640625" style="1" customWidth="1"/>
    <col min="12762" max="12764" width="9.5546875" style="1" customWidth="1"/>
    <col min="12765" max="12765" width="4.5546875" style="1" customWidth="1"/>
    <col min="12766" max="12769" width="9.5546875" style="1" customWidth="1"/>
    <col min="12770" max="12770" width="11.6640625" style="1" customWidth="1"/>
    <col min="12771" max="12771" width="10.6640625" style="1" customWidth="1"/>
    <col min="12772" max="12772" width="1.6640625" style="1" customWidth="1"/>
    <col min="12773" max="12773" width="9.6640625" style="1" customWidth="1"/>
    <col min="12774" max="12774" width="22.33203125" style="1" customWidth="1"/>
    <col min="12775" max="12775" width="9.5546875" style="1" customWidth="1"/>
    <col min="12776" max="12777" width="8.5546875" style="1" customWidth="1"/>
    <col min="12778" max="12778" width="10.33203125" style="1" customWidth="1"/>
    <col min="12779" max="12779" width="1.6640625" style="1" customWidth="1"/>
    <col min="12780" max="12780" width="6.5546875" style="1" customWidth="1"/>
    <col min="12781" max="12785" width="10.6640625" style="1" customWidth="1"/>
    <col min="12786" max="12786" width="2.5546875" style="1" customWidth="1"/>
    <col min="12787" max="12792" width="10.6640625" style="1" customWidth="1"/>
    <col min="12793" max="12793" width="2.44140625" style="1" customWidth="1"/>
    <col min="12794" max="13008" width="10.6640625" style="1" customWidth="1"/>
    <col min="13009" max="13009" width="8.44140625" style="1"/>
    <col min="13010" max="13010" width="8.44140625" style="1" customWidth="1"/>
    <col min="13011" max="13011" width="10.5546875" style="1" customWidth="1"/>
    <col min="13012" max="13013" width="9.5546875" style="1" customWidth="1"/>
    <col min="13014" max="13014" width="2.5546875" style="1" customWidth="1"/>
    <col min="13015" max="13016" width="9.5546875" style="1" customWidth="1"/>
    <col min="13017" max="13017" width="8.6640625" style="1" customWidth="1"/>
    <col min="13018" max="13020" width="9.5546875" style="1" customWidth="1"/>
    <col min="13021" max="13021" width="4.5546875" style="1" customWidth="1"/>
    <col min="13022" max="13025" width="9.5546875" style="1" customWidth="1"/>
    <col min="13026" max="13026" width="11.6640625" style="1" customWidth="1"/>
    <col min="13027" max="13027" width="10.6640625" style="1" customWidth="1"/>
    <col min="13028" max="13028" width="1.6640625" style="1" customWidth="1"/>
    <col min="13029" max="13029" width="9.6640625" style="1" customWidth="1"/>
    <col min="13030" max="13030" width="22.33203125" style="1" customWidth="1"/>
    <col min="13031" max="13031" width="9.5546875" style="1" customWidth="1"/>
    <col min="13032" max="13033" width="8.5546875" style="1" customWidth="1"/>
    <col min="13034" max="13034" width="10.33203125" style="1" customWidth="1"/>
    <col min="13035" max="13035" width="1.6640625" style="1" customWidth="1"/>
    <col min="13036" max="13036" width="6.5546875" style="1" customWidth="1"/>
    <col min="13037" max="13041" width="10.6640625" style="1" customWidth="1"/>
    <col min="13042" max="13042" width="2.5546875" style="1" customWidth="1"/>
    <col min="13043" max="13048" width="10.6640625" style="1" customWidth="1"/>
    <col min="13049" max="13049" width="2.44140625" style="1" customWidth="1"/>
    <col min="13050" max="13264" width="10.6640625" style="1" customWidth="1"/>
    <col min="13265" max="13265" width="8.44140625" style="1"/>
    <col min="13266" max="13266" width="8.44140625" style="1" customWidth="1"/>
    <col min="13267" max="13267" width="10.5546875" style="1" customWidth="1"/>
    <col min="13268" max="13269" width="9.5546875" style="1" customWidth="1"/>
    <col min="13270" max="13270" width="2.5546875" style="1" customWidth="1"/>
    <col min="13271" max="13272" width="9.5546875" style="1" customWidth="1"/>
    <col min="13273" max="13273" width="8.6640625" style="1" customWidth="1"/>
    <col min="13274" max="13276" width="9.5546875" style="1" customWidth="1"/>
    <col min="13277" max="13277" width="4.5546875" style="1" customWidth="1"/>
    <col min="13278" max="13281" width="9.5546875" style="1" customWidth="1"/>
    <col min="13282" max="13282" width="11.6640625" style="1" customWidth="1"/>
    <col min="13283" max="13283" width="10.6640625" style="1" customWidth="1"/>
    <col min="13284" max="13284" width="1.6640625" style="1" customWidth="1"/>
    <col min="13285" max="13285" width="9.6640625" style="1" customWidth="1"/>
    <col min="13286" max="13286" width="22.33203125" style="1" customWidth="1"/>
    <col min="13287" max="13287" width="9.5546875" style="1" customWidth="1"/>
    <col min="13288" max="13289" width="8.5546875" style="1" customWidth="1"/>
    <col min="13290" max="13290" width="10.33203125" style="1" customWidth="1"/>
    <col min="13291" max="13291" width="1.6640625" style="1" customWidth="1"/>
    <col min="13292" max="13292" width="6.5546875" style="1" customWidth="1"/>
    <col min="13293" max="13297" width="10.6640625" style="1" customWidth="1"/>
    <col min="13298" max="13298" width="2.5546875" style="1" customWidth="1"/>
    <col min="13299" max="13304" width="10.6640625" style="1" customWidth="1"/>
    <col min="13305" max="13305" width="2.44140625" style="1" customWidth="1"/>
    <col min="13306" max="13520" width="10.6640625" style="1" customWidth="1"/>
    <col min="13521" max="13521" width="8.44140625" style="1"/>
    <col min="13522" max="13522" width="8.44140625" style="1" customWidth="1"/>
    <col min="13523" max="13523" width="10.5546875" style="1" customWidth="1"/>
    <col min="13524" max="13525" width="9.5546875" style="1" customWidth="1"/>
    <col min="13526" max="13526" width="2.5546875" style="1" customWidth="1"/>
    <col min="13527" max="13528" width="9.5546875" style="1" customWidth="1"/>
    <col min="13529" max="13529" width="8.6640625" style="1" customWidth="1"/>
    <col min="13530" max="13532" width="9.5546875" style="1" customWidth="1"/>
    <col min="13533" max="13533" width="4.5546875" style="1" customWidth="1"/>
    <col min="13534" max="13537" width="9.5546875" style="1" customWidth="1"/>
    <col min="13538" max="13538" width="11.6640625" style="1" customWidth="1"/>
    <col min="13539" max="13539" width="10.6640625" style="1" customWidth="1"/>
    <col min="13540" max="13540" width="1.6640625" style="1" customWidth="1"/>
    <col min="13541" max="13541" width="9.6640625" style="1" customWidth="1"/>
    <col min="13542" max="13542" width="22.33203125" style="1" customWidth="1"/>
    <col min="13543" max="13543" width="9.5546875" style="1" customWidth="1"/>
    <col min="13544" max="13545" width="8.5546875" style="1" customWidth="1"/>
    <col min="13546" max="13546" width="10.33203125" style="1" customWidth="1"/>
    <col min="13547" max="13547" width="1.6640625" style="1" customWidth="1"/>
    <col min="13548" max="13548" width="6.5546875" style="1" customWidth="1"/>
    <col min="13549" max="13553" width="10.6640625" style="1" customWidth="1"/>
    <col min="13554" max="13554" width="2.5546875" style="1" customWidth="1"/>
    <col min="13555" max="13560" width="10.6640625" style="1" customWidth="1"/>
    <col min="13561" max="13561" width="2.44140625" style="1" customWidth="1"/>
    <col min="13562" max="13776" width="10.6640625" style="1" customWidth="1"/>
    <col min="13777" max="13777" width="8.44140625" style="1"/>
    <col min="13778" max="13778" width="8.44140625" style="1" customWidth="1"/>
    <col min="13779" max="13779" width="10.5546875" style="1" customWidth="1"/>
    <col min="13780" max="13781" width="9.5546875" style="1" customWidth="1"/>
    <col min="13782" max="13782" width="2.5546875" style="1" customWidth="1"/>
    <col min="13783" max="13784" width="9.5546875" style="1" customWidth="1"/>
    <col min="13785" max="13785" width="8.6640625" style="1" customWidth="1"/>
    <col min="13786" max="13788" width="9.5546875" style="1" customWidth="1"/>
    <col min="13789" max="13789" width="4.5546875" style="1" customWidth="1"/>
    <col min="13790" max="13793" width="9.5546875" style="1" customWidth="1"/>
    <col min="13794" max="13794" width="11.6640625" style="1" customWidth="1"/>
    <col min="13795" max="13795" width="10.6640625" style="1" customWidth="1"/>
    <col min="13796" max="13796" width="1.6640625" style="1" customWidth="1"/>
    <col min="13797" max="13797" width="9.6640625" style="1" customWidth="1"/>
    <col min="13798" max="13798" width="22.33203125" style="1" customWidth="1"/>
    <col min="13799" max="13799" width="9.5546875" style="1" customWidth="1"/>
    <col min="13800" max="13801" width="8.5546875" style="1" customWidth="1"/>
    <col min="13802" max="13802" width="10.33203125" style="1" customWidth="1"/>
    <col min="13803" max="13803" width="1.6640625" style="1" customWidth="1"/>
    <col min="13804" max="13804" width="6.5546875" style="1" customWidth="1"/>
    <col min="13805" max="13809" width="10.6640625" style="1" customWidth="1"/>
    <col min="13810" max="13810" width="2.5546875" style="1" customWidth="1"/>
    <col min="13811" max="13816" width="10.6640625" style="1" customWidth="1"/>
    <col min="13817" max="13817" width="2.44140625" style="1" customWidth="1"/>
    <col min="13818" max="14032" width="10.6640625" style="1" customWidth="1"/>
    <col min="14033" max="14033" width="8.44140625" style="1"/>
    <col min="14034" max="14034" width="8.44140625" style="1" customWidth="1"/>
    <col min="14035" max="14035" width="10.5546875" style="1" customWidth="1"/>
    <col min="14036" max="14037" width="9.5546875" style="1" customWidth="1"/>
    <col min="14038" max="14038" width="2.5546875" style="1" customWidth="1"/>
    <col min="14039" max="14040" width="9.5546875" style="1" customWidth="1"/>
    <col min="14041" max="14041" width="8.6640625" style="1" customWidth="1"/>
    <col min="14042" max="14044" width="9.5546875" style="1" customWidth="1"/>
    <col min="14045" max="14045" width="4.5546875" style="1" customWidth="1"/>
    <col min="14046" max="14049" width="9.5546875" style="1" customWidth="1"/>
    <col min="14050" max="14050" width="11.6640625" style="1" customWidth="1"/>
    <col min="14051" max="14051" width="10.6640625" style="1" customWidth="1"/>
    <col min="14052" max="14052" width="1.6640625" style="1" customWidth="1"/>
    <col min="14053" max="14053" width="9.6640625" style="1" customWidth="1"/>
    <col min="14054" max="14054" width="22.33203125" style="1" customWidth="1"/>
    <col min="14055" max="14055" width="9.5546875" style="1" customWidth="1"/>
    <col min="14056" max="14057" width="8.5546875" style="1" customWidth="1"/>
    <col min="14058" max="14058" width="10.33203125" style="1" customWidth="1"/>
    <col min="14059" max="14059" width="1.6640625" style="1" customWidth="1"/>
    <col min="14060" max="14060" width="6.5546875" style="1" customWidth="1"/>
    <col min="14061" max="14065" width="10.6640625" style="1" customWidth="1"/>
    <col min="14066" max="14066" width="2.5546875" style="1" customWidth="1"/>
    <col min="14067" max="14072" width="10.6640625" style="1" customWidth="1"/>
    <col min="14073" max="14073" width="2.44140625" style="1" customWidth="1"/>
    <col min="14074" max="14288" width="10.6640625" style="1" customWidth="1"/>
    <col min="14289" max="14289" width="8.44140625" style="1"/>
    <col min="14290" max="14290" width="8.44140625" style="1" customWidth="1"/>
    <col min="14291" max="14291" width="10.5546875" style="1" customWidth="1"/>
    <col min="14292" max="14293" width="9.5546875" style="1" customWidth="1"/>
    <col min="14294" max="14294" width="2.5546875" style="1" customWidth="1"/>
    <col min="14295" max="14296" width="9.5546875" style="1" customWidth="1"/>
    <col min="14297" max="14297" width="8.6640625" style="1" customWidth="1"/>
    <col min="14298" max="14300" width="9.5546875" style="1" customWidth="1"/>
    <col min="14301" max="14301" width="4.5546875" style="1" customWidth="1"/>
    <col min="14302" max="14305" width="9.5546875" style="1" customWidth="1"/>
    <col min="14306" max="14306" width="11.6640625" style="1" customWidth="1"/>
    <col min="14307" max="14307" width="10.6640625" style="1" customWidth="1"/>
    <col min="14308" max="14308" width="1.6640625" style="1" customWidth="1"/>
    <col min="14309" max="14309" width="9.6640625" style="1" customWidth="1"/>
    <col min="14310" max="14310" width="22.33203125" style="1" customWidth="1"/>
    <col min="14311" max="14311" width="9.5546875" style="1" customWidth="1"/>
    <col min="14312" max="14313" width="8.5546875" style="1" customWidth="1"/>
    <col min="14314" max="14314" width="10.33203125" style="1" customWidth="1"/>
    <col min="14315" max="14315" width="1.6640625" style="1" customWidth="1"/>
    <col min="14316" max="14316" width="6.5546875" style="1" customWidth="1"/>
    <col min="14317" max="14321" width="10.6640625" style="1" customWidth="1"/>
    <col min="14322" max="14322" width="2.5546875" style="1" customWidth="1"/>
    <col min="14323" max="14328" width="10.6640625" style="1" customWidth="1"/>
    <col min="14329" max="14329" width="2.44140625" style="1" customWidth="1"/>
    <col min="14330" max="14544" width="10.6640625" style="1" customWidth="1"/>
    <col min="14545" max="14545" width="8.44140625" style="1"/>
    <col min="14546" max="14546" width="8.44140625" style="1" customWidth="1"/>
    <col min="14547" max="14547" width="10.5546875" style="1" customWidth="1"/>
    <col min="14548" max="14549" width="9.5546875" style="1" customWidth="1"/>
    <col min="14550" max="14550" width="2.5546875" style="1" customWidth="1"/>
    <col min="14551" max="14552" width="9.5546875" style="1" customWidth="1"/>
    <col min="14553" max="14553" width="8.6640625" style="1" customWidth="1"/>
    <col min="14554" max="14556" width="9.5546875" style="1" customWidth="1"/>
    <col min="14557" max="14557" width="4.5546875" style="1" customWidth="1"/>
    <col min="14558" max="14561" width="9.5546875" style="1" customWidth="1"/>
    <col min="14562" max="14562" width="11.6640625" style="1" customWidth="1"/>
    <col min="14563" max="14563" width="10.6640625" style="1" customWidth="1"/>
    <col min="14564" max="14564" width="1.6640625" style="1" customWidth="1"/>
    <col min="14565" max="14565" width="9.6640625" style="1" customWidth="1"/>
    <col min="14566" max="14566" width="22.33203125" style="1" customWidth="1"/>
    <col min="14567" max="14567" width="9.5546875" style="1" customWidth="1"/>
    <col min="14568" max="14569" width="8.5546875" style="1" customWidth="1"/>
    <col min="14570" max="14570" width="10.33203125" style="1" customWidth="1"/>
    <col min="14571" max="14571" width="1.6640625" style="1" customWidth="1"/>
    <col min="14572" max="14572" width="6.5546875" style="1" customWidth="1"/>
    <col min="14573" max="14577" width="10.6640625" style="1" customWidth="1"/>
    <col min="14578" max="14578" width="2.5546875" style="1" customWidth="1"/>
    <col min="14579" max="14584" width="10.6640625" style="1" customWidth="1"/>
    <col min="14585" max="14585" width="2.44140625" style="1" customWidth="1"/>
    <col min="14586" max="14800" width="10.6640625" style="1" customWidth="1"/>
    <col min="14801" max="14801" width="8.44140625" style="1"/>
    <col min="14802" max="14802" width="8.44140625" style="1" customWidth="1"/>
    <col min="14803" max="14803" width="10.5546875" style="1" customWidth="1"/>
    <col min="14804" max="14805" width="9.5546875" style="1" customWidth="1"/>
    <col min="14806" max="14806" width="2.5546875" style="1" customWidth="1"/>
    <col min="14807" max="14808" width="9.5546875" style="1" customWidth="1"/>
    <col min="14809" max="14809" width="8.6640625" style="1" customWidth="1"/>
    <col min="14810" max="14812" width="9.5546875" style="1" customWidth="1"/>
    <col min="14813" max="14813" width="4.5546875" style="1" customWidth="1"/>
    <col min="14814" max="14817" width="9.5546875" style="1" customWidth="1"/>
    <col min="14818" max="14818" width="11.6640625" style="1" customWidth="1"/>
    <col min="14819" max="14819" width="10.6640625" style="1" customWidth="1"/>
    <col min="14820" max="14820" width="1.6640625" style="1" customWidth="1"/>
    <col min="14821" max="14821" width="9.6640625" style="1" customWidth="1"/>
    <col min="14822" max="14822" width="22.33203125" style="1" customWidth="1"/>
    <col min="14823" max="14823" width="9.5546875" style="1" customWidth="1"/>
    <col min="14824" max="14825" width="8.5546875" style="1" customWidth="1"/>
    <col min="14826" max="14826" width="10.33203125" style="1" customWidth="1"/>
    <col min="14827" max="14827" width="1.6640625" style="1" customWidth="1"/>
    <col min="14828" max="14828" width="6.5546875" style="1" customWidth="1"/>
    <col min="14829" max="14833" width="10.6640625" style="1" customWidth="1"/>
    <col min="14834" max="14834" width="2.5546875" style="1" customWidth="1"/>
    <col min="14835" max="14840" width="10.6640625" style="1" customWidth="1"/>
    <col min="14841" max="14841" width="2.44140625" style="1" customWidth="1"/>
    <col min="14842" max="15056" width="10.6640625" style="1" customWidth="1"/>
    <col min="15057" max="15057" width="8.44140625" style="1"/>
    <col min="15058" max="15058" width="8.44140625" style="1" customWidth="1"/>
    <col min="15059" max="15059" width="10.5546875" style="1" customWidth="1"/>
    <col min="15060" max="15061" width="9.5546875" style="1" customWidth="1"/>
    <col min="15062" max="15062" width="2.5546875" style="1" customWidth="1"/>
    <col min="15063" max="15064" width="9.5546875" style="1" customWidth="1"/>
    <col min="15065" max="15065" width="8.6640625" style="1" customWidth="1"/>
    <col min="15066" max="15068" width="9.5546875" style="1" customWidth="1"/>
    <col min="15069" max="15069" width="4.5546875" style="1" customWidth="1"/>
    <col min="15070" max="15073" width="9.5546875" style="1" customWidth="1"/>
    <col min="15074" max="15074" width="11.6640625" style="1" customWidth="1"/>
    <col min="15075" max="15075" width="10.6640625" style="1" customWidth="1"/>
    <col min="15076" max="15076" width="1.6640625" style="1" customWidth="1"/>
    <col min="15077" max="15077" width="9.6640625" style="1" customWidth="1"/>
    <col min="15078" max="15078" width="22.33203125" style="1" customWidth="1"/>
    <col min="15079" max="15079" width="9.5546875" style="1" customWidth="1"/>
    <col min="15080" max="15081" width="8.5546875" style="1" customWidth="1"/>
    <col min="15082" max="15082" width="10.33203125" style="1" customWidth="1"/>
    <col min="15083" max="15083" width="1.6640625" style="1" customWidth="1"/>
    <col min="15084" max="15084" width="6.5546875" style="1" customWidth="1"/>
    <col min="15085" max="15089" width="10.6640625" style="1" customWidth="1"/>
    <col min="15090" max="15090" width="2.5546875" style="1" customWidth="1"/>
    <col min="15091" max="15096" width="10.6640625" style="1" customWidth="1"/>
    <col min="15097" max="15097" width="2.44140625" style="1" customWidth="1"/>
    <col min="15098" max="15312" width="10.6640625" style="1" customWidth="1"/>
    <col min="15313" max="15313" width="8.44140625" style="1"/>
    <col min="15314" max="15314" width="8.44140625" style="1" customWidth="1"/>
    <col min="15315" max="15315" width="10.5546875" style="1" customWidth="1"/>
    <col min="15316" max="15317" width="9.5546875" style="1" customWidth="1"/>
    <col min="15318" max="15318" width="2.5546875" style="1" customWidth="1"/>
    <col min="15319" max="15320" width="9.5546875" style="1" customWidth="1"/>
    <col min="15321" max="15321" width="8.6640625" style="1" customWidth="1"/>
    <col min="15322" max="15324" width="9.5546875" style="1" customWidth="1"/>
    <col min="15325" max="15325" width="4.5546875" style="1" customWidth="1"/>
    <col min="15326" max="15329" width="9.5546875" style="1" customWidth="1"/>
    <col min="15330" max="15330" width="11.6640625" style="1" customWidth="1"/>
    <col min="15331" max="15331" width="10.6640625" style="1" customWidth="1"/>
    <col min="15332" max="15332" width="1.6640625" style="1" customWidth="1"/>
    <col min="15333" max="15333" width="9.6640625" style="1" customWidth="1"/>
    <col min="15334" max="15334" width="22.33203125" style="1" customWidth="1"/>
    <col min="15335" max="15335" width="9.5546875" style="1" customWidth="1"/>
    <col min="15336" max="15337" width="8.5546875" style="1" customWidth="1"/>
    <col min="15338" max="15338" width="10.33203125" style="1" customWidth="1"/>
    <col min="15339" max="15339" width="1.6640625" style="1" customWidth="1"/>
    <col min="15340" max="15340" width="6.5546875" style="1" customWidth="1"/>
    <col min="15341" max="15345" width="10.6640625" style="1" customWidth="1"/>
    <col min="15346" max="15346" width="2.5546875" style="1" customWidth="1"/>
    <col min="15347" max="15352" width="10.6640625" style="1" customWidth="1"/>
    <col min="15353" max="15353" width="2.44140625" style="1" customWidth="1"/>
    <col min="15354" max="15568" width="10.6640625" style="1" customWidth="1"/>
    <col min="15569" max="15569" width="8.44140625" style="1"/>
    <col min="15570" max="15570" width="8.44140625" style="1" customWidth="1"/>
    <col min="15571" max="15571" width="10.5546875" style="1" customWidth="1"/>
    <col min="15572" max="15573" width="9.5546875" style="1" customWidth="1"/>
    <col min="15574" max="15574" width="2.5546875" style="1" customWidth="1"/>
    <col min="15575" max="15576" width="9.5546875" style="1" customWidth="1"/>
    <col min="15577" max="15577" width="8.6640625" style="1" customWidth="1"/>
    <col min="15578" max="15580" width="9.5546875" style="1" customWidth="1"/>
    <col min="15581" max="15581" width="4.5546875" style="1" customWidth="1"/>
    <col min="15582" max="15585" width="9.5546875" style="1" customWidth="1"/>
    <col min="15586" max="15586" width="11.6640625" style="1" customWidth="1"/>
    <col min="15587" max="15587" width="10.6640625" style="1" customWidth="1"/>
    <col min="15588" max="15588" width="1.6640625" style="1" customWidth="1"/>
    <col min="15589" max="15589" width="9.6640625" style="1" customWidth="1"/>
    <col min="15590" max="15590" width="22.33203125" style="1" customWidth="1"/>
    <col min="15591" max="15591" width="9.5546875" style="1" customWidth="1"/>
    <col min="15592" max="15593" width="8.5546875" style="1" customWidth="1"/>
    <col min="15594" max="15594" width="10.33203125" style="1" customWidth="1"/>
    <col min="15595" max="15595" width="1.6640625" style="1" customWidth="1"/>
    <col min="15596" max="15596" width="6.5546875" style="1" customWidth="1"/>
    <col min="15597" max="15601" width="10.6640625" style="1" customWidth="1"/>
    <col min="15602" max="15602" width="2.5546875" style="1" customWidth="1"/>
    <col min="15603" max="15608" width="10.6640625" style="1" customWidth="1"/>
    <col min="15609" max="15609" width="2.44140625" style="1" customWidth="1"/>
    <col min="15610" max="15824" width="10.6640625" style="1" customWidth="1"/>
    <col min="15825" max="15825" width="8.44140625" style="1"/>
    <col min="15826" max="15826" width="8.44140625" style="1" customWidth="1"/>
    <col min="15827" max="15827" width="10.5546875" style="1" customWidth="1"/>
    <col min="15828" max="15829" width="9.5546875" style="1" customWidth="1"/>
    <col min="15830" max="15830" width="2.5546875" style="1" customWidth="1"/>
    <col min="15831" max="15832" width="9.5546875" style="1" customWidth="1"/>
    <col min="15833" max="15833" width="8.6640625" style="1" customWidth="1"/>
    <col min="15834" max="15836" width="9.5546875" style="1" customWidth="1"/>
    <col min="15837" max="15837" width="4.5546875" style="1" customWidth="1"/>
    <col min="15838" max="15841" width="9.5546875" style="1" customWidth="1"/>
    <col min="15842" max="15842" width="11.6640625" style="1" customWidth="1"/>
    <col min="15843" max="15843" width="10.6640625" style="1" customWidth="1"/>
    <col min="15844" max="15844" width="1.6640625" style="1" customWidth="1"/>
    <col min="15845" max="15845" width="9.6640625" style="1" customWidth="1"/>
    <col min="15846" max="15846" width="22.33203125" style="1" customWidth="1"/>
    <col min="15847" max="15847" width="9.5546875" style="1" customWidth="1"/>
    <col min="15848" max="15849" width="8.5546875" style="1" customWidth="1"/>
    <col min="15850" max="15850" width="10.33203125" style="1" customWidth="1"/>
    <col min="15851" max="15851" width="1.6640625" style="1" customWidth="1"/>
    <col min="15852" max="15852" width="6.5546875" style="1" customWidth="1"/>
    <col min="15853" max="15857" width="10.6640625" style="1" customWidth="1"/>
    <col min="15858" max="15858" width="2.5546875" style="1" customWidth="1"/>
    <col min="15859" max="15864" width="10.6640625" style="1" customWidth="1"/>
    <col min="15865" max="15865" width="2.44140625" style="1" customWidth="1"/>
    <col min="15866" max="16080" width="10.6640625" style="1" customWidth="1"/>
    <col min="16081" max="16081" width="8.44140625" style="1"/>
    <col min="16082" max="16082" width="8.44140625" style="1" customWidth="1"/>
    <col min="16083" max="16083" width="10.5546875" style="1" customWidth="1"/>
    <col min="16084" max="16085" width="9.5546875" style="1" customWidth="1"/>
    <col min="16086" max="16086" width="2.5546875" style="1" customWidth="1"/>
    <col min="16087" max="16088" width="9.5546875" style="1" customWidth="1"/>
    <col min="16089" max="16089" width="8.6640625" style="1" customWidth="1"/>
    <col min="16090" max="16092" width="9.5546875" style="1" customWidth="1"/>
    <col min="16093" max="16093" width="4.5546875" style="1" customWidth="1"/>
    <col min="16094" max="16097" width="9.5546875" style="1" customWidth="1"/>
    <col min="16098" max="16098" width="11.6640625" style="1" customWidth="1"/>
    <col min="16099" max="16099" width="10.6640625" style="1" customWidth="1"/>
    <col min="16100" max="16100" width="1.6640625" style="1" customWidth="1"/>
    <col min="16101" max="16101" width="9.6640625" style="1" customWidth="1"/>
    <col min="16102" max="16102" width="22.33203125" style="1" customWidth="1"/>
    <col min="16103" max="16103" width="9.5546875" style="1" customWidth="1"/>
    <col min="16104" max="16105" width="8.5546875" style="1" customWidth="1"/>
    <col min="16106" max="16106" width="10.33203125" style="1" customWidth="1"/>
    <col min="16107" max="16107" width="1.6640625" style="1" customWidth="1"/>
    <col min="16108" max="16108" width="6.5546875" style="1" customWidth="1"/>
    <col min="16109" max="16113" width="10.6640625" style="1" customWidth="1"/>
    <col min="16114" max="16114" width="2.5546875" style="1" customWidth="1"/>
    <col min="16115" max="16120" width="10.6640625" style="1" customWidth="1"/>
    <col min="16121" max="16121" width="2.44140625" style="1" customWidth="1"/>
    <col min="16122" max="16384" width="10.6640625" style="1" customWidth="1"/>
  </cols>
  <sheetData>
    <row r="1" spans="1:14" ht="15" thickBot="1" x14ac:dyDescent="0.35">
      <c r="A1" s="185" t="s">
        <v>226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15.75" customHeight="1" x14ac:dyDescent="0.3">
      <c r="A2" s="186" t="s">
        <v>14</v>
      </c>
      <c r="B2" s="187"/>
      <c r="C2" s="187"/>
      <c r="D2" s="188"/>
      <c r="F2" s="186" t="s">
        <v>14</v>
      </c>
      <c r="G2" s="187"/>
      <c r="H2" s="187"/>
      <c r="I2" s="188"/>
      <c r="K2" s="186" t="s">
        <v>14</v>
      </c>
      <c r="L2" s="187"/>
      <c r="M2" s="187"/>
      <c r="N2" s="188"/>
    </row>
    <row r="3" spans="1:14" x14ac:dyDescent="0.3">
      <c r="A3" s="189" t="s">
        <v>28</v>
      </c>
      <c r="B3" s="190"/>
      <c r="C3" s="190"/>
      <c r="D3" s="191"/>
      <c r="F3" s="189" t="s">
        <v>28</v>
      </c>
      <c r="G3" s="190"/>
      <c r="H3" s="190"/>
      <c r="I3" s="191"/>
      <c r="K3" s="189" t="s">
        <v>28</v>
      </c>
      <c r="L3" s="190"/>
      <c r="M3" s="190"/>
      <c r="N3" s="191"/>
    </row>
    <row r="4" spans="1:14" x14ac:dyDescent="0.3">
      <c r="A4" s="45" t="s">
        <v>15</v>
      </c>
      <c r="B4" s="45" t="s">
        <v>16</v>
      </c>
      <c r="C4" s="45" t="s">
        <v>17</v>
      </c>
      <c r="D4" s="154" t="s">
        <v>0</v>
      </c>
      <c r="F4" s="46" t="s">
        <v>18</v>
      </c>
      <c r="G4" s="45" t="s">
        <v>16</v>
      </c>
      <c r="H4" s="45" t="s">
        <v>19</v>
      </c>
      <c r="I4" s="154" t="s">
        <v>0</v>
      </c>
      <c r="K4" s="46" t="s">
        <v>20</v>
      </c>
      <c r="L4" s="45" t="s">
        <v>16</v>
      </c>
      <c r="M4" s="45" t="s">
        <v>21</v>
      </c>
      <c r="N4" s="154" t="s">
        <v>0</v>
      </c>
    </row>
    <row r="5" spans="1:14" s="5" customFormat="1" x14ac:dyDescent="0.3">
      <c r="A5">
        <v>68</v>
      </c>
      <c r="B5">
        <v>220</v>
      </c>
      <c r="C5" s="68">
        <f t="shared" ref="C5:C9" si="0">A5/B5</f>
        <v>0.30909090909090908</v>
      </c>
      <c r="D5" s="155">
        <f t="shared" ref="D5:D9" si="1">C5/$C$14</f>
        <v>1.0297924610939571</v>
      </c>
      <c r="F5" s="47">
        <v>56</v>
      </c>
      <c r="G5">
        <v>179</v>
      </c>
      <c r="H5" s="69">
        <f t="shared" ref="H5:H9" si="2">F5/G5</f>
        <v>0.31284916201117319</v>
      </c>
      <c r="I5" s="155">
        <f t="shared" ref="I5:I9" si="3">H5/$H$14</f>
        <v>0.96393202235669462</v>
      </c>
      <c r="K5" s="47">
        <v>37</v>
      </c>
      <c r="L5">
        <v>189</v>
      </c>
      <c r="M5" s="69">
        <f t="shared" ref="M5:M9" si="4">K5/L5</f>
        <v>0.19576719576719576</v>
      </c>
      <c r="N5" s="155">
        <f t="shared" ref="N5:N9" si="5">M5/$M$14</f>
        <v>0.98793609854719977</v>
      </c>
    </row>
    <row r="6" spans="1:14" s="5" customFormat="1" x14ac:dyDescent="0.3">
      <c r="A6">
        <v>79</v>
      </c>
      <c r="B6">
        <v>256</v>
      </c>
      <c r="C6" s="68">
        <f t="shared" si="0"/>
        <v>0.30859375</v>
      </c>
      <c r="D6" s="155">
        <f t="shared" si="1"/>
        <v>1.0281360853523078</v>
      </c>
      <c r="F6" s="47">
        <v>81</v>
      </c>
      <c r="G6">
        <v>237</v>
      </c>
      <c r="H6" s="69">
        <f t="shared" si="2"/>
        <v>0.34177215189873417</v>
      </c>
      <c r="I6" s="155">
        <f t="shared" si="3"/>
        <v>1.0530477992879532</v>
      </c>
      <c r="K6" s="47">
        <v>42</v>
      </c>
      <c r="L6">
        <v>204</v>
      </c>
      <c r="M6" s="69">
        <f t="shared" si="4"/>
        <v>0.20588235294117646</v>
      </c>
      <c r="N6" s="155">
        <f t="shared" si="5"/>
        <v>1.0389820813815145</v>
      </c>
    </row>
    <row r="7" spans="1:14" s="5" customFormat="1" x14ac:dyDescent="0.3">
      <c r="A7">
        <v>52</v>
      </c>
      <c r="B7">
        <v>193</v>
      </c>
      <c r="C7" s="68">
        <f t="shared" si="0"/>
        <v>0.26943005181347152</v>
      </c>
      <c r="D7" s="155">
        <f t="shared" si="1"/>
        <v>0.89765511695480571</v>
      </c>
      <c r="F7" s="47">
        <v>66</v>
      </c>
      <c r="G7">
        <v>175</v>
      </c>
      <c r="H7" s="69">
        <f t="shared" si="2"/>
        <v>0.37714285714285717</v>
      </c>
      <c r="I7" s="155">
        <f t="shared" si="3"/>
        <v>1.16202988899204</v>
      </c>
      <c r="K7" s="47">
        <v>47</v>
      </c>
      <c r="L7">
        <v>217</v>
      </c>
      <c r="M7" s="69">
        <f t="shared" si="4"/>
        <v>0.21658986175115208</v>
      </c>
      <c r="N7" s="155">
        <f t="shared" si="5"/>
        <v>1.0930173575033972</v>
      </c>
    </row>
    <row r="8" spans="1:14" s="5" customFormat="1" x14ac:dyDescent="0.3">
      <c r="A8">
        <v>66</v>
      </c>
      <c r="B8">
        <v>217</v>
      </c>
      <c r="C8" s="68">
        <f t="shared" si="0"/>
        <v>0.30414746543778803</v>
      </c>
      <c r="D8" s="155">
        <f t="shared" si="1"/>
        <v>1.0133224813692232</v>
      </c>
      <c r="F8" s="47">
        <v>49</v>
      </c>
      <c r="G8">
        <v>160</v>
      </c>
      <c r="H8" s="69">
        <f t="shared" si="2"/>
        <v>0.30625000000000002</v>
      </c>
      <c r="I8" s="155">
        <f t="shared" si="3"/>
        <v>0.94359908126010816</v>
      </c>
      <c r="K8" s="47">
        <v>31</v>
      </c>
      <c r="L8">
        <v>172</v>
      </c>
      <c r="M8" s="69">
        <f t="shared" si="4"/>
        <v>0.18023255813953487</v>
      </c>
      <c r="N8" s="155">
        <f t="shared" si="5"/>
        <v>0.90954079217285411</v>
      </c>
    </row>
    <row r="9" spans="1:14" s="5" customFormat="1" x14ac:dyDescent="0.3">
      <c r="A9">
        <v>88</v>
      </c>
      <c r="B9">
        <v>259</v>
      </c>
      <c r="C9" s="68">
        <f t="shared" si="0"/>
        <v>0.33976833976833976</v>
      </c>
      <c r="D9" s="155">
        <f t="shared" si="1"/>
        <v>1.1319998890971501</v>
      </c>
      <c r="F9" s="47">
        <v>47</v>
      </c>
      <c r="G9">
        <v>188</v>
      </c>
      <c r="H9" s="69">
        <f t="shared" si="2"/>
        <v>0.25</v>
      </c>
      <c r="I9" s="155">
        <f t="shared" si="3"/>
        <v>0.77028496429396576</v>
      </c>
      <c r="K9" s="47">
        <v>30</v>
      </c>
      <c r="L9">
        <v>169</v>
      </c>
      <c r="M9" s="69">
        <f t="shared" si="4"/>
        <v>0.17751479289940827</v>
      </c>
      <c r="N9" s="155">
        <f t="shared" si="5"/>
        <v>0.89582563229851642</v>
      </c>
    </row>
    <row r="10" spans="1:14" s="5" customFormat="1" x14ac:dyDescent="0.3">
      <c r="A10" s="48">
        <v>61</v>
      </c>
      <c r="B10" s="10">
        <v>204</v>
      </c>
      <c r="C10" s="68">
        <f>A10/B10</f>
        <v>0.29901960784313725</v>
      </c>
      <c r="D10" s="155">
        <f>C10/$C$14</f>
        <v>0.99623809312866962</v>
      </c>
      <c r="F10" s="48">
        <v>50</v>
      </c>
      <c r="G10" s="10">
        <v>165</v>
      </c>
      <c r="H10" s="69">
        <f t="shared" ref="H10:H12" si="6">F10/G10</f>
        <v>0.30303030303030304</v>
      </c>
      <c r="I10" s="155">
        <f t="shared" ref="I10:I12" si="7">H10/$H$14</f>
        <v>0.93367874459874645</v>
      </c>
      <c r="K10" s="48">
        <v>29</v>
      </c>
      <c r="L10" s="10">
        <v>179</v>
      </c>
      <c r="M10" s="69">
        <f t="shared" ref="M10:M12" si="8">K10/L10</f>
        <v>0.16201117318435754</v>
      </c>
      <c r="N10" s="155">
        <f t="shared" ref="N10:N12" si="9">M10/$M$14</f>
        <v>0.81758685733613201</v>
      </c>
    </row>
    <row r="11" spans="1:14" s="5" customFormat="1" x14ac:dyDescent="0.3">
      <c r="A11">
        <v>29</v>
      </c>
      <c r="B11">
        <v>109</v>
      </c>
      <c r="C11" s="68">
        <f>A11/B11</f>
        <v>0.26605504587155965</v>
      </c>
      <c r="D11" s="155">
        <f>C11/$C$14</f>
        <v>0.88641067212350877</v>
      </c>
      <c r="F11" s="47">
        <v>34</v>
      </c>
      <c r="G11">
        <v>93</v>
      </c>
      <c r="H11" s="69">
        <f t="shared" si="6"/>
        <v>0.36559139784946237</v>
      </c>
      <c r="I11" s="155">
        <f t="shared" si="7"/>
        <v>1.1264382273546167</v>
      </c>
      <c r="K11" s="47">
        <v>21</v>
      </c>
      <c r="L11">
        <v>97</v>
      </c>
      <c r="M11" s="69">
        <f t="shared" si="8"/>
        <v>0.21649484536082475</v>
      </c>
      <c r="N11" s="155">
        <f t="shared" si="9"/>
        <v>1.0925378587723145</v>
      </c>
    </row>
    <row r="12" spans="1:14" x14ac:dyDescent="0.3">
      <c r="A12" s="48">
        <v>36</v>
      </c>
      <c r="B12" s="10">
        <v>118</v>
      </c>
      <c r="C12" s="68">
        <f>A12/B12</f>
        <v>0.30508474576271188</v>
      </c>
      <c r="D12" s="155">
        <f>C12/$C$14</f>
        <v>1.0164452008803766</v>
      </c>
      <c r="F12" s="48">
        <v>35</v>
      </c>
      <c r="G12" s="10">
        <v>103</v>
      </c>
      <c r="H12" s="69">
        <f t="shared" si="6"/>
        <v>0.33980582524271846</v>
      </c>
      <c r="I12" s="155">
        <f t="shared" si="7"/>
        <v>1.046989271855876</v>
      </c>
      <c r="K12" s="48">
        <v>27</v>
      </c>
      <c r="L12" s="10">
        <v>117</v>
      </c>
      <c r="M12" s="69">
        <f t="shared" si="8"/>
        <v>0.23076923076923078</v>
      </c>
      <c r="N12" s="155">
        <f t="shared" si="9"/>
        <v>1.1645733219880714</v>
      </c>
    </row>
    <row r="13" spans="1:14" s="159" customFormat="1" x14ac:dyDescent="0.3">
      <c r="A13" s="53"/>
      <c r="B13" s="156"/>
      <c r="C13" s="157"/>
      <c r="D13" s="158"/>
      <c r="F13" s="53"/>
      <c r="G13" s="156"/>
      <c r="H13" s="157"/>
      <c r="I13" s="158"/>
      <c r="K13" s="53"/>
      <c r="L13" s="156"/>
      <c r="M13" s="157"/>
      <c r="N13" s="158"/>
    </row>
    <row r="14" spans="1:14" x14ac:dyDescent="0.3">
      <c r="A14" s="53"/>
      <c r="B14" s="15" t="s">
        <v>1</v>
      </c>
      <c r="C14" s="71">
        <f>AVERAGE(C5:C12)</f>
        <v>0.30014873944848969</v>
      </c>
      <c r="D14" s="160">
        <f>AVERAGE(D5:D12)</f>
        <v>0.99999999999999978</v>
      </c>
      <c r="F14" s="53"/>
      <c r="G14" s="15" t="s">
        <v>1</v>
      </c>
      <c r="H14" s="72">
        <f>AVERAGE(H5:H12)</f>
        <v>0.32455521214690602</v>
      </c>
      <c r="I14" s="160">
        <f>AVERAGE(I5:I12)</f>
        <v>1.0000000000000002</v>
      </c>
      <c r="K14" s="53"/>
      <c r="L14" s="15" t="s">
        <v>1</v>
      </c>
      <c r="M14" s="72">
        <f>AVERAGE(M5:M12)</f>
        <v>0.19815775135161007</v>
      </c>
      <c r="N14" s="160">
        <f>AVERAGE(N5:N12)</f>
        <v>1</v>
      </c>
    </row>
    <row r="15" spans="1:14" x14ac:dyDescent="0.3">
      <c r="A15" s="53"/>
      <c r="B15" s="15" t="s">
        <v>2</v>
      </c>
      <c r="C15" s="72">
        <f>STDEV(C5:C12)</f>
        <v>2.3508782396684823E-2</v>
      </c>
      <c r="D15" s="160">
        <f>STDEV(D5:D12)</f>
        <v>7.8323775205190543E-2</v>
      </c>
      <c r="F15" s="53"/>
      <c r="G15" s="15" t="s">
        <v>2</v>
      </c>
      <c r="H15" s="72">
        <f>STDEV(H5:H12)</f>
        <v>4.0483412705034208E-2</v>
      </c>
      <c r="I15" s="160">
        <f>STDEV(I5:I12)</f>
        <v>0.12473505643997942</v>
      </c>
      <c r="K15" s="53"/>
      <c r="L15" s="15" t="s">
        <v>2</v>
      </c>
      <c r="M15" s="72">
        <f>STDEV(M5:M12)</f>
        <v>2.3479182039050556E-2</v>
      </c>
      <c r="N15" s="160">
        <f>STDEV(N5:N12)</f>
        <v>0.11848732577404632</v>
      </c>
    </row>
    <row r="16" spans="1:14" x14ac:dyDescent="0.3">
      <c r="A16" s="11"/>
      <c r="B16" s="3"/>
      <c r="C16" s="3"/>
      <c r="D16" s="24"/>
      <c r="F16" s="11"/>
      <c r="G16" s="3"/>
      <c r="H16" s="3"/>
      <c r="I16" s="24"/>
      <c r="K16" s="11"/>
      <c r="L16" s="3"/>
      <c r="M16" s="3"/>
      <c r="N16" s="24"/>
    </row>
    <row r="17" spans="1:14" x14ac:dyDescent="0.3">
      <c r="A17" s="189" t="s">
        <v>71</v>
      </c>
      <c r="B17" s="190"/>
      <c r="C17" s="190"/>
      <c r="D17" s="191"/>
      <c r="F17" s="189" t="s">
        <v>71</v>
      </c>
      <c r="G17" s="190"/>
      <c r="H17" s="190"/>
      <c r="I17" s="191"/>
      <c r="K17" s="189" t="s">
        <v>71</v>
      </c>
      <c r="L17" s="190"/>
      <c r="M17" s="190"/>
      <c r="N17" s="191"/>
    </row>
    <row r="18" spans="1:14" x14ac:dyDescent="0.3">
      <c r="A18" s="45" t="s">
        <v>15</v>
      </c>
      <c r="B18" s="45" t="s">
        <v>16</v>
      </c>
      <c r="C18" s="45" t="s">
        <v>17</v>
      </c>
      <c r="D18" s="154" t="s">
        <v>0</v>
      </c>
      <c r="F18" s="46" t="s">
        <v>18</v>
      </c>
      <c r="G18" s="45" t="s">
        <v>16</v>
      </c>
      <c r="H18" s="45" t="s">
        <v>19</v>
      </c>
      <c r="I18" s="154" t="s">
        <v>0</v>
      </c>
      <c r="K18" s="46" t="s">
        <v>20</v>
      </c>
      <c r="L18" s="45" t="s">
        <v>16</v>
      </c>
      <c r="M18" s="45" t="s">
        <v>21</v>
      </c>
      <c r="N18" s="154" t="s">
        <v>0</v>
      </c>
    </row>
    <row r="19" spans="1:14" s="5" customFormat="1" x14ac:dyDescent="0.3">
      <c r="A19" s="131">
        <v>2</v>
      </c>
      <c r="B19" s="43">
        <v>82</v>
      </c>
      <c r="C19" s="68">
        <f t="shared" ref="C19:C23" si="10">A19/B19</f>
        <v>2.4390243902439025E-2</v>
      </c>
      <c r="D19" s="155">
        <f t="shared" ref="D19:D23" si="11">C19/$C$14</f>
        <v>8.1260524189623595E-2</v>
      </c>
      <c r="F19" s="161">
        <v>1</v>
      </c>
      <c r="G19" s="43">
        <v>85</v>
      </c>
      <c r="H19" s="69">
        <f t="shared" ref="H19:H23" si="12">F19/G19</f>
        <v>1.1764705882352941E-2</v>
      </c>
      <c r="I19" s="155">
        <f t="shared" ref="I19:I23" si="13">H19/$H$14</f>
        <v>3.6248704202068979E-2</v>
      </c>
      <c r="K19" s="161">
        <v>0</v>
      </c>
      <c r="L19" s="43">
        <v>86</v>
      </c>
      <c r="M19" s="69">
        <f t="shared" ref="M19:M23" si="14">K19/L19</f>
        <v>0</v>
      </c>
      <c r="N19" s="155">
        <f t="shared" ref="N19:N23" si="15">M19/$M$14</f>
        <v>0</v>
      </c>
    </row>
    <row r="20" spans="1:14" x14ac:dyDescent="0.3">
      <c r="A20" s="131">
        <v>0</v>
      </c>
      <c r="B20" s="43">
        <v>91</v>
      </c>
      <c r="C20" s="68">
        <f t="shared" si="10"/>
        <v>0</v>
      </c>
      <c r="D20" s="155">
        <f t="shared" si="11"/>
        <v>0</v>
      </c>
      <c r="F20" s="161">
        <v>0</v>
      </c>
      <c r="G20" s="43">
        <v>90</v>
      </c>
      <c r="H20" s="69">
        <f t="shared" si="12"/>
        <v>0</v>
      </c>
      <c r="I20" s="155">
        <f t="shared" si="13"/>
        <v>0</v>
      </c>
      <c r="K20" s="161">
        <v>1</v>
      </c>
      <c r="L20" s="43">
        <v>100</v>
      </c>
      <c r="M20" s="69">
        <f t="shared" si="14"/>
        <v>0.01</v>
      </c>
      <c r="N20" s="155">
        <f t="shared" si="15"/>
        <v>5.0464843952816425E-2</v>
      </c>
    </row>
    <row r="21" spans="1:14" x14ac:dyDescent="0.3">
      <c r="A21" s="131">
        <v>1</v>
      </c>
      <c r="B21" s="43">
        <v>78</v>
      </c>
      <c r="C21" s="68">
        <f t="shared" si="10"/>
        <v>1.282051282051282E-2</v>
      </c>
      <c r="D21" s="155">
        <f t="shared" si="11"/>
        <v>4.2713865279161115E-2</v>
      </c>
      <c r="F21" s="161">
        <v>0</v>
      </c>
      <c r="G21" s="43">
        <v>101</v>
      </c>
      <c r="H21" s="69">
        <f t="shared" si="12"/>
        <v>0</v>
      </c>
      <c r="I21" s="155">
        <f t="shared" si="13"/>
        <v>0</v>
      </c>
      <c r="K21" s="161">
        <v>1</v>
      </c>
      <c r="L21" s="43">
        <v>79</v>
      </c>
      <c r="M21" s="69">
        <f t="shared" si="14"/>
        <v>1.2658227848101266E-2</v>
      </c>
      <c r="N21" s="155">
        <f t="shared" si="15"/>
        <v>6.387954930736256E-2</v>
      </c>
    </row>
    <row r="22" spans="1:14" x14ac:dyDescent="0.3">
      <c r="A22" s="131">
        <v>3</v>
      </c>
      <c r="B22" s="43">
        <v>74</v>
      </c>
      <c r="C22" s="68">
        <f t="shared" si="10"/>
        <v>4.0540540540540543E-2</v>
      </c>
      <c r="D22" s="155">
        <f t="shared" si="11"/>
        <v>0.13506816858545542</v>
      </c>
      <c r="F22" s="161">
        <v>2</v>
      </c>
      <c r="G22" s="43">
        <v>79</v>
      </c>
      <c r="H22" s="69">
        <f t="shared" si="12"/>
        <v>2.5316455696202531E-2</v>
      </c>
      <c r="I22" s="155">
        <f t="shared" si="13"/>
        <v>7.8003540687996531E-2</v>
      </c>
      <c r="K22" s="161">
        <v>0</v>
      </c>
      <c r="L22" s="43">
        <v>102</v>
      </c>
      <c r="M22" s="69">
        <f t="shared" si="14"/>
        <v>0</v>
      </c>
      <c r="N22" s="155">
        <f t="shared" si="15"/>
        <v>0</v>
      </c>
    </row>
    <row r="23" spans="1:14" x14ac:dyDescent="0.3">
      <c r="A23" s="131">
        <v>2</v>
      </c>
      <c r="B23" s="43">
        <v>97</v>
      </c>
      <c r="C23" s="68">
        <f t="shared" si="10"/>
        <v>2.0618556701030927E-2</v>
      </c>
      <c r="D23" s="155">
        <f t="shared" si="11"/>
        <v>6.8694463747929216E-2</v>
      </c>
      <c r="F23" s="161">
        <v>1</v>
      </c>
      <c r="G23" s="43">
        <v>76</v>
      </c>
      <c r="H23" s="69">
        <f t="shared" si="12"/>
        <v>1.3157894736842105E-2</v>
      </c>
      <c r="I23" s="155">
        <f t="shared" si="13"/>
        <v>4.0541313910208723E-2</v>
      </c>
      <c r="K23" s="161">
        <v>0</v>
      </c>
      <c r="L23" s="43">
        <v>77</v>
      </c>
      <c r="M23" s="69">
        <f t="shared" si="14"/>
        <v>0</v>
      </c>
      <c r="N23" s="155">
        <f t="shared" si="15"/>
        <v>0</v>
      </c>
    </row>
    <row r="24" spans="1:14" x14ac:dyDescent="0.3">
      <c r="A24" s="131">
        <v>3</v>
      </c>
      <c r="B24" s="10">
        <v>78</v>
      </c>
      <c r="C24" s="68">
        <f t="shared" ref="C24:C26" si="16">A24/B24</f>
        <v>3.8461538461538464E-2</v>
      </c>
      <c r="D24" s="155">
        <f t="shared" ref="D24:D26" si="17">C24/$C$14</f>
        <v>0.12814159583748336</v>
      </c>
      <c r="F24" s="161">
        <v>2</v>
      </c>
      <c r="G24" s="10">
        <v>83</v>
      </c>
      <c r="H24" s="69">
        <f t="shared" ref="H24:H26" si="18">F24/G24</f>
        <v>2.4096385542168676E-2</v>
      </c>
      <c r="I24" s="155">
        <f t="shared" ref="I24:I26" si="19">H24/$H$14</f>
        <v>7.4244333907852123E-2</v>
      </c>
      <c r="K24" s="161">
        <v>0</v>
      </c>
      <c r="L24" s="10">
        <v>72</v>
      </c>
      <c r="M24" s="69">
        <f t="shared" ref="M24:M26" si="20">K24/L24</f>
        <v>0</v>
      </c>
      <c r="N24" s="155">
        <f t="shared" ref="N24:N26" si="21">M24/$M$14</f>
        <v>0</v>
      </c>
    </row>
    <row r="25" spans="1:14" x14ac:dyDescent="0.3">
      <c r="A25" s="131">
        <v>4</v>
      </c>
      <c r="B25" s="43">
        <v>64</v>
      </c>
      <c r="C25" s="68">
        <f t="shared" si="16"/>
        <v>6.25E-2</v>
      </c>
      <c r="D25" s="155">
        <f t="shared" si="17"/>
        <v>0.20823009323591044</v>
      </c>
      <c r="F25" s="161">
        <v>3</v>
      </c>
      <c r="G25" s="43">
        <v>77</v>
      </c>
      <c r="H25" s="69">
        <f t="shared" si="18"/>
        <v>3.896103896103896E-2</v>
      </c>
      <c r="I25" s="155">
        <f t="shared" si="19"/>
        <v>0.12004441001983882</v>
      </c>
      <c r="K25" s="161">
        <v>1</v>
      </c>
      <c r="L25" s="43">
        <v>54</v>
      </c>
      <c r="M25" s="69">
        <f t="shared" si="20"/>
        <v>1.8518518518518517E-2</v>
      </c>
      <c r="N25" s="155">
        <f t="shared" si="21"/>
        <v>9.3453414727437817E-2</v>
      </c>
    </row>
    <row r="26" spans="1:14" x14ac:dyDescent="0.3">
      <c r="A26" s="131">
        <v>5</v>
      </c>
      <c r="B26" s="10">
        <v>68</v>
      </c>
      <c r="C26" s="68">
        <f t="shared" si="16"/>
        <v>7.3529411764705885E-2</v>
      </c>
      <c r="D26" s="155">
        <f t="shared" si="17"/>
        <v>0.24497658027754171</v>
      </c>
      <c r="F26" s="161">
        <v>1</v>
      </c>
      <c r="G26" s="10">
        <v>64</v>
      </c>
      <c r="H26" s="69">
        <f t="shared" si="18"/>
        <v>1.5625E-2</v>
      </c>
      <c r="I26" s="155">
        <f t="shared" si="19"/>
        <v>4.814281026837286E-2</v>
      </c>
      <c r="K26" s="161">
        <v>1</v>
      </c>
      <c r="L26" s="10">
        <v>75</v>
      </c>
      <c r="M26" s="69">
        <f t="shared" si="20"/>
        <v>1.3333333333333334E-2</v>
      </c>
      <c r="N26" s="155">
        <f t="shared" si="21"/>
        <v>6.7286458603755234E-2</v>
      </c>
    </row>
    <row r="27" spans="1:14" s="10" customFormat="1" x14ac:dyDescent="0.3">
      <c r="A27" s="162"/>
      <c r="B27" s="156"/>
      <c r="C27" s="163"/>
      <c r="D27" s="158"/>
      <c r="F27" s="162"/>
      <c r="G27" s="156"/>
      <c r="H27" s="164"/>
      <c r="I27" s="158"/>
      <c r="K27" s="162"/>
      <c r="L27" s="156"/>
      <c r="M27" s="164"/>
      <c r="N27" s="158"/>
    </row>
    <row r="28" spans="1:14" x14ac:dyDescent="0.3">
      <c r="A28" s="53"/>
      <c r="B28" s="15" t="s">
        <v>1</v>
      </c>
      <c r="C28" s="71">
        <f>AVERAGE(C19:C26)</f>
        <v>3.4107600523845961E-2</v>
      </c>
      <c r="D28" s="160">
        <f>AVERAGE(D19:D26)</f>
        <v>0.11363566139413811</v>
      </c>
      <c r="F28" s="53"/>
      <c r="G28" s="15" t="s">
        <v>1</v>
      </c>
      <c r="H28" s="72">
        <f>AVERAGE(H19:H26)</f>
        <v>1.6115185102325652E-2</v>
      </c>
      <c r="I28" s="160">
        <f>AVERAGE(I19:I26)</f>
        <v>4.965313912454225E-2</v>
      </c>
      <c r="K28" s="53"/>
      <c r="L28" s="15" t="s">
        <v>1</v>
      </c>
      <c r="M28" s="72">
        <f>AVERAGE(M19:M26)</f>
        <v>6.8137599624941399E-3</v>
      </c>
      <c r="N28" s="160">
        <f>AVERAGE(N19:N26)</f>
        <v>3.4385533323921504E-2</v>
      </c>
    </row>
    <row r="29" spans="1:14" x14ac:dyDescent="0.3">
      <c r="A29" s="53"/>
      <c r="B29" s="15" t="s">
        <v>2</v>
      </c>
      <c r="C29" s="72">
        <f>STDEV(C19:C26)</f>
        <v>2.4823367106971292E-2</v>
      </c>
      <c r="D29" s="160">
        <f>STDEV(D19:D26)</f>
        <v>8.2703552753821824E-2</v>
      </c>
      <c r="F29" s="53"/>
      <c r="G29" s="15" t="s">
        <v>2</v>
      </c>
      <c r="H29" s="72">
        <f>STDEV(H19:H26)</f>
        <v>1.3188777038964148E-2</v>
      </c>
      <c r="I29" s="160">
        <f>STDEV(I19:I26)</f>
        <v>4.0636466602158298E-2</v>
      </c>
      <c r="K29" s="53"/>
      <c r="L29" s="15" t="s">
        <v>2</v>
      </c>
      <c r="M29" s="72">
        <f>STDEV(M19:M26)</f>
        <v>7.6487668431027148E-3</v>
      </c>
      <c r="N29" s="160">
        <f>STDEV(N19:N26)</f>
        <v>3.8599382516865489E-2</v>
      </c>
    </row>
    <row r="30" spans="1:14" ht="15" thickBot="1" x14ac:dyDescent="0.35">
      <c r="A30" s="54"/>
      <c r="B30" s="18" t="s">
        <v>3</v>
      </c>
      <c r="C30" s="18">
        <f>TTEST(C5:C12,C19:C26,2,3)</f>
        <v>3.0913569433416554E-12</v>
      </c>
      <c r="D30" s="25"/>
      <c r="F30" s="54"/>
      <c r="G30" s="18" t="s">
        <v>3</v>
      </c>
      <c r="H30" s="18">
        <f>TTEST(H5:H12,H19:H26,2,3)</f>
        <v>1.6342156833662352E-8</v>
      </c>
      <c r="I30" s="25"/>
      <c r="K30" s="54"/>
      <c r="L30" s="18" t="s">
        <v>3</v>
      </c>
      <c r="M30" s="18">
        <f>TTEST(M5:M12,M19:M26,2,3)</f>
        <v>9.3304527175253882E-9</v>
      </c>
      <c r="N30" s="25"/>
    </row>
    <row r="31" spans="1:14" x14ac:dyDescent="0.3">
      <c r="A31" s="40"/>
      <c r="B31" s="40"/>
      <c r="C31" s="40"/>
      <c r="D31" s="40"/>
      <c r="H31" s="40"/>
      <c r="M31" s="40"/>
    </row>
    <row r="32" spans="1:14" ht="15" thickBot="1" x14ac:dyDescent="0.35">
      <c r="A32" s="185" t="s">
        <v>161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</row>
    <row r="33" spans="1:14" x14ac:dyDescent="0.3">
      <c r="A33" s="186" t="s">
        <v>14</v>
      </c>
      <c r="B33" s="187"/>
      <c r="C33" s="187"/>
      <c r="D33" s="188"/>
      <c r="F33" s="186" t="s">
        <v>14</v>
      </c>
      <c r="G33" s="187"/>
      <c r="H33" s="187"/>
      <c r="I33" s="188"/>
      <c r="K33" s="186" t="s">
        <v>14</v>
      </c>
      <c r="L33" s="187"/>
      <c r="M33" s="187"/>
      <c r="N33" s="188"/>
    </row>
    <row r="34" spans="1:14" x14ac:dyDescent="0.3">
      <c r="A34" s="189" t="s">
        <v>28</v>
      </c>
      <c r="B34" s="190"/>
      <c r="C34" s="190"/>
      <c r="D34" s="191"/>
      <c r="F34" s="189" t="s">
        <v>28</v>
      </c>
      <c r="G34" s="190"/>
      <c r="H34" s="190"/>
      <c r="I34" s="191"/>
      <c r="K34" s="189" t="s">
        <v>28</v>
      </c>
      <c r="L34" s="190"/>
      <c r="M34" s="190"/>
      <c r="N34" s="191"/>
    </row>
    <row r="35" spans="1:14" x14ac:dyDescent="0.3">
      <c r="A35" s="46" t="s">
        <v>22</v>
      </c>
      <c r="B35" s="45" t="s">
        <v>16</v>
      </c>
      <c r="C35" s="45" t="s">
        <v>23</v>
      </c>
      <c r="D35" s="154" t="s">
        <v>0</v>
      </c>
      <c r="F35" s="46" t="s">
        <v>24</v>
      </c>
      <c r="G35" s="45" t="s">
        <v>16</v>
      </c>
      <c r="H35" s="45" t="s">
        <v>25</v>
      </c>
      <c r="I35" s="154" t="s">
        <v>0</v>
      </c>
      <c r="K35" s="46" t="s">
        <v>26</v>
      </c>
      <c r="L35" s="45" t="s">
        <v>16</v>
      </c>
      <c r="M35" s="45" t="s">
        <v>27</v>
      </c>
      <c r="N35" s="154" t="s">
        <v>0</v>
      </c>
    </row>
    <row r="36" spans="1:14" x14ac:dyDescent="0.3">
      <c r="A36" s="47">
        <v>115</v>
      </c>
      <c r="B36">
        <v>220</v>
      </c>
      <c r="C36" s="69">
        <f t="shared" ref="C36:C40" si="22">A36/B36</f>
        <v>0.52272727272727271</v>
      </c>
      <c r="D36" s="155">
        <f t="shared" ref="D36:D40" si="23">C36/$C$45</f>
        <v>0.96510701412024202</v>
      </c>
      <c r="E36" s="5"/>
      <c r="F36" s="47">
        <v>18</v>
      </c>
      <c r="G36">
        <v>179</v>
      </c>
      <c r="H36" s="69">
        <f t="shared" ref="H36:H40" si="24">F36/G36</f>
        <v>0.1005586592178771</v>
      </c>
      <c r="I36" s="155">
        <f t="shared" ref="I36:I40" si="25">H36/$H$45</f>
        <v>1.1136622743003777</v>
      </c>
      <c r="J36" s="5"/>
      <c r="K36" s="47">
        <v>115</v>
      </c>
      <c r="L36">
        <v>189</v>
      </c>
      <c r="M36" s="69">
        <f t="shared" ref="M36:M40" si="26">K36/L36</f>
        <v>0.60846560846560849</v>
      </c>
      <c r="N36" s="155">
        <f t="shared" ref="N36:N40" si="27">M36/$M$45</f>
        <v>1.0168265107073948</v>
      </c>
    </row>
    <row r="37" spans="1:14" x14ac:dyDescent="0.3">
      <c r="A37" s="47">
        <v>142</v>
      </c>
      <c r="B37">
        <v>256</v>
      </c>
      <c r="C37" s="69">
        <f t="shared" si="22"/>
        <v>0.5546875</v>
      </c>
      <c r="D37" s="155">
        <f t="shared" si="23"/>
        <v>1.0241149157987894</v>
      </c>
      <c r="E37" s="5"/>
      <c r="F37" s="47">
        <v>24</v>
      </c>
      <c r="G37">
        <v>237</v>
      </c>
      <c r="H37" s="69">
        <f t="shared" si="24"/>
        <v>0.10126582278481013</v>
      </c>
      <c r="I37" s="155">
        <f t="shared" si="25"/>
        <v>1.1214939358636715</v>
      </c>
      <c r="J37" s="5"/>
      <c r="K37" s="47">
        <v>122</v>
      </c>
      <c r="L37">
        <v>204</v>
      </c>
      <c r="M37" s="69">
        <f t="shared" si="26"/>
        <v>0.59803921568627449</v>
      </c>
      <c r="N37" s="155">
        <f t="shared" si="27"/>
        <v>0.99940262932187163</v>
      </c>
    </row>
    <row r="38" spans="1:14" x14ac:dyDescent="0.3">
      <c r="A38" s="47">
        <v>102</v>
      </c>
      <c r="B38">
        <v>193</v>
      </c>
      <c r="C38" s="69">
        <f t="shared" si="22"/>
        <v>0.52849740932642486</v>
      </c>
      <c r="D38" s="155">
        <f t="shared" si="23"/>
        <v>0.97576036931102639</v>
      </c>
      <c r="E38" s="5"/>
      <c r="F38" s="47">
        <v>20</v>
      </c>
      <c r="G38">
        <v>175</v>
      </c>
      <c r="H38" s="69">
        <f t="shared" si="24"/>
        <v>0.11428571428571428</v>
      </c>
      <c r="I38" s="155">
        <f t="shared" si="25"/>
        <v>1.2656860133318577</v>
      </c>
      <c r="J38" s="5"/>
      <c r="K38" s="47">
        <v>131</v>
      </c>
      <c r="L38">
        <v>217</v>
      </c>
      <c r="M38" s="69">
        <f t="shared" si="26"/>
        <v>0.60368663594470051</v>
      </c>
      <c r="N38" s="155">
        <f t="shared" si="27"/>
        <v>1.0088402155321334</v>
      </c>
    </row>
    <row r="39" spans="1:14" x14ac:dyDescent="0.3">
      <c r="A39" s="47">
        <v>105</v>
      </c>
      <c r="B39">
        <v>217</v>
      </c>
      <c r="C39" s="69">
        <f t="shared" si="22"/>
        <v>0.4838709677419355</v>
      </c>
      <c r="D39" s="155">
        <f t="shared" si="23"/>
        <v>0.89336694154187901</v>
      </c>
      <c r="E39" s="5"/>
      <c r="F39" s="47">
        <v>13</v>
      </c>
      <c r="G39">
        <v>160</v>
      </c>
      <c r="H39" s="69">
        <f t="shared" si="24"/>
        <v>8.1250000000000003E-2</v>
      </c>
      <c r="I39" s="155">
        <f t="shared" si="25"/>
        <v>0.89982365010311771</v>
      </c>
      <c r="J39" s="5"/>
      <c r="K39" s="47">
        <v>105</v>
      </c>
      <c r="L39">
        <v>172</v>
      </c>
      <c r="M39" s="69">
        <f t="shared" si="26"/>
        <v>0.61046511627906974</v>
      </c>
      <c r="N39" s="155">
        <f t="shared" si="27"/>
        <v>1.0201679527294363</v>
      </c>
    </row>
    <row r="40" spans="1:14" x14ac:dyDescent="0.3">
      <c r="A40" s="47">
        <v>122</v>
      </c>
      <c r="B40">
        <v>259</v>
      </c>
      <c r="C40" s="69">
        <f t="shared" si="22"/>
        <v>0.47104247104247104</v>
      </c>
      <c r="D40" s="155">
        <f t="shared" si="23"/>
        <v>0.86968179482918573</v>
      </c>
      <c r="E40" s="5"/>
      <c r="F40" s="47">
        <v>15</v>
      </c>
      <c r="G40">
        <v>188</v>
      </c>
      <c r="H40" s="69">
        <f t="shared" si="24"/>
        <v>7.9787234042553196E-2</v>
      </c>
      <c r="I40" s="155">
        <f t="shared" si="25"/>
        <v>0.88362387898833161</v>
      </c>
      <c r="J40" s="5"/>
      <c r="K40" s="47">
        <v>101</v>
      </c>
      <c r="L40">
        <v>169</v>
      </c>
      <c r="M40" s="69">
        <f t="shared" si="26"/>
        <v>0.59763313609467461</v>
      </c>
      <c r="N40" s="155">
        <f t="shared" si="27"/>
        <v>0.99872401661401911</v>
      </c>
    </row>
    <row r="41" spans="1:14" x14ac:dyDescent="0.3">
      <c r="A41" s="48">
        <v>119</v>
      </c>
      <c r="B41" s="10">
        <v>204</v>
      </c>
      <c r="C41" s="69">
        <f t="shared" ref="C41:C43" si="28">A41/B41</f>
        <v>0.58333333333333337</v>
      </c>
      <c r="D41" s="155">
        <f t="shared" ref="D41:D43" si="29">C41/$C$45</f>
        <v>1.0770034795254875</v>
      </c>
      <c r="F41" s="48">
        <v>17</v>
      </c>
      <c r="G41" s="10">
        <v>165</v>
      </c>
      <c r="H41" s="69">
        <f t="shared" ref="H41:H43" si="30">F41/G41</f>
        <v>0.10303030303030303</v>
      </c>
      <c r="I41" s="155">
        <f t="shared" ref="I41:I43" si="31">H41/$H$45</f>
        <v>1.1410351180794778</v>
      </c>
      <c r="K41" s="48">
        <v>117</v>
      </c>
      <c r="L41" s="10">
        <v>179</v>
      </c>
      <c r="M41" s="69">
        <f t="shared" ref="M41:M43" si="32">K41/L41</f>
        <v>0.65363128491620115</v>
      </c>
      <c r="N41" s="155">
        <f t="shared" ref="N41:N43" si="33">M41/$M$45</f>
        <v>1.0923043299136566</v>
      </c>
    </row>
    <row r="42" spans="1:14" x14ac:dyDescent="0.3">
      <c r="A42" s="48">
        <v>64</v>
      </c>
      <c r="B42">
        <v>109</v>
      </c>
      <c r="C42" s="69">
        <f t="shared" si="28"/>
        <v>0.58715596330275233</v>
      </c>
      <c r="D42" s="155">
        <f t="shared" si="29"/>
        <v>1.084061169430635</v>
      </c>
      <c r="F42" s="48">
        <v>6</v>
      </c>
      <c r="G42" s="1">
        <v>93</v>
      </c>
      <c r="H42" s="69">
        <f t="shared" si="30"/>
        <v>6.4516129032258063E-2</v>
      </c>
      <c r="I42" s="155">
        <f t="shared" si="31"/>
        <v>0.71450016881637135</v>
      </c>
      <c r="K42" s="48">
        <v>46</v>
      </c>
      <c r="L42">
        <v>97</v>
      </c>
      <c r="M42" s="69">
        <f t="shared" si="32"/>
        <v>0.47422680412371132</v>
      </c>
      <c r="N42" s="155">
        <f t="shared" si="33"/>
        <v>0.79249571349978398</v>
      </c>
    </row>
    <row r="43" spans="1:14" x14ac:dyDescent="0.3">
      <c r="A43" s="48">
        <v>71</v>
      </c>
      <c r="B43" s="10">
        <v>118</v>
      </c>
      <c r="C43" s="69">
        <f t="shared" si="28"/>
        <v>0.60169491525423724</v>
      </c>
      <c r="D43" s="155">
        <f t="shared" si="29"/>
        <v>1.1109043154427545</v>
      </c>
      <c r="F43" s="48">
        <v>8</v>
      </c>
      <c r="G43" s="10">
        <v>103</v>
      </c>
      <c r="H43" s="69">
        <f t="shared" si="30"/>
        <v>7.7669902912621352E-2</v>
      </c>
      <c r="I43" s="155">
        <f t="shared" si="31"/>
        <v>0.86017496051679643</v>
      </c>
      <c r="K43" s="48">
        <v>75</v>
      </c>
      <c r="L43" s="10">
        <v>117</v>
      </c>
      <c r="M43" s="69">
        <f t="shared" si="32"/>
        <v>0.64102564102564108</v>
      </c>
      <c r="N43" s="155">
        <f t="shared" si="33"/>
        <v>1.0712386316817035</v>
      </c>
    </row>
    <row r="44" spans="1:14" x14ac:dyDescent="0.3">
      <c r="A44" s="53"/>
      <c r="B44" s="156"/>
      <c r="C44" s="157"/>
      <c r="D44" s="158"/>
      <c r="E44" s="159"/>
      <c r="F44" s="53"/>
      <c r="G44" s="156"/>
      <c r="H44" s="157"/>
      <c r="I44" s="158"/>
      <c r="J44" s="159"/>
      <c r="K44" s="53"/>
      <c r="L44" s="156"/>
      <c r="M44" s="157"/>
      <c r="N44" s="158"/>
    </row>
    <row r="45" spans="1:14" x14ac:dyDescent="0.3">
      <c r="A45" s="53"/>
      <c r="B45" s="15" t="s">
        <v>1</v>
      </c>
      <c r="C45" s="72">
        <f>AVERAGE(C36:C43)</f>
        <v>0.5416262290910534</v>
      </c>
      <c r="D45" s="160">
        <f>AVERAGE(D36:D43)</f>
        <v>0.99999999999999989</v>
      </c>
      <c r="F45" s="53"/>
      <c r="G45" s="15" t="s">
        <v>1</v>
      </c>
      <c r="H45" s="72">
        <f>AVERAGE(H36:H43)</f>
        <v>9.0295470663267124E-2</v>
      </c>
      <c r="I45" s="160">
        <f>AVERAGE(I36:I43)</f>
        <v>1.0000000000000002</v>
      </c>
      <c r="K45" s="53"/>
      <c r="L45" s="15" t="s">
        <v>1</v>
      </c>
      <c r="M45" s="72">
        <f>AVERAGE(M36:M43)</f>
        <v>0.59839668031698523</v>
      </c>
      <c r="N45" s="160">
        <f>AVERAGE(N36:N43)</f>
        <v>1</v>
      </c>
    </row>
    <row r="46" spans="1:14" x14ac:dyDescent="0.3">
      <c r="A46" s="53"/>
      <c r="B46" s="15" t="s">
        <v>2</v>
      </c>
      <c r="C46" s="72">
        <f>STDEV(C36:C43)</f>
        <v>4.8459934364984497E-2</v>
      </c>
      <c r="D46" s="160">
        <f>STDEV(D36:D43)</f>
        <v>8.9471173591997216E-2</v>
      </c>
      <c r="F46" s="53"/>
      <c r="G46" s="15" t="s">
        <v>2</v>
      </c>
      <c r="H46" s="72">
        <f>STDEV(H36:H43)</f>
        <v>1.6816711084132872E-2</v>
      </c>
      <c r="I46" s="160">
        <f>STDEV(I36:I43)</f>
        <v>0.18624091508250945</v>
      </c>
      <c r="K46" s="53"/>
      <c r="L46" s="15" t="s">
        <v>2</v>
      </c>
      <c r="M46" s="72">
        <f>STDEV(M36:M43)</f>
        <v>5.4198013751299998E-2</v>
      </c>
      <c r="N46" s="160">
        <f>STDEV(N36:N43)</f>
        <v>9.0572049501661617E-2</v>
      </c>
    </row>
    <row r="47" spans="1:14" x14ac:dyDescent="0.3">
      <c r="A47" s="11"/>
      <c r="B47" s="3"/>
      <c r="C47" s="3"/>
      <c r="D47" s="24"/>
      <c r="F47" s="11"/>
      <c r="G47" s="3"/>
      <c r="H47" s="3"/>
      <c r="I47" s="24"/>
      <c r="K47" s="11"/>
      <c r="L47" s="3"/>
      <c r="M47" s="3"/>
      <c r="N47" s="24"/>
    </row>
    <row r="48" spans="1:14" x14ac:dyDescent="0.3">
      <c r="A48" s="189" t="s">
        <v>71</v>
      </c>
      <c r="B48" s="190"/>
      <c r="C48" s="190"/>
      <c r="D48" s="191"/>
      <c r="F48" s="189" t="s">
        <v>71</v>
      </c>
      <c r="G48" s="190"/>
      <c r="H48" s="190"/>
      <c r="I48" s="191"/>
      <c r="K48" s="189" t="s">
        <v>71</v>
      </c>
      <c r="L48" s="190"/>
      <c r="M48" s="190"/>
      <c r="N48" s="191"/>
    </row>
    <row r="49" spans="1:14" x14ac:dyDescent="0.3">
      <c r="A49" s="46" t="s">
        <v>22</v>
      </c>
      <c r="B49" s="45" t="s">
        <v>16</v>
      </c>
      <c r="C49" s="45" t="s">
        <v>23</v>
      </c>
      <c r="D49" s="154" t="s">
        <v>0</v>
      </c>
      <c r="F49" s="46" t="s">
        <v>24</v>
      </c>
      <c r="G49" s="45" t="s">
        <v>16</v>
      </c>
      <c r="H49" s="45" t="s">
        <v>25</v>
      </c>
      <c r="I49" s="154" t="s">
        <v>0</v>
      </c>
      <c r="K49" s="46" t="s">
        <v>26</v>
      </c>
      <c r="L49" s="45" t="s">
        <v>16</v>
      </c>
      <c r="M49" s="45" t="s">
        <v>27</v>
      </c>
      <c r="N49" s="154" t="s">
        <v>0</v>
      </c>
    </row>
    <row r="50" spans="1:14" x14ac:dyDescent="0.3">
      <c r="A50" s="161">
        <v>75</v>
      </c>
      <c r="B50" s="43">
        <v>82</v>
      </c>
      <c r="C50" s="69">
        <f t="shared" ref="C50:C54" si="34">A50/B50</f>
        <v>0.91463414634146345</v>
      </c>
      <c r="D50" s="155">
        <f t="shared" ref="D50:D54" si="35">C50/$C$45</f>
        <v>1.6886814138901372</v>
      </c>
      <c r="E50" s="5"/>
      <c r="F50" s="161">
        <v>22</v>
      </c>
      <c r="G50" s="43">
        <v>85</v>
      </c>
      <c r="H50" s="69">
        <f t="shared" ref="H50:H54" si="36">F50/G50</f>
        <v>0.25882352941176473</v>
      </c>
      <c r="I50" s="155">
        <f t="shared" ref="I50:I54" si="37">H50/$H$45</f>
        <v>2.8664065596045019</v>
      </c>
      <c r="J50" s="5"/>
      <c r="K50" s="161">
        <v>80</v>
      </c>
      <c r="L50" s="43">
        <v>86</v>
      </c>
      <c r="M50" s="69">
        <f t="shared" ref="M50:M54" si="38">K50/L50</f>
        <v>0.93023255813953487</v>
      </c>
      <c r="N50" s="155">
        <f t="shared" ref="N50:N54" si="39">M50/$M$45</f>
        <v>1.554541642254379</v>
      </c>
    </row>
    <row r="51" spans="1:14" x14ac:dyDescent="0.3">
      <c r="A51" s="161">
        <v>89</v>
      </c>
      <c r="B51" s="43">
        <v>91</v>
      </c>
      <c r="C51" s="69">
        <f t="shared" si="34"/>
        <v>0.97802197802197799</v>
      </c>
      <c r="D51" s="155">
        <f t="shared" si="35"/>
        <v>1.8057138400835488</v>
      </c>
      <c r="F51" s="161">
        <v>25</v>
      </c>
      <c r="G51" s="43">
        <v>90</v>
      </c>
      <c r="H51" s="69">
        <f t="shared" si="36"/>
        <v>0.27777777777777779</v>
      </c>
      <c r="I51" s="155">
        <f t="shared" si="37"/>
        <v>3.0763201712927102</v>
      </c>
      <c r="K51" s="161">
        <v>91</v>
      </c>
      <c r="L51" s="43">
        <v>100</v>
      </c>
      <c r="M51" s="69">
        <f t="shared" si="38"/>
        <v>0.91</v>
      </c>
      <c r="N51" s="155">
        <f t="shared" si="39"/>
        <v>1.5207303615353465</v>
      </c>
    </row>
    <row r="52" spans="1:14" x14ac:dyDescent="0.3">
      <c r="A52" s="161">
        <v>76</v>
      </c>
      <c r="B52" s="43">
        <v>78</v>
      </c>
      <c r="C52" s="69">
        <f t="shared" si="34"/>
        <v>0.97435897435897434</v>
      </c>
      <c r="D52" s="155">
        <f t="shared" si="35"/>
        <v>1.7989508668997154</v>
      </c>
      <c r="F52" s="161">
        <v>27</v>
      </c>
      <c r="G52" s="43">
        <v>101</v>
      </c>
      <c r="H52" s="69">
        <f t="shared" si="36"/>
        <v>0.26732673267326734</v>
      </c>
      <c r="I52" s="155">
        <f t="shared" si="37"/>
        <v>2.9605774321747664</v>
      </c>
      <c r="K52" s="161">
        <v>72</v>
      </c>
      <c r="L52" s="43">
        <v>79</v>
      </c>
      <c r="M52" s="69">
        <f t="shared" si="38"/>
        <v>0.91139240506329111</v>
      </c>
      <c r="N52" s="155">
        <f t="shared" si="39"/>
        <v>1.5230572545631511</v>
      </c>
    </row>
    <row r="53" spans="1:14" x14ac:dyDescent="0.3">
      <c r="A53" s="161">
        <v>66</v>
      </c>
      <c r="B53" s="43">
        <v>74</v>
      </c>
      <c r="C53" s="69">
        <f t="shared" si="34"/>
        <v>0.89189189189189189</v>
      </c>
      <c r="D53" s="155">
        <f t="shared" si="35"/>
        <v>1.6466925787339499</v>
      </c>
      <c r="F53" s="161">
        <v>17</v>
      </c>
      <c r="G53" s="43">
        <v>79</v>
      </c>
      <c r="H53" s="69">
        <f t="shared" si="36"/>
        <v>0.21518987341772153</v>
      </c>
      <c r="I53" s="155">
        <f t="shared" si="37"/>
        <v>2.383174613710302</v>
      </c>
      <c r="K53" s="161">
        <v>96</v>
      </c>
      <c r="L53" s="43">
        <v>102</v>
      </c>
      <c r="M53" s="69">
        <f t="shared" si="38"/>
        <v>0.94117647058823528</v>
      </c>
      <c r="N53" s="155">
        <f t="shared" si="39"/>
        <v>1.5728303674573718</v>
      </c>
    </row>
    <row r="54" spans="1:14" x14ac:dyDescent="0.3">
      <c r="A54" s="161">
        <v>90</v>
      </c>
      <c r="B54" s="43">
        <v>97</v>
      </c>
      <c r="C54" s="69">
        <f t="shared" si="34"/>
        <v>0.92783505154639179</v>
      </c>
      <c r="D54" s="155">
        <f t="shared" si="35"/>
        <v>1.7130541353277269</v>
      </c>
      <c r="F54" s="161">
        <v>15</v>
      </c>
      <c r="G54" s="43">
        <v>76</v>
      </c>
      <c r="H54" s="69">
        <f t="shared" si="36"/>
        <v>0.19736842105263158</v>
      </c>
      <c r="I54" s="155">
        <f t="shared" si="37"/>
        <v>2.185806437497452</v>
      </c>
      <c r="K54" s="161">
        <v>70</v>
      </c>
      <c r="L54" s="43">
        <v>77</v>
      </c>
      <c r="M54" s="69">
        <f t="shared" si="38"/>
        <v>0.90909090909090906</v>
      </c>
      <c r="N54" s="155">
        <f t="shared" si="39"/>
        <v>1.5192111503849612</v>
      </c>
    </row>
    <row r="55" spans="1:14" x14ac:dyDescent="0.3">
      <c r="A55" s="161">
        <v>71</v>
      </c>
      <c r="B55" s="10">
        <v>78</v>
      </c>
      <c r="C55" s="69">
        <f t="shared" ref="C55:C57" si="40">A55/B55</f>
        <v>0.91025641025641024</v>
      </c>
      <c r="D55" s="155">
        <f t="shared" ref="D55:D57" si="41">C55/$C$45</f>
        <v>1.6805988361826287</v>
      </c>
      <c r="F55" s="161">
        <v>20</v>
      </c>
      <c r="G55" s="10">
        <v>83</v>
      </c>
      <c r="H55" s="69">
        <f t="shared" ref="H55:H57" si="42">F55/G55</f>
        <v>0.24096385542168675</v>
      </c>
      <c r="I55" s="155">
        <f t="shared" ref="I55:I57" si="43">H55/$H$45</f>
        <v>2.6686150883503026</v>
      </c>
      <c r="K55" s="161">
        <v>66</v>
      </c>
      <c r="L55" s="10">
        <v>72</v>
      </c>
      <c r="M55" s="69">
        <f t="shared" ref="M55:M57" si="44">K55/L55</f>
        <v>0.91666666666666663</v>
      </c>
      <c r="N55" s="155">
        <f t="shared" ref="N55:N57" si="45">M55/$M$45</f>
        <v>1.531871243304836</v>
      </c>
    </row>
    <row r="56" spans="1:14" x14ac:dyDescent="0.3">
      <c r="A56" s="161">
        <v>56</v>
      </c>
      <c r="B56" s="43">
        <v>64</v>
      </c>
      <c r="C56" s="69">
        <f t="shared" si="40"/>
        <v>0.875</v>
      </c>
      <c r="D56" s="155">
        <f t="shared" si="41"/>
        <v>1.6155052192882313</v>
      </c>
      <c r="F56" s="161">
        <v>24</v>
      </c>
      <c r="G56" s="43">
        <v>77</v>
      </c>
      <c r="H56" s="69">
        <f t="shared" si="42"/>
        <v>0.31168831168831168</v>
      </c>
      <c r="I56" s="155">
        <f t="shared" si="43"/>
        <v>3.451870945450521</v>
      </c>
      <c r="K56" s="161">
        <v>49</v>
      </c>
      <c r="L56" s="43">
        <v>54</v>
      </c>
      <c r="M56" s="69">
        <f t="shared" si="44"/>
        <v>0.90740740740740744</v>
      </c>
      <c r="N56" s="155">
        <f t="shared" si="45"/>
        <v>1.5163977964027671</v>
      </c>
    </row>
    <row r="57" spans="1:14" x14ac:dyDescent="0.3">
      <c r="A57" s="161">
        <v>58</v>
      </c>
      <c r="B57" s="10">
        <v>68</v>
      </c>
      <c r="C57" s="69">
        <f t="shared" si="40"/>
        <v>0.8529411764705882</v>
      </c>
      <c r="D57" s="155">
        <f t="shared" si="41"/>
        <v>1.5747781969532337</v>
      </c>
      <c r="F57" s="161">
        <v>11</v>
      </c>
      <c r="G57" s="10">
        <v>64</v>
      </c>
      <c r="H57" s="69">
        <f t="shared" si="42"/>
        <v>0.171875</v>
      </c>
      <c r="I57" s="155">
        <f t="shared" si="43"/>
        <v>1.9034731059873642</v>
      </c>
      <c r="K57" s="161">
        <v>71</v>
      </c>
      <c r="L57" s="10">
        <v>75</v>
      </c>
      <c r="M57" s="69">
        <f t="shared" si="44"/>
        <v>0.94666666666666666</v>
      </c>
      <c r="N57" s="155">
        <f t="shared" si="45"/>
        <v>1.5820052112675398</v>
      </c>
    </row>
    <row r="58" spans="1:14" x14ac:dyDescent="0.3">
      <c r="A58" s="162"/>
      <c r="B58" s="156"/>
      <c r="C58" s="164"/>
      <c r="D58" s="158"/>
      <c r="E58" s="10"/>
      <c r="F58" s="162"/>
      <c r="G58" s="156"/>
      <c r="H58" s="164"/>
      <c r="I58" s="158"/>
      <c r="J58" s="10"/>
      <c r="K58" s="162"/>
      <c r="L58" s="156"/>
      <c r="M58" s="164"/>
      <c r="N58" s="158"/>
    </row>
    <row r="59" spans="1:14" x14ac:dyDescent="0.3">
      <c r="A59" s="53"/>
      <c r="B59" s="15" t="s">
        <v>1</v>
      </c>
      <c r="C59" s="72">
        <f>AVERAGE(C50:C57)</f>
        <v>0.91561745361096225</v>
      </c>
      <c r="D59" s="160">
        <f>AVERAGE(D50:D57)</f>
        <v>1.6904968859198966</v>
      </c>
      <c r="F59" s="53"/>
      <c r="G59" s="15" t="s">
        <v>1</v>
      </c>
      <c r="H59" s="72">
        <f>AVERAGE(H50:H57)</f>
        <v>0.24262668768039519</v>
      </c>
      <c r="I59" s="160">
        <f>AVERAGE(I50:I57)</f>
        <v>2.6870305442584903</v>
      </c>
      <c r="K59" s="53"/>
      <c r="L59" s="15" t="s">
        <v>1</v>
      </c>
      <c r="M59" s="72">
        <f>AVERAGE(M50:M57)</f>
        <v>0.92157913545283887</v>
      </c>
      <c r="N59" s="160">
        <f>AVERAGE(N50:N57)</f>
        <v>1.540080628396294</v>
      </c>
    </row>
    <row r="60" spans="1:14" x14ac:dyDescent="0.3">
      <c r="A60" s="53"/>
      <c r="B60" s="15" t="s">
        <v>2</v>
      </c>
      <c r="C60" s="72">
        <f>STDEV(C50:C57)</f>
        <v>4.4182840621998919E-2</v>
      </c>
      <c r="D60" s="160">
        <f>STDEV(D50:D57)</f>
        <v>8.1574411003222103E-2</v>
      </c>
      <c r="F60" s="53"/>
      <c r="G60" s="15" t="s">
        <v>2</v>
      </c>
      <c r="H60" s="72">
        <f>STDEV(H50:H57)</f>
        <v>4.580578994304571E-2</v>
      </c>
      <c r="I60" s="160">
        <f>STDEV(I50:I57)</f>
        <v>0.5072877920296387</v>
      </c>
      <c r="K60" s="53"/>
      <c r="L60" s="15" t="s">
        <v>2</v>
      </c>
      <c r="M60" s="72">
        <f>STDEV(M50:M57)</f>
        <v>1.5616353003495859E-2</v>
      </c>
      <c r="N60" s="160">
        <f>STDEV(N50:N57)</f>
        <v>2.609699137238446E-2</v>
      </c>
    </row>
    <row r="61" spans="1:14" ht="15" thickBot="1" x14ac:dyDescent="0.35">
      <c r="A61" s="54"/>
      <c r="B61" s="18" t="s">
        <v>3</v>
      </c>
      <c r="C61" s="18">
        <f>TTEST(C36:C43,C50:C57,2,3)</f>
        <v>2.1937295234707003E-10</v>
      </c>
      <c r="D61" s="25"/>
      <c r="F61" s="54"/>
      <c r="G61" s="18" t="s">
        <v>3</v>
      </c>
      <c r="H61" s="18">
        <f>TTEST(H36:H43,H50:H57,2,3)</f>
        <v>1.111584308923649E-5</v>
      </c>
      <c r="I61" s="25"/>
      <c r="K61" s="54"/>
      <c r="L61" s="18" t="s">
        <v>3</v>
      </c>
      <c r="M61" s="18">
        <f>TTEST(M36:M43,M50:M57,2,3)</f>
        <v>1.7210660042426776E-7</v>
      </c>
      <c r="N61" s="25"/>
    </row>
    <row r="62" spans="1:14" x14ac:dyDescent="0.3">
      <c r="C62" s="40"/>
      <c r="H62" s="40"/>
      <c r="M62" s="40"/>
    </row>
  </sheetData>
  <mergeCells count="20">
    <mergeCell ref="A34:D34"/>
    <mergeCell ref="F34:I34"/>
    <mergeCell ref="K34:N34"/>
    <mergeCell ref="A48:D48"/>
    <mergeCell ref="F48:I48"/>
    <mergeCell ref="K48:N48"/>
    <mergeCell ref="A17:D17"/>
    <mergeCell ref="F17:I17"/>
    <mergeCell ref="K17:N17"/>
    <mergeCell ref="A33:D33"/>
    <mergeCell ref="F33:I33"/>
    <mergeCell ref="K33:N33"/>
    <mergeCell ref="A32:N32"/>
    <mergeCell ref="A1:N1"/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86D92-C512-4EC0-986E-BE5DCC31C302}">
  <dimension ref="A2:Q43"/>
  <sheetViews>
    <sheetView workbookViewId="0">
      <selection activeCell="G30" sqref="G30"/>
    </sheetView>
  </sheetViews>
  <sheetFormatPr baseColWidth="10" defaultRowHeight="14.4" x14ac:dyDescent="0.3"/>
  <sheetData>
    <row r="2" spans="1:17" ht="15" thickBot="1" x14ac:dyDescent="0.35">
      <c r="A2" s="184" t="s">
        <v>155</v>
      </c>
      <c r="B2" s="184"/>
      <c r="C2" s="184"/>
      <c r="D2" s="184"/>
      <c r="E2" s="184"/>
      <c r="G2" s="184" t="s">
        <v>156</v>
      </c>
      <c r="H2" s="184"/>
      <c r="I2" s="184"/>
      <c r="J2" s="184"/>
      <c r="K2" s="184"/>
      <c r="M2" s="184" t="s">
        <v>157</v>
      </c>
      <c r="N2" s="184"/>
      <c r="O2" s="184"/>
      <c r="P2" s="184"/>
      <c r="Q2" s="184"/>
    </row>
    <row r="3" spans="1:17" x14ac:dyDescent="0.3">
      <c r="A3" s="80" t="s">
        <v>91</v>
      </c>
      <c r="B3" s="81"/>
      <c r="C3" s="81"/>
      <c r="D3" s="81"/>
      <c r="E3" s="82"/>
      <c r="G3" s="80" t="s">
        <v>92</v>
      </c>
      <c r="H3" s="81"/>
      <c r="I3" s="81"/>
      <c r="J3" s="81"/>
      <c r="K3" s="82"/>
      <c r="M3" s="80" t="s">
        <v>93</v>
      </c>
      <c r="N3" s="81"/>
      <c r="O3" s="81"/>
      <c r="P3" s="81"/>
      <c r="Q3" s="82"/>
    </row>
    <row r="4" spans="1:17" x14ac:dyDescent="0.3">
      <c r="A4" s="47"/>
      <c r="B4" s="83" t="s">
        <v>4</v>
      </c>
      <c r="C4" s="83" t="s">
        <v>35</v>
      </c>
      <c r="D4" s="83" t="s">
        <v>7</v>
      </c>
      <c r="E4" s="50"/>
      <c r="G4" s="47"/>
      <c r="H4" s="83" t="s">
        <v>4</v>
      </c>
      <c r="I4" s="83" t="s">
        <v>35</v>
      </c>
      <c r="J4" s="83" t="s">
        <v>7</v>
      </c>
      <c r="K4" s="50"/>
      <c r="M4" s="47"/>
      <c r="N4" s="83" t="s">
        <v>4</v>
      </c>
      <c r="O4" s="83" t="s">
        <v>35</v>
      </c>
      <c r="P4" s="83" t="s">
        <v>7</v>
      </c>
      <c r="Q4" s="50"/>
    </row>
    <row r="5" spans="1:17" x14ac:dyDescent="0.3">
      <c r="A5" s="47"/>
      <c r="B5" s="95">
        <v>0</v>
      </c>
      <c r="C5" s="95">
        <v>1.33</v>
      </c>
      <c r="D5" s="95">
        <v>3.97</v>
      </c>
      <c r="E5" s="50"/>
      <c r="G5" s="47"/>
      <c r="H5" s="78">
        <v>1.88</v>
      </c>
      <c r="I5" s="78">
        <v>52.5</v>
      </c>
      <c r="J5" s="78">
        <v>92.49</v>
      </c>
      <c r="K5" s="50"/>
      <c r="M5" s="47"/>
      <c r="N5" s="78">
        <v>106</v>
      </c>
      <c r="O5" s="78">
        <v>146.69999999999999</v>
      </c>
      <c r="P5" s="78">
        <v>152.69999999999999</v>
      </c>
      <c r="Q5" s="50"/>
    </row>
    <row r="6" spans="1:17" x14ac:dyDescent="0.3">
      <c r="A6" s="47"/>
      <c r="B6" s="95">
        <v>0</v>
      </c>
      <c r="C6" s="95">
        <v>1.69</v>
      </c>
      <c r="D6" s="95">
        <v>4.42</v>
      </c>
      <c r="E6" s="50"/>
      <c r="G6" s="47"/>
      <c r="H6" s="78">
        <v>1.78</v>
      </c>
      <c r="I6" s="78">
        <v>45.59</v>
      </c>
      <c r="J6" s="78">
        <v>94.87</v>
      </c>
      <c r="K6" s="50"/>
      <c r="M6" s="47"/>
      <c r="N6" s="78">
        <v>115.8</v>
      </c>
      <c r="O6" s="78">
        <v>133</v>
      </c>
      <c r="P6" s="78">
        <v>149.9</v>
      </c>
      <c r="Q6" s="50"/>
    </row>
    <row r="7" spans="1:17" x14ac:dyDescent="0.3">
      <c r="A7" s="47"/>
      <c r="B7" s="95">
        <v>0.76</v>
      </c>
      <c r="C7" s="95">
        <v>1.98</v>
      </c>
      <c r="D7" s="95">
        <v>5.19</v>
      </c>
      <c r="E7" s="50"/>
      <c r="G7" s="47"/>
      <c r="H7" s="78">
        <v>1.59</v>
      </c>
      <c r="I7" s="78">
        <v>41.84</v>
      </c>
      <c r="J7" s="78">
        <v>96.69</v>
      </c>
      <c r="K7" s="50"/>
      <c r="M7" s="47"/>
      <c r="N7" s="78">
        <v>110.3</v>
      </c>
      <c r="O7" s="78">
        <v>128.19999999999999</v>
      </c>
      <c r="P7" s="78">
        <v>157.5</v>
      </c>
      <c r="Q7" s="50"/>
    </row>
    <row r="8" spans="1:17" x14ac:dyDescent="0.3">
      <c r="A8" s="47"/>
      <c r="B8" s="95">
        <v>0.68</v>
      </c>
      <c r="C8" s="95">
        <v>2.08</v>
      </c>
      <c r="D8" s="95">
        <v>5.69</v>
      </c>
      <c r="E8" s="50"/>
      <c r="G8" s="47"/>
      <c r="H8" s="78">
        <v>0.68</v>
      </c>
      <c r="I8" s="78">
        <v>49.47</v>
      </c>
      <c r="J8" s="78">
        <v>96.39</v>
      </c>
      <c r="K8" s="50"/>
      <c r="M8" s="47"/>
      <c r="N8" s="78">
        <v>65.8</v>
      </c>
      <c r="O8" s="78"/>
      <c r="P8" s="78">
        <v>140</v>
      </c>
      <c r="Q8" s="50"/>
    </row>
    <row r="9" spans="1:17" x14ac:dyDescent="0.3">
      <c r="A9" s="47"/>
      <c r="B9" s="95">
        <v>0.95</v>
      </c>
      <c r="C9" s="95">
        <v>1.6</v>
      </c>
      <c r="D9" s="95">
        <v>2.46</v>
      </c>
      <c r="E9" s="50"/>
      <c r="G9" s="47"/>
      <c r="H9" s="78">
        <v>1.61</v>
      </c>
      <c r="I9" s="78">
        <v>36.93</v>
      </c>
      <c r="J9" s="78">
        <v>99.41</v>
      </c>
      <c r="K9" s="50"/>
      <c r="M9" s="47"/>
      <c r="N9" s="78">
        <v>98.6</v>
      </c>
      <c r="O9" s="78"/>
      <c r="P9" s="78"/>
      <c r="Q9" s="50"/>
    </row>
    <row r="10" spans="1:17" x14ac:dyDescent="0.3">
      <c r="A10" s="47"/>
      <c r="B10" s="95">
        <v>0.52</v>
      </c>
      <c r="C10" s="95">
        <v>1.94</v>
      </c>
      <c r="D10" s="95">
        <v>5.16</v>
      </c>
      <c r="E10" s="50"/>
      <c r="G10" s="47"/>
      <c r="H10" s="78">
        <v>1.69</v>
      </c>
      <c r="I10" s="78">
        <v>47.42</v>
      </c>
      <c r="J10" s="78">
        <v>98.02</v>
      </c>
      <c r="K10" s="50"/>
      <c r="M10" s="47"/>
      <c r="N10" s="78">
        <v>103.4</v>
      </c>
      <c r="O10" s="78"/>
      <c r="P10" s="78"/>
      <c r="Q10" s="50"/>
    </row>
    <row r="11" spans="1:17" x14ac:dyDescent="0.3">
      <c r="A11" s="47"/>
      <c r="B11" s="95">
        <v>0</v>
      </c>
      <c r="C11" s="95">
        <v>1.99</v>
      </c>
      <c r="D11" s="95">
        <v>6.19</v>
      </c>
      <c r="E11" s="50"/>
      <c r="G11" s="47"/>
      <c r="H11" s="78">
        <v>0.72</v>
      </c>
      <c r="I11" s="78">
        <v>45.26</v>
      </c>
      <c r="J11" s="78">
        <v>97.74</v>
      </c>
      <c r="K11" s="50"/>
      <c r="M11" s="47"/>
      <c r="N11" s="78"/>
      <c r="O11" s="78"/>
      <c r="P11" s="78"/>
      <c r="Q11" s="50"/>
    </row>
    <row r="12" spans="1:17" x14ac:dyDescent="0.3">
      <c r="A12" s="47"/>
      <c r="B12" s="95">
        <v>1.21</v>
      </c>
      <c r="C12" s="95">
        <v>3.68</v>
      </c>
      <c r="D12" s="95">
        <v>4.38</v>
      </c>
      <c r="E12" s="50"/>
      <c r="G12" s="47"/>
      <c r="H12" s="78">
        <v>1.94</v>
      </c>
      <c r="I12" s="78">
        <v>41.03</v>
      </c>
      <c r="J12" s="78">
        <v>99.25</v>
      </c>
      <c r="K12" s="50"/>
      <c r="M12" s="47"/>
      <c r="N12" s="78"/>
      <c r="O12" s="78"/>
      <c r="P12" s="78"/>
      <c r="Q12" s="50"/>
    </row>
    <row r="13" spans="1:17" x14ac:dyDescent="0.3">
      <c r="A13" s="47"/>
      <c r="B13" s="95"/>
      <c r="C13" s="95">
        <v>2.1</v>
      </c>
      <c r="D13" s="95"/>
      <c r="E13" s="50"/>
      <c r="G13" s="47"/>
      <c r="H13" s="78"/>
      <c r="I13" s="78">
        <v>47.76</v>
      </c>
      <c r="J13" s="78"/>
      <c r="K13" s="50"/>
      <c r="M13" s="47"/>
      <c r="N13" s="78"/>
      <c r="O13" s="78"/>
      <c r="P13" s="78"/>
      <c r="Q13" s="50"/>
    </row>
    <row r="14" spans="1:17" x14ac:dyDescent="0.3">
      <c r="A14" s="47"/>
      <c r="E14" s="50"/>
      <c r="G14" s="47"/>
      <c r="K14" s="50"/>
      <c r="M14" s="47"/>
      <c r="N14" s="78"/>
      <c r="O14" s="78"/>
      <c r="P14" s="78"/>
      <c r="Q14" s="50"/>
    </row>
    <row r="15" spans="1:17" x14ac:dyDescent="0.3">
      <c r="A15" s="89" t="s">
        <v>1</v>
      </c>
      <c r="B15" s="78">
        <v>0.51500000000000001</v>
      </c>
      <c r="C15" s="78">
        <v>2.0430000000000001</v>
      </c>
      <c r="D15" s="78">
        <v>4.6829999999999998</v>
      </c>
      <c r="E15" s="50"/>
      <c r="G15" s="89" t="s">
        <v>1</v>
      </c>
      <c r="H15" s="78">
        <v>1.486</v>
      </c>
      <c r="I15" s="78">
        <v>45.31</v>
      </c>
      <c r="J15" s="78">
        <v>96.86</v>
      </c>
      <c r="K15" s="50"/>
      <c r="M15" s="89" t="s">
        <v>1</v>
      </c>
      <c r="N15" s="78">
        <v>99.98</v>
      </c>
      <c r="O15" s="78">
        <v>136</v>
      </c>
      <c r="P15" s="78">
        <v>150</v>
      </c>
      <c r="Q15" s="50"/>
    </row>
    <row r="16" spans="1:17" x14ac:dyDescent="0.3">
      <c r="A16" s="89" t="s">
        <v>79</v>
      </c>
      <c r="B16" s="78">
        <v>0.47139999999999999</v>
      </c>
      <c r="C16" s="78">
        <v>0.66439999999999999</v>
      </c>
      <c r="D16" s="78">
        <v>1.1579999999999999</v>
      </c>
      <c r="E16" s="50"/>
      <c r="G16" s="89" t="s">
        <v>79</v>
      </c>
      <c r="H16" s="78">
        <v>0.50029999999999997</v>
      </c>
      <c r="I16" s="78">
        <v>4.7450000000000001</v>
      </c>
      <c r="J16" s="78">
        <v>2.319</v>
      </c>
      <c r="K16" s="50"/>
      <c r="M16" s="89" t="s">
        <v>79</v>
      </c>
      <c r="N16" s="78">
        <v>17.75</v>
      </c>
      <c r="O16" s="78">
        <v>9.6</v>
      </c>
      <c r="P16" s="78">
        <v>7.383</v>
      </c>
      <c r="Q16" s="50"/>
    </row>
    <row r="17" spans="1:17" x14ac:dyDescent="0.3">
      <c r="A17" s="47"/>
      <c r="E17" s="50"/>
      <c r="G17" s="47"/>
      <c r="K17" s="50"/>
      <c r="M17" s="47"/>
      <c r="Q17" s="50"/>
    </row>
    <row r="18" spans="1:17" x14ac:dyDescent="0.3">
      <c r="A18" s="89" t="s">
        <v>74</v>
      </c>
      <c r="B18" s="78" t="s">
        <v>76</v>
      </c>
      <c r="C18" s="78" t="s">
        <v>77</v>
      </c>
      <c r="D18" s="78" t="s">
        <v>80</v>
      </c>
      <c r="E18" s="90" t="s">
        <v>78</v>
      </c>
      <c r="G18" s="89" t="s">
        <v>74</v>
      </c>
      <c r="H18" s="78" t="s">
        <v>76</v>
      </c>
      <c r="I18" s="78" t="s">
        <v>77</v>
      </c>
      <c r="J18" s="78" t="s">
        <v>80</v>
      </c>
      <c r="K18" s="90" t="s">
        <v>78</v>
      </c>
      <c r="M18" s="89" t="s">
        <v>74</v>
      </c>
      <c r="N18" s="78" t="s">
        <v>76</v>
      </c>
      <c r="O18" s="78" t="s">
        <v>77</v>
      </c>
      <c r="P18" s="78" t="s">
        <v>80</v>
      </c>
      <c r="Q18" s="90" t="s">
        <v>78</v>
      </c>
    </row>
    <row r="19" spans="1:17" x14ac:dyDescent="0.3">
      <c r="A19" s="89" t="s">
        <v>83</v>
      </c>
      <c r="B19" s="78">
        <v>-1.528</v>
      </c>
      <c r="C19" s="78">
        <v>5.4850000000000003</v>
      </c>
      <c r="D19" s="78" t="s">
        <v>81</v>
      </c>
      <c r="E19" s="90" t="s">
        <v>10</v>
      </c>
      <c r="G19" s="89" t="s">
        <v>83</v>
      </c>
      <c r="H19" s="78">
        <v>-43.82</v>
      </c>
      <c r="I19" s="78">
        <v>40.380000000000003</v>
      </c>
      <c r="J19" s="78" t="s">
        <v>81</v>
      </c>
      <c r="K19" s="90" t="s">
        <v>12</v>
      </c>
      <c r="M19" s="89" t="s">
        <v>83</v>
      </c>
      <c r="N19" s="78">
        <v>-35.979999999999997</v>
      </c>
      <c r="O19" s="78">
        <v>5.19</v>
      </c>
      <c r="P19" s="78" t="s">
        <v>81</v>
      </c>
      <c r="Q19" s="90" t="s">
        <v>11</v>
      </c>
    </row>
    <row r="20" spans="1:17" x14ac:dyDescent="0.3">
      <c r="A20" s="89" t="s">
        <v>84</v>
      </c>
      <c r="B20" s="78">
        <v>-4.1680000000000001</v>
      </c>
      <c r="C20" s="78">
        <v>14.54</v>
      </c>
      <c r="D20" s="78" t="s">
        <v>81</v>
      </c>
      <c r="E20" s="90" t="s">
        <v>12</v>
      </c>
      <c r="G20" s="89" t="s">
        <v>84</v>
      </c>
      <c r="H20" s="78">
        <v>-95.37</v>
      </c>
      <c r="I20" s="78">
        <v>85.4</v>
      </c>
      <c r="J20" s="78" t="s">
        <v>81</v>
      </c>
      <c r="K20" s="90" t="s">
        <v>12</v>
      </c>
      <c r="M20" s="89" t="s">
        <v>84</v>
      </c>
      <c r="N20" s="78">
        <v>-50.04</v>
      </c>
      <c r="O20" s="78">
        <v>7.907</v>
      </c>
      <c r="P20" s="78" t="s">
        <v>81</v>
      </c>
      <c r="Q20" s="90" t="s">
        <v>12</v>
      </c>
    </row>
    <row r="21" spans="1:17" ht="15" thickBot="1" x14ac:dyDescent="0.35">
      <c r="A21" s="91" t="s">
        <v>82</v>
      </c>
      <c r="B21" s="92">
        <v>-2.6389999999999998</v>
      </c>
      <c r="C21" s="92">
        <v>9.4719999999999995</v>
      </c>
      <c r="D21" s="92" t="s">
        <v>81</v>
      </c>
      <c r="E21" s="93" t="s">
        <v>12</v>
      </c>
      <c r="G21" s="91" t="s">
        <v>82</v>
      </c>
      <c r="H21" s="92">
        <v>-51.55</v>
      </c>
      <c r="I21" s="92">
        <v>47.49</v>
      </c>
      <c r="J21" s="92" t="s">
        <v>81</v>
      </c>
      <c r="K21" s="93" t="s">
        <v>12</v>
      </c>
      <c r="M21" s="91" t="s">
        <v>82</v>
      </c>
      <c r="N21" s="92">
        <v>-14.06</v>
      </c>
      <c r="O21" s="92">
        <v>1.877</v>
      </c>
      <c r="P21" s="92" t="s">
        <v>75</v>
      </c>
      <c r="Q21" s="93" t="s">
        <v>13</v>
      </c>
    </row>
    <row r="22" spans="1:17" ht="15" thickBot="1" x14ac:dyDescent="0.35"/>
    <row r="23" spans="1:17" x14ac:dyDescent="0.3">
      <c r="A23" s="80" t="s">
        <v>119</v>
      </c>
      <c r="B23" s="81"/>
      <c r="C23" s="81"/>
      <c r="D23" s="81"/>
      <c r="E23" s="82"/>
      <c r="M23" s="80" t="s">
        <v>153</v>
      </c>
      <c r="N23" s="81"/>
      <c r="O23" s="81"/>
      <c r="P23" s="81"/>
      <c r="Q23" s="82"/>
    </row>
    <row r="24" spans="1:17" x14ac:dyDescent="0.3">
      <c r="A24" s="47"/>
      <c r="B24" s="83" t="s">
        <v>4</v>
      </c>
      <c r="C24" s="83" t="s">
        <v>35</v>
      </c>
      <c r="D24" s="83" t="s">
        <v>7</v>
      </c>
      <c r="E24" s="50"/>
      <c r="H24" s="83"/>
      <c r="I24" s="83"/>
      <c r="J24" s="83"/>
      <c r="M24" s="47"/>
      <c r="N24" s="83" t="s">
        <v>4</v>
      </c>
      <c r="O24" s="83" t="s">
        <v>35</v>
      </c>
      <c r="P24" s="83" t="s">
        <v>7</v>
      </c>
      <c r="Q24" s="50"/>
    </row>
    <row r="25" spans="1:17" x14ac:dyDescent="0.3">
      <c r="A25" s="47"/>
      <c r="B25" s="78">
        <v>0.59</v>
      </c>
      <c r="C25" s="78">
        <v>3.83</v>
      </c>
      <c r="D25" s="78">
        <v>7.58</v>
      </c>
      <c r="E25" s="50"/>
      <c r="H25" s="78"/>
      <c r="I25" s="78"/>
      <c r="J25" s="78"/>
      <c r="M25" s="47"/>
      <c r="N25" s="78">
        <v>94.2</v>
      </c>
      <c r="O25" s="78">
        <v>170.7</v>
      </c>
      <c r="P25" s="78">
        <v>174.1</v>
      </c>
      <c r="Q25" s="50"/>
    </row>
    <row r="26" spans="1:17" x14ac:dyDescent="0.3">
      <c r="A26" s="47"/>
      <c r="B26" s="78">
        <v>0</v>
      </c>
      <c r="C26" s="78">
        <v>3.98</v>
      </c>
      <c r="D26" s="78">
        <v>11.63</v>
      </c>
      <c r="E26" s="50"/>
      <c r="H26" s="78"/>
      <c r="I26" s="78"/>
      <c r="J26" s="78"/>
      <c r="M26" s="47"/>
      <c r="N26" s="78">
        <v>95.5</v>
      </c>
      <c r="O26" s="78">
        <v>172.2</v>
      </c>
      <c r="P26" s="78">
        <v>215.7</v>
      </c>
      <c r="Q26" s="50"/>
    </row>
    <row r="27" spans="1:17" x14ac:dyDescent="0.3">
      <c r="A27" s="47"/>
      <c r="B27" s="78">
        <v>1.33</v>
      </c>
      <c r="C27" s="78">
        <v>3.94</v>
      </c>
      <c r="D27" s="78">
        <v>6.14</v>
      </c>
      <c r="E27" s="50"/>
      <c r="H27" s="78"/>
      <c r="I27" s="78"/>
      <c r="J27" s="78"/>
      <c r="M27" s="47"/>
      <c r="N27" s="78">
        <v>87.2</v>
      </c>
      <c r="O27" s="78">
        <v>206.5</v>
      </c>
      <c r="P27" s="78">
        <v>172.7</v>
      </c>
      <c r="Q27" s="50"/>
    </row>
    <row r="28" spans="1:17" x14ac:dyDescent="0.3">
      <c r="A28" s="47"/>
      <c r="B28" s="78">
        <v>1.33</v>
      </c>
      <c r="C28" s="78">
        <v>2.39</v>
      </c>
      <c r="D28" s="78">
        <v>12.64</v>
      </c>
      <c r="E28" s="50"/>
      <c r="H28" s="78"/>
      <c r="I28" s="78"/>
      <c r="J28" s="78"/>
      <c r="M28" s="47"/>
      <c r="N28" s="78">
        <v>93.1</v>
      </c>
      <c r="O28" s="78">
        <v>162.19999999999999</v>
      </c>
      <c r="P28" s="78">
        <v>186.8</v>
      </c>
      <c r="Q28" s="50"/>
    </row>
    <row r="29" spans="1:17" x14ac:dyDescent="0.3">
      <c r="A29" s="47"/>
      <c r="B29" s="78">
        <v>1.67</v>
      </c>
      <c r="C29" s="78">
        <v>6.19</v>
      </c>
      <c r="D29" s="78">
        <v>4.8899999999999997</v>
      </c>
      <c r="E29" s="50"/>
      <c r="H29" s="78"/>
      <c r="I29" s="78"/>
      <c r="J29" s="78"/>
      <c r="M29" s="47"/>
      <c r="N29" s="78">
        <v>115.1</v>
      </c>
      <c r="O29" s="78">
        <v>136.9</v>
      </c>
      <c r="P29" s="78">
        <v>198.4</v>
      </c>
      <c r="Q29" s="50"/>
    </row>
    <row r="30" spans="1:17" x14ac:dyDescent="0.3">
      <c r="A30" s="47"/>
      <c r="B30" s="78">
        <v>1.41</v>
      </c>
      <c r="C30" s="78">
        <v>3.85</v>
      </c>
      <c r="D30" s="78">
        <v>7.32</v>
      </c>
      <c r="E30" s="50"/>
      <c r="H30" s="78"/>
      <c r="I30" s="78"/>
      <c r="J30" s="78"/>
      <c r="M30" s="47"/>
      <c r="N30" s="78">
        <v>104.7</v>
      </c>
      <c r="O30" s="78">
        <v>143.1</v>
      </c>
      <c r="P30" s="78">
        <v>218.3</v>
      </c>
      <c r="Q30" s="50"/>
    </row>
    <row r="31" spans="1:17" x14ac:dyDescent="0.3">
      <c r="A31" s="47"/>
      <c r="B31" s="78">
        <v>0.64</v>
      </c>
      <c r="C31" s="78">
        <v>4.4400000000000004</v>
      </c>
      <c r="D31" s="78">
        <v>5.96</v>
      </c>
      <c r="E31" s="50"/>
      <c r="H31" s="78"/>
      <c r="I31" s="78"/>
      <c r="J31" s="78"/>
      <c r="M31" s="47"/>
      <c r="N31" s="78">
        <v>87.5</v>
      </c>
      <c r="O31" s="78">
        <v>129.80000000000001</v>
      </c>
      <c r="P31" s="78">
        <v>299.5</v>
      </c>
      <c r="Q31" s="50"/>
    </row>
    <row r="32" spans="1:17" x14ac:dyDescent="0.3">
      <c r="A32" s="47"/>
      <c r="B32" s="78">
        <v>1.83</v>
      </c>
      <c r="C32" s="78">
        <v>3.62</v>
      </c>
      <c r="D32" s="78">
        <v>9.14</v>
      </c>
      <c r="E32" s="50"/>
      <c r="H32" s="78"/>
      <c r="I32" s="78"/>
      <c r="J32" s="78"/>
      <c r="M32" s="47"/>
      <c r="N32" s="78">
        <v>122.7</v>
      </c>
      <c r="O32" s="78">
        <v>127.4</v>
      </c>
      <c r="P32" s="78">
        <v>225.2</v>
      </c>
      <c r="Q32" s="50"/>
    </row>
    <row r="33" spans="1:17" x14ac:dyDescent="0.3">
      <c r="A33" s="47"/>
      <c r="B33" s="78"/>
      <c r="C33" s="78">
        <v>6.99</v>
      </c>
      <c r="D33" s="78">
        <v>10.07</v>
      </c>
      <c r="E33" s="50"/>
      <c r="H33" s="78"/>
      <c r="I33" s="78"/>
      <c r="J33" s="78"/>
      <c r="M33" s="47"/>
      <c r="N33" s="78"/>
      <c r="O33" s="78"/>
      <c r="P33" s="78"/>
      <c r="Q33" s="50"/>
    </row>
    <row r="34" spans="1:17" x14ac:dyDescent="0.3">
      <c r="A34" s="47"/>
      <c r="B34" s="78"/>
      <c r="C34" s="78">
        <v>6.32</v>
      </c>
      <c r="D34" s="78">
        <v>8.7799999999999994</v>
      </c>
      <c r="E34" s="50"/>
      <c r="M34" s="47"/>
      <c r="Q34" s="50"/>
    </row>
    <row r="35" spans="1:17" x14ac:dyDescent="0.3">
      <c r="A35" s="47"/>
      <c r="B35" s="78"/>
      <c r="C35" s="78">
        <v>4.9000000000000004</v>
      </c>
      <c r="D35" s="78">
        <v>10.76</v>
      </c>
      <c r="E35" s="50"/>
      <c r="M35" s="47"/>
      <c r="Q35" s="50"/>
    </row>
    <row r="36" spans="1:17" x14ac:dyDescent="0.3">
      <c r="A36" s="47"/>
      <c r="B36" s="78"/>
      <c r="C36" s="78">
        <v>5.57</v>
      </c>
      <c r="D36" s="78">
        <v>10.5</v>
      </c>
      <c r="E36" s="50"/>
      <c r="M36" s="47"/>
      <c r="Q36" s="50"/>
    </row>
    <row r="37" spans="1:17" x14ac:dyDescent="0.3">
      <c r="A37" s="89" t="s">
        <v>1</v>
      </c>
      <c r="B37" s="78">
        <v>1.1000000000000001</v>
      </c>
      <c r="C37" s="78">
        <v>4.6680000000000001</v>
      </c>
      <c r="D37" s="78">
        <v>8.7840000000000007</v>
      </c>
      <c r="E37" s="50"/>
      <c r="G37" s="103"/>
      <c r="H37" s="78"/>
      <c r="I37" s="78"/>
      <c r="J37" s="78"/>
      <c r="M37" s="89" t="s">
        <v>1</v>
      </c>
      <c r="N37" s="78">
        <v>100</v>
      </c>
      <c r="O37" s="78">
        <v>156.1</v>
      </c>
      <c r="P37" s="78">
        <v>211.3</v>
      </c>
      <c r="Q37" s="50"/>
    </row>
    <row r="38" spans="1:17" x14ac:dyDescent="0.3">
      <c r="A38" s="89" t="s">
        <v>79</v>
      </c>
      <c r="B38" s="78">
        <v>0.62580000000000002</v>
      </c>
      <c r="C38" s="78">
        <v>1.349</v>
      </c>
      <c r="D38" s="78">
        <v>2.4369999999999998</v>
      </c>
      <c r="E38" s="50"/>
      <c r="G38" s="103"/>
      <c r="H38" s="78"/>
      <c r="I38" s="78"/>
      <c r="J38" s="78"/>
      <c r="M38" s="89" t="s">
        <v>79</v>
      </c>
      <c r="N38" s="78">
        <v>13.02</v>
      </c>
      <c r="O38" s="78">
        <v>27</v>
      </c>
      <c r="P38" s="78">
        <v>40.85</v>
      </c>
      <c r="Q38" s="50"/>
    </row>
    <row r="39" spans="1:17" x14ac:dyDescent="0.3">
      <c r="A39" s="47"/>
      <c r="E39" s="50"/>
      <c r="M39" s="47"/>
      <c r="Q39" s="50"/>
    </row>
    <row r="40" spans="1:17" x14ac:dyDescent="0.3">
      <c r="A40" s="89" t="s">
        <v>74</v>
      </c>
      <c r="B40" s="78" t="s">
        <v>76</v>
      </c>
      <c r="C40" s="78" t="s">
        <v>77</v>
      </c>
      <c r="D40" s="78" t="s">
        <v>80</v>
      </c>
      <c r="E40" s="90" t="s">
        <v>78</v>
      </c>
      <c r="G40" s="103"/>
      <c r="H40" s="78"/>
      <c r="I40" s="78"/>
      <c r="J40" s="78"/>
      <c r="K40" s="78"/>
      <c r="M40" s="89" t="s">
        <v>74</v>
      </c>
      <c r="N40" s="78" t="s">
        <v>76</v>
      </c>
      <c r="O40" s="78" t="s">
        <v>77</v>
      </c>
      <c r="P40" s="78" t="s">
        <v>80</v>
      </c>
      <c r="Q40" s="90" t="s">
        <v>78</v>
      </c>
    </row>
    <row r="41" spans="1:17" x14ac:dyDescent="0.3">
      <c r="A41" s="89" t="s">
        <v>83</v>
      </c>
      <c r="B41" s="78">
        <v>-3.5680000000000001</v>
      </c>
      <c r="C41" s="78">
        <v>6.3440000000000003</v>
      </c>
      <c r="D41" s="78" t="s">
        <v>81</v>
      </c>
      <c r="E41" s="90" t="s">
        <v>12</v>
      </c>
      <c r="G41" s="103"/>
      <c r="H41" s="78"/>
      <c r="I41" s="78"/>
      <c r="J41" s="78"/>
      <c r="K41" s="78"/>
      <c r="M41" s="89" t="s">
        <v>83</v>
      </c>
      <c r="N41" s="78">
        <v>-56.1</v>
      </c>
      <c r="O41" s="78">
        <v>5.4240000000000004</v>
      </c>
      <c r="P41" s="78" t="s">
        <v>81</v>
      </c>
      <c r="Q41" s="90" t="s">
        <v>10</v>
      </c>
    </row>
    <row r="42" spans="1:17" x14ac:dyDescent="0.3">
      <c r="A42" s="89" t="s">
        <v>84</v>
      </c>
      <c r="B42" s="78">
        <v>-7.6840000000000002</v>
      </c>
      <c r="C42" s="78">
        <v>13.66</v>
      </c>
      <c r="D42" s="78" t="s">
        <v>81</v>
      </c>
      <c r="E42" s="90" t="s">
        <v>12</v>
      </c>
      <c r="G42" s="103"/>
      <c r="H42" s="78"/>
      <c r="I42" s="78"/>
      <c r="J42" s="78"/>
      <c r="K42" s="78"/>
      <c r="M42" s="89" t="s">
        <v>84</v>
      </c>
      <c r="N42" s="78">
        <v>-111.3</v>
      </c>
      <c r="O42" s="78">
        <v>10.76</v>
      </c>
      <c r="P42" s="78" t="s">
        <v>81</v>
      </c>
      <c r="Q42" s="90" t="s">
        <v>12</v>
      </c>
    </row>
    <row r="43" spans="1:17" ht="15" thickBot="1" x14ac:dyDescent="0.35">
      <c r="A43" s="91" t="s">
        <v>82</v>
      </c>
      <c r="B43" s="92">
        <v>-4.1159999999999997</v>
      </c>
      <c r="C43" s="92">
        <v>8.1809999999999992</v>
      </c>
      <c r="D43" s="92" t="s">
        <v>81</v>
      </c>
      <c r="E43" s="93" t="s">
        <v>12</v>
      </c>
      <c r="G43" s="103"/>
      <c r="H43" s="78"/>
      <c r="I43" s="78"/>
      <c r="J43" s="78"/>
      <c r="K43" s="78"/>
      <c r="M43" s="91" t="s">
        <v>82</v>
      </c>
      <c r="N43" s="92">
        <v>-55.24</v>
      </c>
      <c r="O43" s="92">
        <v>5.3410000000000002</v>
      </c>
      <c r="P43" s="92" t="s">
        <v>81</v>
      </c>
      <c r="Q43" s="93" t="s">
        <v>10</v>
      </c>
    </row>
  </sheetData>
  <mergeCells count="3">
    <mergeCell ref="A2:E2"/>
    <mergeCell ref="G2:K2"/>
    <mergeCell ref="M2:Q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3528-770C-4EFD-9B62-13A29A9808F7}">
  <dimension ref="A1:O50"/>
  <sheetViews>
    <sheetView topLeftCell="A30" workbookViewId="0">
      <selection activeCell="E62" sqref="E62"/>
    </sheetView>
  </sheetViews>
  <sheetFormatPr baseColWidth="10" defaultRowHeight="14.4" x14ac:dyDescent="0.3"/>
  <cols>
    <col min="1" max="1" width="13.6640625" customWidth="1"/>
    <col min="2" max="2" width="12" bestFit="1" customWidth="1"/>
    <col min="4" max="4" width="15.6640625" bestFit="1" customWidth="1"/>
    <col min="5" max="5" width="16" bestFit="1" customWidth="1"/>
    <col min="6" max="6" width="12.88671875" bestFit="1" customWidth="1"/>
    <col min="7" max="7" width="16" bestFit="1" customWidth="1"/>
    <col min="15" max="15" width="18.33203125" bestFit="1" customWidth="1"/>
  </cols>
  <sheetData>
    <row r="1" spans="1:15" ht="15" thickBot="1" x14ac:dyDescent="0.35"/>
    <row r="2" spans="1:15" x14ac:dyDescent="0.3">
      <c r="A2" s="147" t="s">
        <v>229</v>
      </c>
      <c r="B2" s="148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/>
    </row>
    <row r="3" spans="1:15" x14ac:dyDescent="0.3">
      <c r="A3" s="47"/>
      <c r="B3" t="s">
        <v>230</v>
      </c>
      <c r="C3" t="s">
        <v>231</v>
      </c>
      <c r="D3" t="s">
        <v>232</v>
      </c>
      <c r="E3" t="s">
        <v>233</v>
      </c>
      <c r="F3" t="s">
        <v>234</v>
      </c>
      <c r="G3" t="s">
        <v>235</v>
      </c>
      <c r="H3" t="s">
        <v>236</v>
      </c>
      <c r="I3" t="s">
        <v>237</v>
      </c>
      <c r="J3" t="s">
        <v>238</v>
      </c>
      <c r="K3" t="s">
        <v>239</v>
      </c>
      <c r="L3" t="s">
        <v>240</v>
      </c>
      <c r="M3" t="s">
        <v>3</v>
      </c>
      <c r="N3" t="s">
        <v>241</v>
      </c>
      <c r="O3" s="50" t="s">
        <v>242</v>
      </c>
    </row>
    <row r="4" spans="1:15" x14ac:dyDescent="0.3">
      <c r="A4" s="47" t="s">
        <v>243</v>
      </c>
      <c r="B4">
        <v>1.67175665005533E-2</v>
      </c>
      <c r="C4">
        <v>0.18587128156784999</v>
      </c>
      <c r="D4">
        <v>0.15520341098281701</v>
      </c>
      <c r="E4">
        <v>0.19093026656526499</v>
      </c>
      <c r="F4">
        <v>0</v>
      </c>
      <c r="G4">
        <v>7.7316940629910194E-2</v>
      </c>
      <c r="H4">
        <v>3.1676708431243802E-2</v>
      </c>
      <c r="I4">
        <v>1.4956530024595801E-3</v>
      </c>
      <c r="J4">
        <v>9.0802050902855605E-2</v>
      </c>
      <c r="K4">
        <v>0</v>
      </c>
      <c r="L4">
        <v>6.2342973462113302E-2</v>
      </c>
      <c r="M4">
        <v>0</v>
      </c>
      <c r="N4">
        <v>0.43829538944916002</v>
      </c>
      <c r="O4" s="50">
        <v>0.90215882966259997</v>
      </c>
    </row>
    <row r="5" spans="1:15" x14ac:dyDescent="0.3">
      <c r="A5" s="47" t="s">
        <v>244</v>
      </c>
      <c r="B5">
        <v>6.6564700500448895E-2</v>
      </c>
      <c r="C5">
        <v>0.17789747118357899</v>
      </c>
      <c r="D5">
        <v>0.16774740629207899</v>
      </c>
      <c r="E5">
        <v>0.21805382697926601</v>
      </c>
      <c r="F5">
        <v>0</v>
      </c>
      <c r="G5">
        <v>5.4313802097516899E-2</v>
      </c>
      <c r="H5">
        <v>2.2174500152645001E-2</v>
      </c>
      <c r="I5">
        <v>7.66255590717182E-3</v>
      </c>
      <c r="J5">
        <v>9.2589436602297195E-2</v>
      </c>
      <c r="K5">
        <v>0</v>
      </c>
      <c r="L5">
        <v>5.4405507545524099E-3</v>
      </c>
      <c r="M5">
        <v>0</v>
      </c>
      <c r="N5">
        <v>0.44021133237964599</v>
      </c>
      <c r="O5" s="50">
        <v>0.90244355699747003</v>
      </c>
    </row>
    <row r="6" spans="1:15" x14ac:dyDescent="0.3">
      <c r="A6" s="47" t="s">
        <v>245</v>
      </c>
      <c r="B6">
        <v>3.4470223662719401E-2</v>
      </c>
      <c r="C6">
        <v>0.182411465489421</v>
      </c>
      <c r="D6">
        <v>0.14400445635284001</v>
      </c>
      <c r="E6">
        <v>0.19650659331162501</v>
      </c>
      <c r="F6">
        <v>0</v>
      </c>
      <c r="G6">
        <v>0.133363735671084</v>
      </c>
      <c r="H6">
        <v>2.0186642764259102E-2</v>
      </c>
      <c r="I6">
        <v>0</v>
      </c>
      <c r="J6">
        <v>0.123971891719812</v>
      </c>
      <c r="K6">
        <v>0</v>
      </c>
      <c r="L6">
        <v>3.2207405621160999E-2</v>
      </c>
      <c r="M6">
        <v>0</v>
      </c>
      <c r="N6">
        <v>0.44801333350935602</v>
      </c>
      <c r="O6" s="50">
        <v>0.89726489247562402</v>
      </c>
    </row>
    <row r="7" spans="1:15" x14ac:dyDescent="0.3">
      <c r="A7" s="47" t="s">
        <v>246</v>
      </c>
      <c r="B7">
        <v>6.11758355706572E-2</v>
      </c>
      <c r="C7">
        <v>0.19533833766907599</v>
      </c>
      <c r="D7">
        <v>0.15736970543155299</v>
      </c>
      <c r="E7">
        <v>0.17956754573088601</v>
      </c>
      <c r="F7">
        <v>5.4577681742577202E-3</v>
      </c>
      <c r="G7">
        <v>8.6706227811840703E-2</v>
      </c>
      <c r="H7">
        <v>1.1021235559727199E-2</v>
      </c>
      <c r="I7">
        <v>5.4280057807309301E-3</v>
      </c>
      <c r="J7">
        <v>0.13812265120436301</v>
      </c>
      <c r="K7">
        <v>0</v>
      </c>
      <c r="L7">
        <v>8.3105499840192495E-4</v>
      </c>
      <c r="M7">
        <v>0</v>
      </c>
      <c r="N7">
        <v>0.46491586074978197</v>
      </c>
      <c r="O7" s="50">
        <v>0.88769816517910805</v>
      </c>
    </row>
    <row r="8" spans="1:15" x14ac:dyDescent="0.3">
      <c r="A8" s="47" t="s">
        <v>247</v>
      </c>
      <c r="B8">
        <v>0</v>
      </c>
      <c r="C8">
        <v>0.26425901789308498</v>
      </c>
      <c r="D8">
        <v>0.142920120760053</v>
      </c>
      <c r="E8">
        <v>0.15436074631678001</v>
      </c>
      <c r="F8">
        <v>0</v>
      </c>
      <c r="G8">
        <v>0.10326865705556</v>
      </c>
      <c r="H8">
        <v>3.28734985514572E-2</v>
      </c>
      <c r="I8">
        <v>1.55529692226617E-3</v>
      </c>
      <c r="J8">
        <v>0.12510488400501801</v>
      </c>
      <c r="K8">
        <v>0</v>
      </c>
      <c r="L8">
        <v>1.61453468090643E-2</v>
      </c>
      <c r="M8">
        <v>0</v>
      </c>
      <c r="N8">
        <v>0.44636253262011799</v>
      </c>
      <c r="O8" s="50">
        <v>0.89845741142096802</v>
      </c>
    </row>
    <row r="9" spans="1:15" x14ac:dyDescent="0.3">
      <c r="A9" s="47"/>
      <c r="B9" s="150" t="s">
        <v>248</v>
      </c>
      <c r="C9" s="150" t="s">
        <v>249</v>
      </c>
      <c r="D9" s="150" t="s">
        <v>282</v>
      </c>
      <c r="O9" s="50"/>
    </row>
    <row r="10" spans="1:15" x14ac:dyDescent="0.3">
      <c r="A10" s="47" t="s">
        <v>243</v>
      </c>
      <c r="B10">
        <f>B4+C4+D4</f>
        <v>0.35779225905122031</v>
      </c>
      <c r="C10">
        <f>E4+F4</f>
        <v>0.19093026656526499</v>
      </c>
      <c r="D10">
        <f>G4+H4+I4+J4+K4+L4</f>
        <v>0.26363432642858248</v>
      </c>
      <c r="O10" s="50"/>
    </row>
    <row r="11" spans="1:15" x14ac:dyDescent="0.3">
      <c r="A11" s="47" t="s">
        <v>244</v>
      </c>
      <c r="B11">
        <f>B5+C5+D5</f>
        <v>0.41220957797610691</v>
      </c>
      <c r="C11">
        <f>E5+F5</f>
        <v>0.21805382697926601</v>
      </c>
      <c r="D11">
        <f>G5+H5+I5+J5+K5+L5</f>
        <v>0.18218084551418334</v>
      </c>
      <c r="O11" s="50"/>
    </row>
    <row r="12" spans="1:15" x14ac:dyDescent="0.3">
      <c r="A12" s="47" t="s">
        <v>245</v>
      </c>
      <c r="B12">
        <f>B6+C6+D6</f>
        <v>0.36088614550498044</v>
      </c>
      <c r="C12">
        <f>E6+F6</f>
        <v>0.19650659331162501</v>
      </c>
      <c r="D12">
        <f>G6+H6+I6+J6+K6+L6</f>
        <v>0.3097296757763161</v>
      </c>
      <c r="O12" s="50"/>
    </row>
    <row r="13" spans="1:15" x14ac:dyDescent="0.3">
      <c r="A13" s="47" t="s">
        <v>246</v>
      </c>
      <c r="B13">
        <f>B7+C7+D7</f>
        <v>0.41388387867128618</v>
      </c>
      <c r="C13">
        <f>E7+F7</f>
        <v>0.18502531390514373</v>
      </c>
      <c r="D13">
        <f>G7+H7+I7+J7+K7+L7</f>
        <v>0.24210917535506377</v>
      </c>
      <c r="O13" s="50"/>
    </row>
    <row r="14" spans="1:15" x14ac:dyDescent="0.3">
      <c r="A14" s="47" t="s">
        <v>247</v>
      </c>
      <c r="B14">
        <f>B8+C8+D8</f>
        <v>0.40717913865313798</v>
      </c>
      <c r="C14">
        <f>E8+F8</f>
        <v>0.15436074631678001</v>
      </c>
      <c r="D14">
        <f>G8+H8+I8+J8+K8+L8</f>
        <v>0.27894768334336573</v>
      </c>
      <c r="O14" s="50"/>
    </row>
    <row r="15" spans="1:15" ht="15" thickBot="1" x14ac:dyDescent="0.35">
      <c r="A15" s="151" t="s">
        <v>268</v>
      </c>
      <c r="B15" s="152">
        <f>AVERAGE(B10:B14)</f>
        <v>0.39039019997134633</v>
      </c>
      <c r="C15" s="152">
        <f>AVERAGE(C10:C14)</f>
        <v>0.18897534941561595</v>
      </c>
      <c r="D15" s="152">
        <f>AVERAGE(D10:D14)</f>
        <v>0.25532034128350228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100"/>
    </row>
    <row r="16" spans="1:15" ht="15" thickBot="1" x14ac:dyDescent="0.35"/>
    <row r="17" spans="1:15" x14ac:dyDescent="0.3">
      <c r="A17" s="147" t="s">
        <v>250</v>
      </c>
      <c r="B17" s="148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2"/>
    </row>
    <row r="18" spans="1:15" x14ac:dyDescent="0.3">
      <c r="A18" s="47"/>
      <c r="B18" t="s">
        <v>230</v>
      </c>
      <c r="C18" t="s">
        <v>231</v>
      </c>
      <c r="D18" t="s">
        <v>232</v>
      </c>
      <c r="E18" t="s">
        <v>233</v>
      </c>
      <c r="F18" t="s">
        <v>234</v>
      </c>
      <c r="G18" t="s">
        <v>235</v>
      </c>
      <c r="H18" t="s">
        <v>236</v>
      </c>
      <c r="I18" t="s">
        <v>237</v>
      </c>
      <c r="J18" t="s">
        <v>238</v>
      </c>
      <c r="K18" t="s">
        <v>239</v>
      </c>
      <c r="L18" t="s">
        <v>240</v>
      </c>
      <c r="M18" t="s">
        <v>3</v>
      </c>
      <c r="N18" t="s">
        <v>241</v>
      </c>
      <c r="O18" s="50" t="s">
        <v>242</v>
      </c>
    </row>
    <row r="19" spans="1:15" x14ac:dyDescent="0.3">
      <c r="A19" s="47" t="s">
        <v>251</v>
      </c>
      <c r="B19">
        <v>0</v>
      </c>
      <c r="C19">
        <v>0.213960278011048</v>
      </c>
      <c r="D19">
        <v>0</v>
      </c>
      <c r="E19">
        <v>0</v>
      </c>
      <c r="F19">
        <v>0.26232254255701498</v>
      </c>
      <c r="G19">
        <v>0</v>
      </c>
      <c r="H19">
        <v>5.8121177711268797E-2</v>
      </c>
      <c r="I19">
        <v>0</v>
      </c>
      <c r="J19">
        <v>0.18932191050619901</v>
      </c>
      <c r="K19">
        <v>0</v>
      </c>
      <c r="L19">
        <v>0</v>
      </c>
      <c r="M19">
        <v>0</v>
      </c>
      <c r="N19" t="s">
        <v>252</v>
      </c>
      <c r="O19" s="149">
        <v>113448120459434</v>
      </c>
    </row>
    <row r="20" spans="1:15" x14ac:dyDescent="0.3">
      <c r="A20" s="47" t="s">
        <v>253</v>
      </c>
      <c r="B20">
        <v>0</v>
      </c>
      <c r="C20">
        <v>0.26758874301067098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0.31702614525115003</v>
      </c>
      <c r="K20">
        <v>0</v>
      </c>
      <c r="L20">
        <v>9.3838170267853908E-3</v>
      </c>
      <c r="M20">
        <v>0</v>
      </c>
      <c r="N20" t="s">
        <v>254</v>
      </c>
      <c r="O20" s="149">
        <v>111979803026868</v>
      </c>
    </row>
    <row r="21" spans="1:15" x14ac:dyDescent="0.3">
      <c r="A21" s="47" t="s">
        <v>255</v>
      </c>
      <c r="B21">
        <v>0</v>
      </c>
      <c r="C21">
        <v>0.292712096195613</v>
      </c>
      <c r="D21">
        <v>0</v>
      </c>
      <c r="E21">
        <v>0</v>
      </c>
      <c r="F21">
        <v>6.3181153232549206E-2</v>
      </c>
      <c r="G21">
        <v>0</v>
      </c>
      <c r="H21">
        <v>0</v>
      </c>
      <c r="I21">
        <v>0</v>
      </c>
      <c r="J21">
        <v>0.26106960182461802</v>
      </c>
      <c r="K21">
        <v>0</v>
      </c>
      <c r="L21">
        <v>2.1898367197553399E-2</v>
      </c>
      <c r="M21">
        <v>0</v>
      </c>
      <c r="N21" t="s">
        <v>256</v>
      </c>
      <c r="O21" s="149">
        <v>11188339531976</v>
      </c>
    </row>
    <row r="22" spans="1:15" x14ac:dyDescent="0.3">
      <c r="A22" s="47" t="s">
        <v>257</v>
      </c>
      <c r="B22">
        <v>1.4224671246257699E-2</v>
      </c>
      <c r="C22">
        <v>0.22672250385657899</v>
      </c>
      <c r="D22">
        <v>0</v>
      </c>
      <c r="E22">
        <v>0</v>
      </c>
      <c r="F22">
        <v>9.84291168374853E-2</v>
      </c>
      <c r="G22">
        <v>9.4044866717042902E-2</v>
      </c>
      <c r="H22">
        <v>0</v>
      </c>
      <c r="I22">
        <v>9.63034150408624E-2</v>
      </c>
      <c r="J22">
        <v>0.17746793416725401</v>
      </c>
      <c r="K22">
        <v>0</v>
      </c>
      <c r="L22">
        <v>7.6290849339823399E-2</v>
      </c>
      <c r="M22">
        <v>0</v>
      </c>
      <c r="N22" t="s">
        <v>258</v>
      </c>
      <c r="O22" s="149">
        <v>11144442827343</v>
      </c>
    </row>
    <row r="23" spans="1:15" x14ac:dyDescent="0.3">
      <c r="A23" s="47" t="s">
        <v>259</v>
      </c>
      <c r="B23">
        <v>0.14561528859422801</v>
      </c>
      <c r="C23">
        <v>9.1985503482721304E-2</v>
      </c>
      <c r="D23">
        <v>0</v>
      </c>
      <c r="E23">
        <v>0</v>
      </c>
      <c r="F23">
        <v>0.239086725392927</v>
      </c>
      <c r="G23">
        <v>0</v>
      </c>
      <c r="H23">
        <v>2.1959768366756002E-2</v>
      </c>
      <c r="I23">
        <v>0</v>
      </c>
      <c r="J23">
        <v>0.25700134967234101</v>
      </c>
      <c r="K23">
        <v>0</v>
      </c>
      <c r="L23">
        <v>4.8190943761389299E-2</v>
      </c>
      <c r="M23">
        <v>0</v>
      </c>
      <c r="N23" t="s">
        <v>260</v>
      </c>
      <c r="O23" s="149">
        <v>111350541651036</v>
      </c>
    </row>
    <row r="24" spans="1:15" x14ac:dyDescent="0.3">
      <c r="A24" s="47"/>
      <c r="B24" s="150" t="s">
        <v>248</v>
      </c>
      <c r="C24" s="150" t="s">
        <v>249</v>
      </c>
      <c r="D24" s="150" t="s">
        <v>282</v>
      </c>
      <c r="O24" s="50"/>
    </row>
    <row r="25" spans="1:15" x14ac:dyDescent="0.3">
      <c r="A25" s="47" t="s">
        <v>251</v>
      </c>
      <c r="B25">
        <f>B19+C19+D19</f>
        <v>0.213960278011048</v>
      </c>
      <c r="C25">
        <f>E19+F19</f>
        <v>0.26232254255701498</v>
      </c>
      <c r="D25">
        <f>G19+H19+I19+J19+K19+L19</f>
        <v>0.2474430882174678</v>
      </c>
      <c r="O25" s="50"/>
    </row>
    <row r="26" spans="1:15" x14ac:dyDescent="0.3">
      <c r="A26" s="47" t="s">
        <v>253</v>
      </c>
      <c r="B26">
        <f>B20+C20+D20</f>
        <v>0.26758874301067098</v>
      </c>
      <c r="C26">
        <f t="shared" ref="C26:C29" si="0">E20+F20</f>
        <v>0</v>
      </c>
      <c r="D26">
        <f t="shared" ref="D26:D28" si="1">G20+H20+I20+J20+K20+L20</f>
        <v>0.32640996227793539</v>
      </c>
      <c r="O26" s="50"/>
    </row>
    <row r="27" spans="1:15" x14ac:dyDescent="0.3">
      <c r="A27" s="47" t="s">
        <v>255</v>
      </c>
      <c r="B27">
        <f>B21+C21+D21</f>
        <v>0.292712096195613</v>
      </c>
      <c r="C27">
        <f t="shared" si="0"/>
        <v>6.3181153232549206E-2</v>
      </c>
      <c r="D27">
        <f t="shared" si="1"/>
        <v>0.28296796902217142</v>
      </c>
      <c r="O27" s="50"/>
    </row>
    <row r="28" spans="1:15" x14ac:dyDescent="0.3">
      <c r="A28" s="47" t="s">
        <v>257</v>
      </c>
      <c r="B28">
        <f>B22+C22+D22</f>
        <v>0.2409471751028367</v>
      </c>
      <c r="C28">
        <f t="shared" si="0"/>
        <v>9.84291168374853E-2</v>
      </c>
      <c r="D28">
        <f t="shared" si="1"/>
        <v>0.44410706526498273</v>
      </c>
      <c r="J28" s="3"/>
      <c r="K28" s="3"/>
      <c r="O28" s="50"/>
    </row>
    <row r="29" spans="1:15" x14ac:dyDescent="0.3">
      <c r="A29" s="47" t="s">
        <v>259</v>
      </c>
      <c r="B29">
        <f>B23+C23+D23</f>
        <v>0.23760079207694931</v>
      </c>
      <c r="C29">
        <f t="shared" si="0"/>
        <v>0.239086725392927</v>
      </c>
      <c r="D29">
        <f>G23+H23+I23+J23+K23+L23</f>
        <v>0.32715206180048628</v>
      </c>
      <c r="J29" s="3"/>
      <c r="K29" s="3"/>
      <c r="O29" s="50"/>
    </row>
    <row r="30" spans="1:15" ht="15" thickBot="1" x14ac:dyDescent="0.35">
      <c r="A30" s="151" t="s">
        <v>268</v>
      </c>
      <c r="B30" s="152">
        <f>AVERAGE(B25:B29)</f>
        <v>0.25056181687942358</v>
      </c>
      <c r="C30" s="152">
        <f t="shared" ref="C30:D30" si="2">AVERAGE(C25:C29)</f>
        <v>0.13260390760399529</v>
      </c>
      <c r="D30" s="152">
        <f t="shared" si="2"/>
        <v>0.32561602931660871</v>
      </c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100"/>
    </row>
    <row r="31" spans="1:15" ht="15" thickBot="1" x14ac:dyDescent="0.35"/>
    <row r="32" spans="1:15" x14ac:dyDescent="0.3">
      <c r="A32" s="147" t="s">
        <v>261</v>
      </c>
      <c r="B32" s="148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2"/>
    </row>
    <row r="33" spans="1:15" x14ac:dyDescent="0.3">
      <c r="A33" s="47"/>
      <c r="B33" t="s">
        <v>230</v>
      </c>
      <c r="C33" t="s">
        <v>231</v>
      </c>
      <c r="D33" t="s">
        <v>232</v>
      </c>
      <c r="E33" t="s">
        <v>233</v>
      </c>
      <c r="F33" t="s">
        <v>234</v>
      </c>
      <c r="G33" t="s">
        <v>235</v>
      </c>
      <c r="H33" t="s">
        <v>236</v>
      </c>
      <c r="I33" t="s">
        <v>237</v>
      </c>
      <c r="J33" t="s">
        <v>238</v>
      </c>
      <c r="K33" t="s">
        <v>239</v>
      </c>
      <c r="L33" t="s">
        <v>240</v>
      </c>
      <c r="M33" t="s">
        <v>3</v>
      </c>
      <c r="N33" t="s">
        <v>241</v>
      </c>
      <c r="O33" s="50" t="s">
        <v>242</v>
      </c>
    </row>
    <row r="34" spans="1:15" x14ac:dyDescent="0.3">
      <c r="A34" s="47" t="s">
        <v>262</v>
      </c>
      <c r="B34">
        <v>2.1509900529242398E-2</v>
      </c>
      <c r="C34">
        <v>5.48203251270016E-2</v>
      </c>
      <c r="D34">
        <v>0.124870534603365</v>
      </c>
      <c r="E34">
        <v>0.12200687002324299</v>
      </c>
      <c r="F34">
        <v>0</v>
      </c>
      <c r="G34">
        <v>2.7281758141255202E-2</v>
      </c>
      <c r="H34">
        <v>7.0011641138913006E-2</v>
      </c>
      <c r="I34">
        <v>6.9097787982754302E-2</v>
      </c>
      <c r="J34">
        <v>6.5483796639802E-2</v>
      </c>
      <c r="K34">
        <v>0</v>
      </c>
      <c r="L34">
        <v>0.18434448291368699</v>
      </c>
      <c r="M34">
        <v>0</v>
      </c>
      <c r="N34">
        <v>0.36277449443972998</v>
      </c>
      <c r="O34" s="50">
        <v>0.93970436779642397</v>
      </c>
    </row>
    <row r="35" spans="1:15" x14ac:dyDescent="0.3">
      <c r="A35" s="47" t="s">
        <v>263</v>
      </c>
      <c r="B35">
        <v>2.5954806352649601E-2</v>
      </c>
      <c r="C35">
        <v>0.11849182462709799</v>
      </c>
      <c r="D35">
        <v>7.7778180994863694E-2</v>
      </c>
      <c r="E35">
        <v>0.18184107225999899</v>
      </c>
      <c r="F35">
        <v>0</v>
      </c>
      <c r="G35">
        <v>4.5375063546142201E-2</v>
      </c>
      <c r="H35">
        <v>4.64413290298194E-2</v>
      </c>
      <c r="I35">
        <v>0</v>
      </c>
      <c r="J35">
        <v>0.170915158126661</v>
      </c>
      <c r="K35">
        <v>0</v>
      </c>
      <c r="L35">
        <v>6.9092851236138605E-2</v>
      </c>
      <c r="M35">
        <v>0</v>
      </c>
      <c r="N35">
        <v>0.40257899076114001</v>
      </c>
      <c r="O35" s="50">
        <v>0.91846756501790905</v>
      </c>
    </row>
    <row r="36" spans="1:15" x14ac:dyDescent="0.3">
      <c r="A36" s="47" t="s">
        <v>264</v>
      </c>
      <c r="B36">
        <v>0</v>
      </c>
      <c r="C36">
        <v>0.14661190974496799</v>
      </c>
      <c r="D36">
        <v>8.7490608092161401E-2</v>
      </c>
      <c r="E36">
        <v>0.116038817633789</v>
      </c>
      <c r="F36">
        <v>0</v>
      </c>
      <c r="G36">
        <v>5.8036223228022502E-2</v>
      </c>
      <c r="H36">
        <v>4.8672681775121303E-2</v>
      </c>
      <c r="I36">
        <v>2.5210266180414501E-2</v>
      </c>
      <c r="J36">
        <v>0.15461709230430201</v>
      </c>
      <c r="K36">
        <v>0</v>
      </c>
      <c r="L36">
        <v>0.19579364376768901</v>
      </c>
      <c r="M36">
        <v>0</v>
      </c>
      <c r="N36">
        <v>0.39398945348453501</v>
      </c>
      <c r="O36" s="50">
        <v>0.92572346840939501</v>
      </c>
    </row>
    <row r="37" spans="1:15" x14ac:dyDescent="0.3">
      <c r="A37" s="47"/>
      <c r="B37" s="150" t="s">
        <v>248</v>
      </c>
      <c r="C37" s="150" t="s">
        <v>249</v>
      </c>
      <c r="D37" s="150" t="s">
        <v>282</v>
      </c>
      <c r="O37" s="50"/>
    </row>
    <row r="38" spans="1:15" x14ac:dyDescent="0.3">
      <c r="A38" s="47" t="s">
        <v>262</v>
      </c>
      <c r="B38">
        <f>B34+C34+D34</f>
        <v>0.20120076025960901</v>
      </c>
      <c r="C38">
        <f>E34+F34</f>
        <v>0.12200687002324299</v>
      </c>
      <c r="D38">
        <f>G34+H34+I34+J34+K34+L34</f>
        <v>0.41621946681641153</v>
      </c>
      <c r="O38" s="50"/>
    </row>
    <row r="39" spans="1:15" x14ac:dyDescent="0.3">
      <c r="A39" s="47" t="s">
        <v>263</v>
      </c>
      <c r="B39">
        <f>B35+C35+D35</f>
        <v>0.22222481197461127</v>
      </c>
      <c r="C39">
        <f>E35+F35</f>
        <v>0.18184107225999899</v>
      </c>
      <c r="D39">
        <f>G35+H35+I35+J35+K35+L35</f>
        <v>0.33182440193876123</v>
      </c>
      <c r="O39" s="50"/>
    </row>
    <row r="40" spans="1:15" x14ac:dyDescent="0.3">
      <c r="A40" s="47" t="s">
        <v>264</v>
      </c>
      <c r="B40">
        <f>B36+C36+D36</f>
        <v>0.23410251783712938</v>
      </c>
      <c r="C40">
        <f>E36+F36</f>
        <v>0.116038817633789</v>
      </c>
      <c r="D40">
        <f>G36+H36+I36+J36+K36+L36</f>
        <v>0.48232990725554936</v>
      </c>
      <c r="O40" s="50"/>
    </row>
    <row r="41" spans="1:15" ht="15" thickBot="1" x14ac:dyDescent="0.35">
      <c r="A41" s="151" t="s">
        <v>268</v>
      </c>
      <c r="B41" s="152">
        <f>AVERAGE(B38:B40)</f>
        <v>0.21917603002378319</v>
      </c>
      <c r="C41" s="152">
        <f>AVERAGE(C38:C40)</f>
        <v>0.13996225330567699</v>
      </c>
      <c r="D41" s="152">
        <f>AVERAGE(D38:D40)</f>
        <v>0.41012459200357404</v>
      </c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100"/>
    </row>
    <row r="43" spans="1:15" x14ac:dyDescent="0.3">
      <c r="A43" s="182"/>
      <c r="B43" s="181"/>
      <c r="C43" s="181"/>
      <c r="D43" s="181"/>
      <c r="E43" s="181"/>
      <c r="F43" s="181"/>
    </row>
    <row r="44" spans="1:15" x14ac:dyDescent="0.3">
      <c r="A44" s="182"/>
      <c r="B44" s="181"/>
      <c r="C44" s="181"/>
      <c r="D44" s="181"/>
      <c r="E44" s="181"/>
      <c r="F44" s="181"/>
    </row>
    <row r="45" spans="1:15" x14ac:dyDescent="0.3">
      <c r="A45" s="182"/>
      <c r="B45" s="181"/>
      <c r="C45" s="181"/>
      <c r="D45" s="181"/>
      <c r="E45" s="181"/>
      <c r="F45" s="181"/>
    </row>
    <row r="46" spans="1:15" x14ac:dyDescent="0.3">
      <c r="A46" s="182"/>
      <c r="B46" s="181"/>
      <c r="C46" s="181"/>
      <c r="D46" s="181"/>
      <c r="E46" s="181"/>
      <c r="F46" s="181"/>
    </row>
    <row r="48" spans="1:15" x14ac:dyDescent="0.3">
      <c r="A48" s="182"/>
      <c r="B48" s="181"/>
      <c r="C48" s="181"/>
      <c r="D48" s="181"/>
      <c r="E48" s="181"/>
      <c r="F48" s="181"/>
    </row>
    <row r="49" spans="1:6" x14ac:dyDescent="0.3">
      <c r="A49" s="182"/>
      <c r="B49" s="181"/>
      <c r="C49" s="181"/>
      <c r="D49" s="181"/>
      <c r="E49" s="181"/>
      <c r="F49" s="181"/>
    </row>
    <row r="50" spans="1:6" x14ac:dyDescent="0.3">
      <c r="A50" s="182"/>
      <c r="B50" s="181"/>
      <c r="C50" s="181"/>
      <c r="D50" s="181"/>
      <c r="E50" s="181"/>
      <c r="F50" s="181"/>
    </row>
  </sheetData>
  <phoneticPr fontId="17" type="noConversion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1ACA4-4754-41C4-94F8-0DD5699E300B}">
  <dimension ref="A1:N54"/>
  <sheetViews>
    <sheetView workbookViewId="0">
      <selection activeCell="E29" sqref="E29"/>
    </sheetView>
  </sheetViews>
  <sheetFormatPr baseColWidth="10" defaultColWidth="8.44140625" defaultRowHeight="14.4" x14ac:dyDescent="0.3"/>
  <cols>
    <col min="1" max="1" width="10.5546875" style="1" bestFit="1" customWidth="1"/>
    <col min="2" max="2" width="9.5546875" style="1" customWidth="1"/>
    <col min="3" max="3" width="16" style="1" bestFit="1" customWidth="1"/>
    <col min="4" max="4" width="9.5546875" style="1" customWidth="1"/>
    <col min="5" max="7" width="10.6640625" style="1" customWidth="1"/>
    <col min="8" max="8" width="14.88671875" style="1" bestFit="1" customWidth="1"/>
    <col min="9" max="12" width="10.6640625" style="1" customWidth="1"/>
    <col min="13" max="13" width="15.6640625" style="1" bestFit="1" customWidth="1"/>
    <col min="14" max="208" width="10.6640625" style="1" customWidth="1"/>
    <col min="209" max="209" width="8.44140625" style="1"/>
    <col min="210" max="210" width="8.44140625" style="1" customWidth="1"/>
    <col min="211" max="211" width="10.5546875" style="1" customWidth="1"/>
    <col min="212" max="213" width="9.5546875" style="1" customWidth="1"/>
    <col min="214" max="214" width="2.5546875" style="1" customWidth="1"/>
    <col min="215" max="216" width="9.5546875" style="1" customWidth="1"/>
    <col min="217" max="217" width="8.6640625" style="1" customWidth="1"/>
    <col min="218" max="220" width="9.5546875" style="1" customWidth="1"/>
    <col min="221" max="221" width="4.5546875" style="1" customWidth="1"/>
    <col min="222" max="225" width="9.5546875" style="1" customWidth="1"/>
    <col min="226" max="226" width="11.6640625" style="1" customWidth="1"/>
    <col min="227" max="227" width="10.6640625" style="1" customWidth="1"/>
    <col min="228" max="228" width="1.6640625" style="1" customWidth="1"/>
    <col min="229" max="229" width="9.6640625" style="1" customWidth="1"/>
    <col min="230" max="230" width="22.33203125" style="1" customWidth="1"/>
    <col min="231" max="231" width="9.5546875" style="1" customWidth="1"/>
    <col min="232" max="233" width="8.5546875" style="1" customWidth="1"/>
    <col min="234" max="234" width="10.33203125" style="1" customWidth="1"/>
    <col min="235" max="235" width="1.6640625" style="1" customWidth="1"/>
    <col min="236" max="236" width="6.5546875" style="1" customWidth="1"/>
    <col min="237" max="241" width="10.6640625" style="1" customWidth="1"/>
    <col min="242" max="242" width="2.5546875" style="1" customWidth="1"/>
    <col min="243" max="248" width="10.6640625" style="1" customWidth="1"/>
    <col min="249" max="249" width="2.44140625" style="1" customWidth="1"/>
    <col min="250" max="464" width="10.6640625" style="1" customWidth="1"/>
    <col min="465" max="465" width="8.44140625" style="1"/>
    <col min="466" max="466" width="8.44140625" style="1" customWidth="1"/>
    <col min="467" max="467" width="10.5546875" style="1" customWidth="1"/>
    <col min="468" max="469" width="9.5546875" style="1" customWidth="1"/>
    <col min="470" max="470" width="2.5546875" style="1" customWidth="1"/>
    <col min="471" max="472" width="9.5546875" style="1" customWidth="1"/>
    <col min="473" max="473" width="8.6640625" style="1" customWidth="1"/>
    <col min="474" max="476" width="9.5546875" style="1" customWidth="1"/>
    <col min="477" max="477" width="4.5546875" style="1" customWidth="1"/>
    <col min="478" max="481" width="9.5546875" style="1" customWidth="1"/>
    <col min="482" max="482" width="11.6640625" style="1" customWidth="1"/>
    <col min="483" max="483" width="10.6640625" style="1" customWidth="1"/>
    <col min="484" max="484" width="1.6640625" style="1" customWidth="1"/>
    <col min="485" max="485" width="9.6640625" style="1" customWidth="1"/>
    <col min="486" max="486" width="22.33203125" style="1" customWidth="1"/>
    <col min="487" max="487" width="9.5546875" style="1" customWidth="1"/>
    <col min="488" max="489" width="8.5546875" style="1" customWidth="1"/>
    <col min="490" max="490" width="10.33203125" style="1" customWidth="1"/>
    <col min="491" max="491" width="1.6640625" style="1" customWidth="1"/>
    <col min="492" max="492" width="6.5546875" style="1" customWidth="1"/>
    <col min="493" max="497" width="10.6640625" style="1" customWidth="1"/>
    <col min="498" max="498" width="2.5546875" style="1" customWidth="1"/>
    <col min="499" max="504" width="10.6640625" style="1" customWidth="1"/>
    <col min="505" max="505" width="2.44140625" style="1" customWidth="1"/>
    <col min="506" max="720" width="10.6640625" style="1" customWidth="1"/>
    <col min="721" max="721" width="8.44140625" style="1"/>
    <col min="722" max="722" width="8.44140625" style="1" customWidth="1"/>
    <col min="723" max="723" width="10.5546875" style="1" customWidth="1"/>
    <col min="724" max="725" width="9.5546875" style="1" customWidth="1"/>
    <col min="726" max="726" width="2.5546875" style="1" customWidth="1"/>
    <col min="727" max="728" width="9.5546875" style="1" customWidth="1"/>
    <col min="729" max="729" width="8.6640625" style="1" customWidth="1"/>
    <col min="730" max="732" width="9.5546875" style="1" customWidth="1"/>
    <col min="733" max="733" width="4.5546875" style="1" customWidth="1"/>
    <col min="734" max="737" width="9.5546875" style="1" customWidth="1"/>
    <col min="738" max="738" width="11.6640625" style="1" customWidth="1"/>
    <col min="739" max="739" width="10.6640625" style="1" customWidth="1"/>
    <col min="740" max="740" width="1.6640625" style="1" customWidth="1"/>
    <col min="741" max="741" width="9.6640625" style="1" customWidth="1"/>
    <col min="742" max="742" width="22.33203125" style="1" customWidth="1"/>
    <col min="743" max="743" width="9.5546875" style="1" customWidth="1"/>
    <col min="744" max="745" width="8.5546875" style="1" customWidth="1"/>
    <col min="746" max="746" width="10.33203125" style="1" customWidth="1"/>
    <col min="747" max="747" width="1.6640625" style="1" customWidth="1"/>
    <col min="748" max="748" width="6.5546875" style="1" customWidth="1"/>
    <col min="749" max="753" width="10.6640625" style="1" customWidth="1"/>
    <col min="754" max="754" width="2.5546875" style="1" customWidth="1"/>
    <col min="755" max="760" width="10.6640625" style="1" customWidth="1"/>
    <col min="761" max="761" width="2.44140625" style="1" customWidth="1"/>
    <col min="762" max="976" width="10.6640625" style="1" customWidth="1"/>
    <col min="977" max="977" width="8.44140625" style="1"/>
    <col min="978" max="978" width="8.44140625" style="1" customWidth="1"/>
    <col min="979" max="979" width="10.5546875" style="1" customWidth="1"/>
    <col min="980" max="981" width="9.5546875" style="1" customWidth="1"/>
    <col min="982" max="982" width="2.5546875" style="1" customWidth="1"/>
    <col min="983" max="984" width="9.5546875" style="1" customWidth="1"/>
    <col min="985" max="985" width="8.6640625" style="1" customWidth="1"/>
    <col min="986" max="988" width="9.5546875" style="1" customWidth="1"/>
    <col min="989" max="989" width="4.5546875" style="1" customWidth="1"/>
    <col min="990" max="993" width="9.5546875" style="1" customWidth="1"/>
    <col min="994" max="994" width="11.6640625" style="1" customWidth="1"/>
    <col min="995" max="995" width="10.6640625" style="1" customWidth="1"/>
    <col min="996" max="996" width="1.6640625" style="1" customWidth="1"/>
    <col min="997" max="997" width="9.6640625" style="1" customWidth="1"/>
    <col min="998" max="998" width="22.33203125" style="1" customWidth="1"/>
    <col min="999" max="999" width="9.5546875" style="1" customWidth="1"/>
    <col min="1000" max="1001" width="8.5546875" style="1" customWidth="1"/>
    <col min="1002" max="1002" width="10.33203125" style="1" customWidth="1"/>
    <col min="1003" max="1003" width="1.6640625" style="1" customWidth="1"/>
    <col min="1004" max="1004" width="6.5546875" style="1" customWidth="1"/>
    <col min="1005" max="1009" width="10.6640625" style="1" customWidth="1"/>
    <col min="1010" max="1010" width="2.5546875" style="1" customWidth="1"/>
    <col min="1011" max="1016" width="10.6640625" style="1" customWidth="1"/>
    <col min="1017" max="1017" width="2.44140625" style="1" customWidth="1"/>
    <col min="1018" max="1232" width="10.6640625" style="1" customWidth="1"/>
    <col min="1233" max="1233" width="8.44140625" style="1"/>
    <col min="1234" max="1234" width="8.44140625" style="1" customWidth="1"/>
    <col min="1235" max="1235" width="10.5546875" style="1" customWidth="1"/>
    <col min="1236" max="1237" width="9.5546875" style="1" customWidth="1"/>
    <col min="1238" max="1238" width="2.5546875" style="1" customWidth="1"/>
    <col min="1239" max="1240" width="9.5546875" style="1" customWidth="1"/>
    <col min="1241" max="1241" width="8.6640625" style="1" customWidth="1"/>
    <col min="1242" max="1244" width="9.5546875" style="1" customWidth="1"/>
    <col min="1245" max="1245" width="4.5546875" style="1" customWidth="1"/>
    <col min="1246" max="1249" width="9.5546875" style="1" customWidth="1"/>
    <col min="1250" max="1250" width="11.6640625" style="1" customWidth="1"/>
    <col min="1251" max="1251" width="10.6640625" style="1" customWidth="1"/>
    <col min="1252" max="1252" width="1.6640625" style="1" customWidth="1"/>
    <col min="1253" max="1253" width="9.6640625" style="1" customWidth="1"/>
    <col min="1254" max="1254" width="22.33203125" style="1" customWidth="1"/>
    <col min="1255" max="1255" width="9.5546875" style="1" customWidth="1"/>
    <col min="1256" max="1257" width="8.5546875" style="1" customWidth="1"/>
    <col min="1258" max="1258" width="10.33203125" style="1" customWidth="1"/>
    <col min="1259" max="1259" width="1.6640625" style="1" customWidth="1"/>
    <col min="1260" max="1260" width="6.5546875" style="1" customWidth="1"/>
    <col min="1261" max="1265" width="10.6640625" style="1" customWidth="1"/>
    <col min="1266" max="1266" width="2.5546875" style="1" customWidth="1"/>
    <col min="1267" max="1272" width="10.6640625" style="1" customWidth="1"/>
    <col min="1273" max="1273" width="2.44140625" style="1" customWidth="1"/>
    <col min="1274" max="1488" width="10.6640625" style="1" customWidth="1"/>
    <col min="1489" max="1489" width="8.44140625" style="1"/>
    <col min="1490" max="1490" width="8.44140625" style="1" customWidth="1"/>
    <col min="1491" max="1491" width="10.5546875" style="1" customWidth="1"/>
    <col min="1492" max="1493" width="9.5546875" style="1" customWidth="1"/>
    <col min="1494" max="1494" width="2.5546875" style="1" customWidth="1"/>
    <col min="1495" max="1496" width="9.5546875" style="1" customWidth="1"/>
    <col min="1497" max="1497" width="8.6640625" style="1" customWidth="1"/>
    <col min="1498" max="1500" width="9.5546875" style="1" customWidth="1"/>
    <col min="1501" max="1501" width="4.5546875" style="1" customWidth="1"/>
    <col min="1502" max="1505" width="9.5546875" style="1" customWidth="1"/>
    <col min="1506" max="1506" width="11.6640625" style="1" customWidth="1"/>
    <col min="1507" max="1507" width="10.6640625" style="1" customWidth="1"/>
    <col min="1508" max="1508" width="1.6640625" style="1" customWidth="1"/>
    <col min="1509" max="1509" width="9.6640625" style="1" customWidth="1"/>
    <col min="1510" max="1510" width="22.33203125" style="1" customWidth="1"/>
    <col min="1511" max="1511" width="9.5546875" style="1" customWidth="1"/>
    <col min="1512" max="1513" width="8.5546875" style="1" customWidth="1"/>
    <col min="1514" max="1514" width="10.33203125" style="1" customWidth="1"/>
    <col min="1515" max="1515" width="1.6640625" style="1" customWidth="1"/>
    <col min="1516" max="1516" width="6.5546875" style="1" customWidth="1"/>
    <col min="1517" max="1521" width="10.6640625" style="1" customWidth="1"/>
    <col min="1522" max="1522" width="2.5546875" style="1" customWidth="1"/>
    <col min="1523" max="1528" width="10.6640625" style="1" customWidth="1"/>
    <col min="1529" max="1529" width="2.44140625" style="1" customWidth="1"/>
    <col min="1530" max="1744" width="10.6640625" style="1" customWidth="1"/>
    <col min="1745" max="1745" width="8.44140625" style="1"/>
    <col min="1746" max="1746" width="8.44140625" style="1" customWidth="1"/>
    <col min="1747" max="1747" width="10.5546875" style="1" customWidth="1"/>
    <col min="1748" max="1749" width="9.5546875" style="1" customWidth="1"/>
    <col min="1750" max="1750" width="2.5546875" style="1" customWidth="1"/>
    <col min="1751" max="1752" width="9.5546875" style="1" customWidth="1"/>
    <col min="1753" max="1753" width="8.6640625" style="1" customWidth="1"/>
    <col min="1754" max="1756" width="9.5546875" style="1" customWidth="1"/>
    <col min="1757" max="1757" width="4.5546875" style="1" customWidth="1"/>
    <col min="1758" max="1761" width="9.5546875" style="1" customWidth="1"/>
    <col min="1762" max="1762" width="11.6640625" style="1" customWidth="1"/>
    <col min="1763" max="1763" width="10.6640625" style="1" customWidth="1"/>
    <col min="1764" max="1764" width="1.6640625" style="1" customWidth="1"/>
    <col min="1765" max="1765" width="9.6640625" style="1" customWidth="1"/>
    <col min="1766" max="1766" width="22.33203125" style="1" customWidth="1"/>
    <col min="1767" max="1767" width="9.5546875" style="1" customWidth="1"/>
    <col min="1768" max="1769" width="8.5546875" style="1" customWidth="1"/>
    <col min="1770" max="1770" width="10.33203125" style="1" customWidth="1"/>
    <col min="1771" max="1771" width="1.6640625" style="1" customWidth="1"/>
    <col min="1772" max="1772" width="6.5546875" style="1" customWidth="1"/>
    <col min="1773" max="1777" width="10.6640625" style="1" customWidth="1"/>
    <col min="1778" max="1778" width="2.5546875" style="1" customWidth="1"/>
    <col min="1779" max="1784" width="10.6640625" style="1" customWidth="1"/>
    <col min="1785" max="1785" width="2.44140625" style="1" customWidth="1"/>
    <col min="1786" max="2000" width="10.6640625" style="1" customWidth="1"/>
    <col min="2001" max="2001" width="8.44140625" style="1"/>
    <col min="2002" max="2002" width="8.44140625" style="1" customWidth="1"/>
    <col min="2003" max="2003" width="10.5546875" style="1" customWidth="1"/>
    <col min="2004" max="2005" width="9.5546875" style="1" customWidth="1"/>
    <col min="2006" max="2006" width="2.5546875" style="1" customWidth="1"/>
    <col min="2007" max="2008" width="9.5546875" style="1" customWidth="1"/>
    <col min="2009" max="2009" width="8.6640625" style="1" customWidth="1"/>
    <col min="2010" max="2012" width="9.5546875" style="1" customWidth="1"/>
    <col min="2013" max="2013" width="4.5546875" style="1" customWidth="1"/>
    <col min="2014" max="2017" width="9.5546875" style="1" customWidth="1"/>
    <col min="2018" max="2018" width="11.6640625" style="1" customWidth="1"/>
    <col min="2019" max="2019" width="10.6640625" style="1" customWidth="1"/>
    <col min="2020" max="2020" width="1.6640625" style="1" customWidth="1"/>
    <col min="2021" max="2021" width="9.6640625" style="1" customWidth="1"/>
    <col min="2022" max="2022" width="22.33203125" style="1" customWidth="1"/>
    <col min="2023" max="2023" width="9.5546875" style="1" customWidth="1"/>
    <col min="2024" max="2025" width="8.5546875" style="1" customWidth="1"/>
    <col min="2026" max="2026" width="10.33203125" style="1" customWidth="1"/>
    <col min="2027" max="2027" width="1.6640625" style="1" customWidth="1"/>
    <col min="2028" max="2028" width="6.5546875" style="1" customWidth="1"/>
    <col min="2029" max="2033" width="10.6640625" style="1" customWidth="1"/>
    <col min="2034" max="2034" width="2.5546875" style="1" customWidth="1"/>
    <col min="2035" max="2040" width="10.6640625" style="1" customWidth="1"/>
    <col min="2041" max="2041" width="2.44140625" style="1" customWidth="1"/>
    <col min="2042" max="2256" width="10.6640625" style="1" customWidth="1"/>
    <col min="2257" max="2257" width="8.44140625" style="1"/>
    <col min="2258" max="2258" width="8.44140625" style="1" customWidth="1"/>
    <col min="2259" max="2259" width="10.5546875" style="1" customWidth="1"/>
    <col min="2260" max="2261" width="9.5546875" style="1" customWidth="1"/>
    <col min="2262" max="2262" width="2.5546875" style="1" customWidth="1"/>
    <col min="2263" max="2264" width="9.5546875" style="1" customWidth="1"/>
    <col min="2265" max="2265" width="8.6640625" style="1" customWidth="1"/>
    <col min="2266" max="2268" width="9.5546875" style="1" customWidth="1"/>
    <col min="2269" max="2269" width="4.5546875" style="1" customWidth="1"/>
    <col min="2270" max="2273" width="9.5546875" style="1" customWidth="1"/>
    <col min="2274" max="2274" width="11.6640625" style="1" customWidth="1"/>
    <col min="2275" max="2275" width="10.6640625" style="1" customWidth="1"/>
    <col min="2276" max="2276" width="1.6640625" style="1" customWidth="1"/>
    <col min="2277" max="2277" width="9.6640625" style="1" customWidth="1"/>
    <col min="2278" max="2278" width="22.33203125" style="1" customWidth="1"/>
    <col min="2279" max="2279" width="9.5546875" style="1" customWidth="1"/>
    <col min="2280" max="2281" width="8.5546875" style="1" customWidth="1"/>
    <col min="2282" max="2282" width="10.33203125" style="1" customWidth="1"/>
    <col min="2283" max="2283" width="1.6640625" style="1" customWidth="1"/>
    <col min="2284" max="2284" width="6.5546875" style="1" customWidth="1"/>
    <col min="2285" max="2289" width="10.6640625" style="1" customWidth="1"/>
    <col min="2290" max="2290" width="2.5546875" style="1" customWidth="1"/>
    <col min="2291" max="2296" width="10.6640625" style="1" customWidth="1"/>
    <col min="2297" max="2297" width="2.44140625" style="1" customWidth="1"/>
    <col min="2298" max="2512" width="10.6640625" style="1" customWidth="1"/>
    <col min="2513" max="2513" width="8.44140625" style="1"/>
    <col min="2514" max="2514" width="8.44140625" style="1" customWidth="1"/>
    <col min="2515" max="2515" width="10.5546875" style="1" customWidth="1"/>
    <col min="2516" max="2517" width="9.5546875" style="1" customWidth="1"/>
    <col min="2518" max="2518" width="2.5546875" style="1" customWidth="1"/>
    <col min="2519" max="2520" width="9.5546875" style="1" customWidth="1"/>
    <col min="2521" max="2521" width="8.6640625" style="1" customWidth="1"/>
    <col min="2522" max="2524" width="9.5546875" style="1" customWidth="1"/>
    <col min="2525" max="2525" width="4.5546875" style="1" customWidth="1"/>
    <col min="2526" max="2529" width="9.5546875" style="1" customWidth="1"/>
    <col min="2530" max="2530" width="11.6640625" style="1" customWidth="1"/>
    <col min="2531" max="2531" width="10.6640625" style="1" customWidth="1"/>
    <col min="2532" max="2532" width="1.6640625" style="1" customWidth="1"/>
    <col min="2533" max="2533" width="9.6640625" style="1" customWidth="1"/>
    <col min="2534" max="2534" width="22.33203125" style="1" customWidth="1"/>
    <col min="2535" max="2535" width="9.5546875" style="1" customWidth="1"/>
    <col min="2536" max="2537" width="8.5546875" style="1" customWidth="1"/>
    <col min="2538" max="2538" width="10.33203125" style="1" customWidth="1"/>
    <col min="2539" max="2539" width="1.6640625" style="1" customWidth="1"/>
    <col min="2540" max="2540" width="6.5546875" style="1" customWidth="1"/>
    <col min="2541" max="2545" width="10.6640625" style="1" customWidth="1"/>
    <col min="2546" max="2546" width="2.5546875" style="1" customWidth="1"/>
    <col min="2547" max="2552" width="10.6640625" style="1" customWidth="1"/>
    <col min="2553" max="2553" width="2.44140625" style="1" customWidth="1"/>
    <col min="2554" max="2768" width="10.6640625" style="1" customWidth="1"/>
    <col min="2769" max="2769" width="8.44140625" style="1"/>
    <col min="2770" max="2770" width="8.44140625" style="1" customWidth="1"/>
    <col min="2771" max="2771" width="10.5546875" style="1" customWidth="1"/>
    <col min="2772" max="2773" width="9.5546875" style="1" customWidth="1"/>
    <col min="2774" max="2774" width="2.5546875" style="1" customWidth="1"/>
    <col min="2775" max="2776" width="9.5546875" style="1" customWidth="1"/>
    <col min="2777" max="2777" width="8.6640625" style="1" customWidth="1"/>
    <col min="2778" max="2780" width="9.5546875" style="1" customWidth="1"/>
    <col min="2781" max="2781" width="4.5546875" style="1" customWidth="1"/>
    <col min="2782" max="2785" width="9.5546875" style="1" customWidth="1"/>
    <col min="2786" max="2786" width="11.6640625" style="1" customWidth="1"/>
    <col min="2787" max="2787" width="10.6640625" style="1" customWidth="1"/>
    <col min="2788" max="2788" width="1.6640625" style="1" customWidth="1"/>
    <col min="2789" max="2789" width="9.6640625" style="1" customWidth="1"/>
    <col min="2790" max="2790" width="22.33203125" style="1" customWidth="1"/>
    <col min="2791" max="2791" width="9.5546875" style="1" customWidth="1"/>
    <col min="2792" max="2793" width="8.5546875" style="1" customWidth="1"/>
    <col min="2794" max="2794" width="10.33203125" style="1" customWidth="1"/>
    <col min="2795" max="2795" width="1.6640625" style="1" customWidth="1"/>
    <col min="2796" max="2796" width="6.5546875" style="1" customWidth="1"/>
    <col min="2797" max="2801" width="10.6640625" style="1" customWidth="1"/>
    <col min="2802" max="2802" width="2.5546875" style="1" customWidth="1"/>
    <col min="2803" max="2808" width="10.6640625" style="1" customWidth="1"/>
    <col min="2809" max="2809" width="2.44140625" style="1" customWidth="1"/>
    <col min="2810" max="3024" width="10.6640625" style="1" customWidth="1"/>
    <col min="3025" max="3025" width="8.44140625" style="1"/>
    <col min="3026" max="3026" width="8.44140625" style="1" customWidth="1"/>
    <col min="3027" max="3027" width="10.5546875" style="1" customWidth="1"/>
    <col min="3028" max="3029" width="9.5546875" style="1" customWidth="1"/>
    <col min="3030" max="3030" width="2.5546875" style="1" customWidth="1"/>
    <col min="3031" max="3032" width="9.5546875" style="1" customWidth="1"/>
    <col min="3033" max="3033" width="8.6640625" style="1" customWidth="1"/>
    <col min="3034" max="3036" width="9.5546875" style="1" customWidth="1"/>
    <col min="3037" max="3037" width="4.5546875" style="1" customWidth="1"/>
    <col min="3038" max="3041" width="9.5546875" style="1" customWidth="1"/>
    <col min="3042" max="3042" width="11.6640625" style="1" customWidth="1"/>
    <col min="3043" max="3043" width="10.6640625" style="1" customWidth="1"/>
    <col min="3044" max="3044" width="1.6640625" style="1" customWidth="1"/>
    <col min="3045" max="3045" width="9.6640625" style="1" customWidth="1"/>
    <col min="3046" max="3046" width="22.33203125" style="1" customWidth="1"/>
    <col min="3047" max="3047" width="9.5546875" style="1" customWidth="1"/>
    <col min="3048" max="3049" width="8.5546875" style="1" customWidth="1"/>
    <col min="3050" max="3050" width="10.33203125" style="1" customWidth="1"/>
    <col min="3051" max="3051" width="1.6640625" style="1" customWidth="1"/>
    <col min="3052" max="3052" width="6.5546875" style="1" customWidth="1"/>
    <col min="3053" max="3057" width="10.6640625" style="1" customWidth="1"/>
    <col min="3058" max="3058" width="2.5546875" style="1" customWidth="1"/>
    <col min="3059" max="3064" width="10.6640625" style="1" customWidth="1"/>
    <col min="3065" max="3065" width="2.44140625" style="1" customWidth="1"/>
    <col min="3066" max="3280" width="10.6640625" style="1" customWidth="1"/>
    <col min="3281" max="3281" width="8.44140625" style="1"/>
    <col min="3282" max="3282" width="8.44140625" style="1" customWidth="1"/>
    <col min="3283" max="3283" width="10.5546875" style="1" customWidth="1"/>
    <col min="3284" max="3285" width="9.5546875" style="1" customWidth="1"/>
    <col min="3286" max="3286" width="2.5546875" style="1" customWidth="1"/>
    <col min="3287" max="3288" width="9.5546875" style="1" customWidth="1"/>
    <col min="3289" max="3289" width="8.6640625" style="1" customWidth="1"/>
    <col min="3290" max="3292" width="9.5546875" style="1" customWidth="1"/>
    <col min="3293" max="3293" width="4.5546875" style="1" customWidth="1"/>
    <col min="3294" max="3297" width="9.5546875" style="1" customWidth="1"/>
    <col min="3298" max="3298" width="11.6640625" style="1" customWidth="1"/>
    <col min="3299" max="3299" width="10.6640625" style="1" customWidth="1"/>
    <col min="3300" max="3300" width="1.6640625" style="1" customWidth="1"/>
    <col min="3301" max="3301" width="9.6640625" style="1" customWidth="1"/>
    <col min="3302" max="3302" width="22.33203125" style="1" customWidth="1"/>
    <col min="3303" max="3303" width="9.5546875" style="1" customWidth="1"/>
    <col min="3304" max="3305" width="8.5546875" style="1" customWidth="1"/>
    <col min="3306" max="3306" width="10.33203125" style="1" customWidth="1"/>
    <col min="3307" max="3307" width="1.6640625" style="1" customWidth="1"/>
    <col min="3308" max="3308" width="6.5546875" style="1" customWidth="1"/>
    <col min="3309" max="3313" width="10.6640625" style="1" customWidth="1"/>
    <col min="3314" max="3314" width="2.5546875" style="1" customWidth="1"/>
    <col min="3315" max="3320" width="10.6640625" style="1" customWidth="1"/>
    <col min="3321" max="3321" width="2.44140625" style="1" customWidth="1"/>
    <col min="3322" max="3536" width="10.6640625" style="1" customWidth="1"/>
    <col min="3537" max="3537" width="8.44140625" style="1"/>
    <col min="3538" max="3538" width="8.44140625" style="1" customWidth="1"/>
    <col min="3539" max="3539" width="10.5546875" style="1" customWidth="1"/>
    <col min="3540" max="3541" width="9.5546875" style="1" customWidth="1"/>
    <col min="3542" max="3542" width="2.5546875" style="1" customWidth="1"/>
    <col min="3543" max="3544" width="9.5546875" style="1" customWidth="1"/>
    <col min="3545" max="3545" width="8.6640625" style="1" customWidth="1"/>
    <col min="3546" max="3548" width="9.5546875" style="1" customWidth="1"/>
    <col min="3549" max="3549" width="4.5546875" style="1" customWidth="1"/>
    <col min="3550" max="3553" width="9.5546875" style="1" customWidth="1"/>
    <col min="3554" max="3554" width="11.6640625" style="1" customWidth="1"/>
    <col min="3555" max="3555" width="10.6640625" style="1" customWidth="1"/>
    <col min="3556" max="3556" width="1.6640625" style="1" customWidth="1"/>
    <col min="3557" max="3557" width="9.6640625" style="1" customWidth="1"/>
    <col min="3558" max="3558" width="22.33203125" style="1" customWidth="1"/>
    <col min="3559" max="3559" width="9.5546875" style="1" customWidth="1"/>
    <col min="3560" max="3561" width="8.5546875" style="1" customWidth="1"/>
    <col min="3562" max="3562" width="10.33203125" style="1" customWidth="1"/>
    <col min="3563" max="3563" width="1.6640625" style="1" customWidth="1"/>
    <col min="3564" max="3564" width="6.5546875" style="1" customWidth="1"/>
    <col min="3565" max="3569" width="10.6640625" style="1" customWidth="1"/>
    <col min="3570" max="3570" width="2.5546875" style="1" customWidth="1"/>
    <col min="3571" max="3576" width="10.6640625" style="1" customWidth="1"/>
    <col min="3577" max="3577" width="2.44140625" style="1" customWidth="1"/>
    <col min="3578" max="3792" width="10.6640625" style="1" customWidth="1"/>
    <col min="3793" max="3793" width="8.44140625" style="1"/>
    <col min="3794" max="3794" width="8.44140625" style="1" customWidth="1"/>
    <col min="3795" max="3795" width="10.5546875" style="1" customWidth="1"/>
    <col min="3796" max="3797" width="9.5546875" style="1" customWidth="1"/>
    <col min="3798" max="3798" width="2.5546875" style="1" customWidth="1"/>
    <col min="3799" max="3800" width="9.5546875" style="1" customWidth="1"/>
    <col min="3801" max="3801" width="8.6640625" style="1" customWidth="1"/>
    <col min="3802" max="3804" width="9.5546875" style="1" customWidth="1"/>
    <col min="3805" max="3805" width="4.5546875" style="1" customWidth="1"/>
    <col min="3806" max="3809" width="9.5546875" style="1" customWidth="1"/>
    <col min="3810" max="3810" width="11.6640625" style="1" customWidth="1"/>
    <col min="3811" max="3811" width="10.6640625" style="1" customWidth="1"/>
    <col min="3812" max="3812" width="1.6640625" style="1" customWidth="1"/>
    <col min="3813" max="3813" width="9.6640625" style="1" customWidth="1"/>
    <col min="3814" max="3814" width="22.33203125" style="1" customWidth="1"/>
    <col min="3815" max="3815" width="9.5546875" style="1" customWidth="1"/>
    <col min="3816" max="3817" width="8.5546875" style="1" customWidth="1"/>
    <col min="3818" max="3818" width="10.33203125" style="1" customWidth="1"/>
    <col min="3819" max="3819" width="1.6640625" style="1" customWidth="1"/>
    <col min="3820" max="3820" width="6.5546875" style="1" customWidth="1"/>
    <col min="3821" max="3825" width="10.6640625" style="1" customWidth="1"/>
    <col min="3826" max="3826" width="2.5546875" style="1" customWidth="1"/>
    <col min="3827" max="3832" width="10.6640625" style="1" customWidth="1"/>
    <col min="3833" max="3833" width="2.44140625" style="1" customWidth="1"/>
    <col min="3834" max="4048" width="10.6640625" style="1" customWidth="1"/>
    <col min="4049" max="4049" width="8.44140625" style="1"/>
    <col min="4050" max="4050" width="8.44140625" style="1" customWidth="1"/>
    <col min="4051" max="4051" width="10.5546875" style="1" customWidth="1"/>
    <col min="4052" max="4053" width="9.5546875" style="1" customWidth="1"/>
    <col min="4054" max="4054" width="2.5546875" style="1" customWidth="1"/>
    <col min="4055" max="4056" width="9.5546875" style="1" customWidth="1"/>
    <col min="4057" max="4057" width="8.6640625" style="1" customWidth="1"/>
    <col min="4058" max="4060" width="9.5546875" style="1" customWidth="1"/>
    <col min="4061" max="4061" width="4.5546875" style="1" customWidth="1"/>
    <col min="4062" max="4065" width="9.5546875" style="1" customWidth="1"/>
    <col min="4066" max="4066" width="11.6640625" style="1" customWidth="1"/>
    <col min="4067" max="4067" width="10.6640625" style="1" customWidth="1"/>
    <col min="4068" max="4068" width="1.6640625" style="1" customWidth="1"/>
    <col min="4069" max="4069" width="9.6640625" style="1" customWidth="1"/>
    <col min="4070" max="4070" width="22.33203125" style="1" customWidth="1"/>
    <col min="4071" max="4071" width="9.5546875" style="1" customWidth="1"/>
    <col min="4072" max="4073" width="8.5546875" style="1" customWidth="1"/>
    <col min="4074" max="4074" width="10.33203125" style="1" customWidth="1"/>
    <col min="4075" max="4075" width="1.6640625" style="1" customWidth="1"/>
    <col min="4076" max="4076" width="6.5546875" style="1" customWidth="1"/>
    <col min="4077" max="4081" width="10.6640625" style="1" customWidth="1"/>
    <col min="4082" max="4082" width="2.5546875" style="1" customWidth="1"/>
    <col min="4083" max="4088" width="10.6640625" style="1" customWidth="1"/>
    <col min="4089" max="4089" width="2.44140625" style="1" customWidth="1"/>
    <col min="4090" max="4304" width="10.6640625" style="1" customWidth="1"/>
    <col min="4305" max="4305" width="8.44140625" style="1"/>
    <col min="4306" max="4306" width="8.44140625" style="1" customWidth="1"/>
    <col min="4307" max="4307" width="10.5546875" style="1" customWidth="1"/>
    <col min="4308" max="4309" width="9.5546875" style="1" customWidth="1"/>
    <col min="4310" max="4310" width="2.5546875" style="1" customWidth="1"/>
    <col min="4311" max="4312" width="9.5546875" style="1" customWidth="1"/>
    <col min="4313" max="4313" width="8.6640625" style="1" customWidth="1"/>
    <col min="4314" max="4316" width="9.5546875" style="1" customWidth="1"/>
    <col min="4317" max="4317" width="4.5546875" style="1" customWidth="1"/>
    <col min="4318" max="4321" width="9.5546875" style="1" customWidth="1"/>
    <col min="4322" max="4322" width="11.6640625" style="1" customWidth="1"/>
    <col min="4323" max="4323" width="10.6640625" style="1" customWidth="1"/>
    <col min="4324" max="4324" width="1.6640625" style="1" customWidth="1"/>
    <col min="4325" max="4325" width="9.6640625" style="1" customWidth="1"/>
    <col min="4326" max="4326" width="22.33203125" style="1" customWidth="1"/>
    <col min="4327" max="4327" width="9.5546875" style="1" customWidth="1"/>
    <col min="4328" max="4329" width="8.5546875" style="1" customWidth="1"/>
    <col min="4330" max="4330" width="10.33203125" style="1" customWidth="1"/>
    <col min="4331" max="4331" width="1.6640625" style="1" customWidth="1"/>
    <col min="4332" max="4332" width="6.5546875" style="1" customWidth="1"/>
    <col min="4333" max="4337" width="10.6640625" style="1" customWidth="1"/>
    <col min="4338" max="4338" width="2.5546875" style="1" customWidth="1"/>
    <col min="4339" max="4344" width="10.6640625" style="1" customWidth="1"/>
    <col min="4345" max="4345" width="2.44140625" style="1" customWidth="1"/>
    <col min="4346" max="4560" width="10.6640625" style="1" customWidth="1"/>
    <col min="4561" max="4561" width="8.44140625" style="1"/>
    <col min="4562" max="4562" width="8.44140625" style="1" customWidth="1"/>
    <col min="4563" max="4563" width="10.5546875" style="1" customWidth="1"/>
    <col min="4564" max="4565" width="9.5546875" style="1" customWidth="1"/>
    <col min="4566" max="4566" width="2.5546875" style="1" customWidth="1"/>
    <col min="4567" max="4568" width="9.5546875" style="1" customWidth="1"/>
    <col min="4569" max="4569" width="8.6640625" style="1" customWidth="1"/>
    <col min="4570" max="4572" width="9.5546875" style="1" customWidth="1"/>
    <col min="4573" max="4573" width="4.5546875" style="1" customWidth="1"/>
    <col min="4574" max="4577" width="9.5546875" style="1" customWidth="1"/>
    <col min="4578" max="4578" width="11.6640625" style="1" customWidth="1"/>
    <col min="4579" max="4579" width="10.6640625" style="1" customWidth="1"/>
    <col min="4580" max="4580" width="1.6640625" style="1" customWidth="1"/>
    <col min="4581" max="4581" width="9.6640625" style="1" customWidth="1"/>
    <col min="4582" max="4582" width="22.33203125" style="1" customWidth="1"/>
    <col min="4583" max="4583" width="9.5546875" style="1" customWidth="1"/>
    <col min="4584" max="4585" width="8.5546875" style="1" customWidth="1"/>
    <col min="4586" max="4586" width="10.33203125" style="1" customWidth="1"/>
    <col min="4587" max="4587" width="1.6640625" style="1" customWidth="1"/>
    <col min="4588" max="4588" width="6.5546875" style="1" customWidth="1"/>
    <col min="4589" max="4593" width="10.6640625" style="1" customWidth="1"/>
    <col min="4594" max="4594" width="2.5546875" style="1" customWidth="1"/>
    <col min="4595" max="4600" width="10.6640625" style="1" customWidth="1"/>
    <col min="4601" max="4601" width="2.44140625" style="1" customWidth="1"/>
    <col min="4602" max="4816" width="10.6640625" style="1" customWidth="1"/>
    <col min="4817" max="4817" width="8.44140625" style="1"/>
    <col min="4818" max="4818" width="8.44140625" style="1" customWidth="1"/>
    <col min="4819" max="4819" width="10.5546875" style="1" customWidth="1"/>
    <col min="4820" max="4821" width="9.5546875" style="1" customWidth="1"/>
    <col min="4822" max="4822" width="2.5546875" style="1" customWidth="1"/>
    <col min="4823" max="4824" width="9.5546875" style="1" customWidth="1"/>
    <col min="4825" max="4825" width="8.6640625" style="1" customWidth="1"/>
    <col min="4826" max="4828" width="9.5546875" style="1" customWidth="1"/>
    <col min="4829" max="4829" width="4.5546875" style="1" customWidth="1"/>
    <col min="4830" max="4833" width="9.5546875" style="1" customWidth="1"/>
    <col min="4834" max="4834" width="11.6640625" style="1" customWidth="1"/>
    <col min="4835" max="4835" width="10.6640625" style="1" customWidth="1"/>
    <col min="4836" max="4836" width="1.6640625" style="1" customWidth="1"/>
    <col min="4837" max="4837" width="9.6640625" style="1" customWidth="1"/>
    <col min="4838" max="4838" width="22.33203125" style="1" customWidth="1"/>
    <col min="4839" max="4839" width="9.5546875" style="1" customWidth="1"/>
    <col min="4840" max="4841" width="8.5546875" style="1" customWidth="1"/>
    <col min="4842" max="4842" width="10.33203125" style="1" customWidth="1"/>
    <col min="4843" max="4843" width="1.6640625" style="1" customWidth="1"/>
    <col min="4844" max="4844" width="6.5546875" style="1" customWidth="1"/>
    <col min="4845" max="4849" width="10.6640625" style="1" customWidth="1"/>
    <col min="4850" max="4850" width="2.5546875" style="1" customWidth="1"/>
    <col min="4851" max="4856" width="10.6640625" style="1" customWidth="1"/>
    <col min="4857" max="4857" width="2.44140625" style="1" customWidth="1"/>
    <col min="4858" max="5072" width="10.6640625" style="1" customWidth="1"/>
    <col min="5073" max="5073" width="8.44140625" style="1"/>
    <col min="5074" max="5074" width="8.44140625" style="1" customWidth="1"/>
    <col min="5075" max="5075" width="10.5546875" style="1" customWidth="1"/>
    <col min="5076" max="5077" width="9.5546875" style="1" customWidth="1"/>
    <col min="5078" max="5078" width="2.5546875" style="1" customWidth="1"/>
    <col min="5079" max="5080" width="9.5546875" style="1" customWidth="1"/>
    <col min="5081" max="5081" width="8.6640625" style="1" customWidth="1"/>
    <col min="5082" max="5084" width="9.5546875" style="1" customWidth="1"/>
    <col min="5085" max="5085" width="4.5546875" style="1" customWidth="1"/>
    <col min="5086" max="5089" width="9.5546875" style="1" customWidth="1"/>
    <col min="5090" max="5090" width="11.6640625" style="1" customWidth="1"/>
    <col min="5091" max="5091" width="10.6640625" style="1" customWidth="1"/>
    <col min="5092" max="5092" width="1.6640625" style="1" customWidth="1"/>
    <col min="5093" max="5093" width="9.6640625" style="1" customWidth="1"/>
    <col min="5094" max="5094" width="22.33203125" style="1" customWidth="1"/>
    <col min="5095" max="5095" width="9.5546875" style="1" customWidth="1"/>
    <col min="5096" max="5097" width="8.5546875" style="1" customWidth="1"/>
    <col min="5098" max="5098" width="10.33203125" style="1" customWidth="1"/>
    <col min="5099" max="5099" width="1.6640625" style="1" customWidth="1"/>
    <col min="5100" max="5100" width="6.5546875" style="1" customWidth="1"/>
    <col min="5101" max="5105" width="10.6640625" style="1" customWidth="1"/>
    <col min="5106" max="5106" width="2.5546875" style="1" customWidth="1"/>
    <col min="5107" max="5112" width="10.6640625" style="1" customWidth="1"/>
    <col min="5113" max="5113" width="2.44140625" style="1" customWidth="1"/>
    <col min="5114" max="5328" width="10.6640625" style="1" customWidth="1"/>
    <col min="5329" max="5329" width="8.44140625" style="1"/>
    <col min="5330" max="5330" width="8.44140625" style="1" customWidth="1"/>
    <col min="5331" max="5331" width="10.5546875" style="1" customWidth="1"/>
    <col min="5332" max="5333" width="9.5546875" style="1" customWidth="1"/>
    <col min="5334" max="5334" width="2.5546875" style="1" customWidth="1"/>
    <col min="5335" max="5336" width="9.5546875" style="1" customWidth="1"/>
    <col min="5337" max="5337" width="8.6640625" style="1" customWidth="1"/>
    <col min="5338" max="5340" width="9.5546875" style="1" customWidth="1"/>
    <col min="5341" max="5341" width="4.5546875" style="1" customWidth="1"/>
    <col min="5342" max="5345" width="9.5546875" style="1" customWidth="1"/>
    <col min="5346" max="5346" width="11.6640625" style="1" customWidth="1"/>
    <col min="5347" max="5347" width="10.6640625" style="1" customWidth="1"/>
    <col min="5348" max="5348" width="1.6640625" style="1" customWidth="1"/>
    <col min="5349" max="5349" width="9.6640625" style="1" customWidth="1"/>
    <col min="5350" max="5350" width="22.33203125" style="1" customWidth="1"/>
    <col min="5351" max="5351" width="9.5546875" style="1" customWidth="1"/>
    <col min="5352" max="5353" width="8.5546875" style="1" customWidth="1"/>
    <col min="5354" max="5354" width="10.33203125" style="1" customWidth="1"/>
    <col min="5355" max="5355" width="1.6640625" style="1" customWidth="1"/>
    <col min="5356" max="5356" width="6.5546875" style="1" customWidth="1"/>
    <col min="5357" max="5361" width="10.6640625" style="1" customWidth="1"/>
    <col min="5362" max="5362" width="2.5546875" style="1" customWidth="1"/>
    <col min="5363" max="5368" width="10.6640625" style="1" customWidth="1"/>
    <col min="5369" max="5369" width="2.44140625" style="1" customWidth="1"/>
    <col min="5370" max="5584" width="10.6640625" style="1" customWidth="1"/>
    <col min="5585" max="5585" width="8.44140625" style="1"/>
    <col min="5586" max="5586" width="8.44140625" style="1" customWidth="1"/>
    <col min="5587" max="5587" width="10.5546875" style="1" customWidth="1"/>
    <col min="5588" max="5589" width="9.5546875" style="1" customWidth="1"/>
    <col min="5590" max="5590" width="2.5546875" style="1" customWidth="1"/>
    <col min="5591" max="5592" width="9.5546875" style="1" customWidth="1"/>
    <col min="5593" max="5593" width="8.6640625" style="1" customWidth="1"/>
    <col min="5594" max="5596" width="9.5546875" style="1" customWidth="1"/>
    <col min="5597" max="5597" width="4.5546875" style="1" customWidth="1"/>
    <col min="5598" max="5601" width="9.5546875" style="1" customWidth="1"/>
    <col min="5602" max="5602" width="11.6640625" style="1" customWidth="1"/>
    <col min="5603" max="5603" width="10.6640625" style="1" customWidth="1"/>
    <col min="5604" max="5604" width="1.6640625" style="1" customWidth="1"/>
    <col min="5605" max="5605" width="9.6640625" style="1" customWidth="1"/>
    <col min="5606" max="5606" width="22.33203125" style="1" customWidth="1"/>
    <col min="5607" max="5607" width="9.5546875" style="1" customWidth="1"/>
    <col min="5608" max="5609" width="8.5546875" style="1" customWidth="1"/>
    <col min="5610" max="5610" width="10.33203125" style="1" customWidth="1"/>
    <col min="5611" max="5611" width="1.6640625" style="1" customWidth="1"/>
    <col min="5612" max="5612" width="6.5546875" style="1" customWidth="1"/>
    <col min="5613" max="5617" width="10.6640625" style="1" customWidth="1"/>
    <col min="5618" max="5618" width="2.5546875" style="1" customWidth="1"/>
    <col min="5619" max="5624" width="10.6640625" style="1" customWidth="1"/>
    <col min="5625" max="5625" width="2.44140625" style="1" customWidth="1"/>
    <col min="5626" max="5840" width="10.6640625" style="1" customWidth="1"/>
    <col min="5841" max="5841" width="8.44140625" style="1"/>
    <col min="5842" max="5842" width="8.44140625" style="1" customWidth="1"/>
    <col min="5843" max="5843" width="10.5546875" style="1" customWidth="1"/>
    <col min="5844" max="5845" width="9.5546875" style="1" customWidth="1"/>
    <col min="5846" max="5846" width="2.5546875" style="1" customWidth="1"/>
    <col min="5847" max="5848" width="9.5546875" style="1" customWidth="1"/>
    <col min="5849" max="5849" width="8.6640625" style="1" customWidth="1"/>
    <col min="5850" max="5852" width="9.5546875" style="1" customWidth="1"/>
    <col min="5853" max="5853" width="4.5546875" style="1" customWidth="1"/>
    <col min="5854" max="5857" width="9.5546875" style="1" customWidth="1"/>
    <col min="5858" max="5858" width="11.6640625" style="1" customWidth="1"/>
    <col min="5859" max="5859" width="10.6640625" style="1" customWidth="1"/>
    <col min="5860" max="5860" width="1.6640625" style="1" customWidth="1"/>
    <col min="5861" max="5861" width="9.6640625" style="1" customWidth="1"/>
    <col min="5862" max="5862" width="22.33203125" style="1" customWidth="1"/>
    <col min="5863" max="5863" width="9.5546875" style="1" customWidth="1"/>
    <col min="5864" max="5865" width="8.5546875" style="1" customWidth="1"/>
    <col min="5866" max="5866" width="10.33203125" style="1" customWidth="1"/>
    <col min="5867" max="5867" width="1.6640625" style="1" customWidth="1"/>
    <col min="5868" max="5868" width="6.5546875" style="1" customWidth="1"/>
    <col min="5869" max="5873" width="10.6640625" style="1" customWidth="1"/>
    <col min="5874" max="5874" width="2.5546875" style="1" customWidth="1"/>
    <col min="5875" max="5880" width="10.6640625" style="1" customWidth="1"/>
    <col min="5881" max="5881" width="2.44140625" style="1" customWidth="1"/>
    <col min="5882" max="6096" width="10.6640625" style="1" customWidth="1"/>
    <col min="6097" max="6097" width="8.44140625" style="1"/>
    <col min="6098" max="6098" width="8.44140625" style="1" customWidth="1"/>
    <col min="6099" max="6099" width="10.5546875" style="1" customWidth="1"/>
    <col min="6100" max="6101" width="9.5546875" style="1" customWidth="1"/>
    <col min="6102" max="6102" width="2.5546875" style="1" customWidth="1"/>
    <col min="6103" max="6104" width="9.5546875" style="1" customWidth="1"/>
    <col min="6105" max="6105" width="8.6640625" style="1" customWidth="1"/>
    <col min="6106" max="6108" width="9.5546875" style="1" customWidth="1"/>
    <col min="6109" max="6109" width="4.5546875" style="1" customWidth="1"/>
    <col min="6110" max="6113" width="9.5546875" style="1" customWidth="1"/>
    <col min="6114" max="6114" width="11.6640625" style="1" customWidth="1"/>
    <col min="6115" max="6115" width="10.6640625" style="1" customWidth="1"/>
    <col min="6116" max="6116" width="1.6640625" style="1" customWidth="1"/>
    <col min="6117" max="6117" width="9.6640625" style="1" customWidth="1"/>
    <col min="6118" max="6118" width="22.33203125" style="1" customWidth="1"/>
    <col min="6119" max="6119" width="9.5546875" style="1" customWidth="1"/>
    <col min="6120" max="6121" width="8.5546875" style="1" customWidth="1"/>
    <col min="6122" max="6122" width="10.33203125" style="1" customWidth="1"/>
    <col min="6123" max="6123" width="1.6640625" style="1" customWidth="1"/>
    <col min="6124" max="6124" width="6.5546875" style="1" customWidth="1"/>
    <col min="6125" max="6129" width="10.6640625" style="1" customWidth="1"/>
    <col min="6130" max="6130" width="2.5546875" style="1" customWidth="1"/>
    <col min="6131" max="6136" width="10.6640625" style="1" customWidth="1"/>
    <col min="6137" max="6137" width="2.44140625" style="1" customWidth="1"/>
    <col min="6138" max="6352" width="10.6640625" style="1" customWidth="1"/>
    <col min="6353" max="6353" width="8.44140625" style="1"/>
    <col min="6354" max="6354" width="8.44140625" style="1" customWidth="1"/>
    <col min="6355" max="6355" width="10.5546875" style="1" customWidth="1"/>
    <col min="6356" max="6357" width="9.5546875" style="1" customWidth="1"/>
    <col min="6358" max="6358" width="2.5546875" style="1" customWidth="1"/>
    <col min="6359" max="6360" width="9.5546875" style="1" customWidth="1"/>
    <col min="6361" max="6361" width="8.6640625" style="1" customWidth="1"/>
    <col min="6362" max="6364" width="9.5546875" style="1" customWidth="1"/>
    <col min="6365" max="6365" width="4.5546875" style="1" customWidth="1"/>
    <col min="6366" max="6369" width="9.5546875" style="1" customWidth="1"/>
    <col min="6370" max="6370" width="11.6640625" style="1" customWidth="1"/>
    <col min="6371" max="6371" width="10.6640625" style="1" customWidth="1"/>
    <col min="6372" max="6372" width="1.6640625" style="1" customWidth="1"/>
    <col min="6373" max="6373" width="9.6640625" style="1" customWidth="1"/>
    <col min="6374" max="6374" width="22.33203125" style="1" customWidth="1"/>
    <col min="6375" max="6375" width="9.5546875" style="1" customWidth="1"/>
    <col min="6376" max="6377" width="8.5546875" style="1" customWidth="1"/>
    <col min="6378" max="6378" width="10.33203125" style="1" customWidth="1"/>
    <col min="6379" max="6379" width="1.6640625" style="1" customWidth="1"/>
    <col min="6380" max="6380" width="6.5546875" style="1" customWidth="1"/>
    <col min="6381" max="6385" width="10.6640625" style="1" customWidth="1"/>
    <col min="6386" max="6386" width="2.5546875" style="1" customWidth="1"/>
    <col min="6387" max="6392" width="10.6640625" style="1" customWidth="1"/>
    <col min="6393" max="6393" width="2.44140625" style="1" customWidth="1"/>
    <col min="6394" max="6608" width="10.6640625" style="1" customWidth="1"/>
    <col min="6609" max="6609" width="8.44140625" style="1"/>
    <col min="6610" max="6610" width="8.44140625" style="1" customWidth="1"/>
    <col min="6611" max="6611" width="10.5546875" style="1" customWidth="1"/>
    <col min="6612" max="6613" width="9.5546875" style="1" customWidth="1"/>
    <col min="6614" max="6614" width="2.5546875" style="1" customWidth="1"/>
    <col min="6615" max="6616" width="9.5546875" style="1" customWidth="1"/>
    <col min="6617" max="6617" width="8.6640625" style="1" customWidth="1"/>
    <col min="6618" max="6620" width="9.5546875" style="1" customWidth="1"/>
    <col min="6621" max="6621" width="4.5546875" style="1" customWidth="1"/>
    <col min="6622" max="6625" width="9.5546875" style="1" customWidth="1"/>
    <col min="6626" max="6626" width="11.6640625" style="1" customWidth="1"/>
    <col min="6627" max="6627" width="10.6640625" style="1" customWidth="1"/>
    <col min="6628" max="6628" width="1.6640625" style="1" customWidth="1"/>
    <col min="6629" max="6629" width="9.6640625" style="1" customWidth="1"/>
    <col min="6630" max="6630" width="22.33203125" style="1" customWidth="1"/>
    <col min="6631" max="6631" width="9.5546875" style="1" customWidth="1"/>
    <col min="6632" max="6633" width="8.5546875" style="1" customWidth="1"/>
    <col min="6634" max="6634" width="10.33203125" style="1" customWidth="1"/>
    <col min="6635" max="6635" width="1.6640625" style="1" customWidth="1"/>
    <col min="6636" max="6636" width="6.5546875" style="1" customWidth="1"/>
    <col min="6637" max="6641" width="10.6640625" style="1" customWidth="1"/>
    <col min="6642" max="6642" width="2.5546875" style="1" customWidth="1"/>
    <col min="6643" max="6648" width="10.6640625" style="1" customWidth="1"/>
    <col min="6649" max="6649" width="2.44140625" style="1" customWidth="1"/>
    <col min="6650" max="6864" width="10.6640625" style="1" customWidth="1"/>
    <col min="6865" max="6865" width="8.44140625" style="1"/>
    <col min="6866" max="6866" width="8.44140625" style="1" customWidth="1"/>
    <col min="6867" max="6867" width="10.5546875" style="1" customWidth="1"/>
    <col min="6868" max="6869" width="9.5546875" style="1" customWidth="1"/>
    <col min="6870" max="6870" width="2.5546875" style="1" customWidth="1"/>
    <col min="6871" max="6872" width="9.5546875" style="1" customWidth="1"/>
    <col min="6873" max="6873" width="8.6640625" style="1" customWidth="1"/>
    <col min="6874" max="6876" width="9.5546875" style="1" customWidth="1"/>
    <col min="6877" max="6877" width="4.5546875" style="1" customWidth="1"/>
    <col min="6878" max="6881" width="9.5546875" style="1" customWidth="1"/>
    <col min="6882" max="6882" width="11.6640625" style="1" customWidth="1"/>
    <col min="6883" max="6883" width="10.6640625" style="1" customWidth="1"/>
    <col min="6884" max="6884" width="1.6640625" style="1" customWidth="1"/>
    <col min="6885" max="6885" width="9.6640625" style="1" customWidth="1"/>
    <col min="6886" max="6886" width="22.33203125" style="1" customWidth="1"/>
    <col min="6887" max="6887" width="9.5546875" style="1" customWidth="1"/>
    <col min="6888" max="6889" width="8.5546875" style="1" customWidth="1"/>
    <col min="6890" max="6890" width="10.33203125" style="1" customWidth="1"/>
    <col min="6891" max="6891" width="1.6640625" style="1" customWidth="1"/>
    <col min="6892" max="6892" width="6.5546875" style="1" customWidth="1"/>
    <col min="6893" max="6897" width="10.6640625" style="1" customWidth="1"/>
    <col min="6898" max="6898" width="2.5546875" style="1" customWidth="1"/>
    <col min="6899" max="6904" width="10.6640625" style="1" customWidth="1"/>
    <col min="6905" max="6905" width="2.44140625" style="1" customWidth="1"/>
    <col min="6906" max="7120" width="10.6640625" style="1" customWidth="1"/>
    <col min="7121" max="7121" width="8.44140625" style="1"/>
    <col min="7122" max="7122" width="8.44140625" style="1" customWidth="1"/>
    <col min="7123" max="7123" width="10.5546875" style="1" customWidth="1"/>
    <col min="7124" max="7125" width="9.5546875" style="1" customWidth="1"/>
    <col min="7126" max="7126" width="2.5546875" style="1" customWidth="1"/>
    <col min="7127" max="7128" width="9.5546875" style="1" customWidth="1"/>
    <col min="7129" max="7129" width="8.6640625" style="1" customWidth="1"/>
    <col min="7130" max="7132" width="9.5546875" style="1" customWidth="1"/>
    <col min="7133" max="7133" width="4.5546875" style="1" customWidth="1"/>
    <col min="7134" max="7137" width="9.5546875" style="1" customWidth="1"/>
    <col min="7138" max="7138" width="11.6640625" style="1" customWidth="1"/>
    <col min="7139" max="7139" width="10.6640625" style="1" customWidth="1"/>
    <col min="7140" max="7140" width="1.6640625" style="1" customWidth="1"/>
    <col min="7141" max="7141" width="9.6640625" style="1" customWidth="1"/>
    <col min="7142" max="7142" width="22.33203125" style="1" customWidth="1"/>
    <col min="7143" max="7143" width="9.5546875" style="1" customWidth="1"/>
    <col min="7144" max="7145" width="8.5546875" style="1" customWidth="1"/>
    <col min="7146" max="7146" width="10.33203125" style="1" customWidth="1"/>
    <col min="7147" max="7147" width="1.6640625" style="1" customWidth="1"/>
    <col min="7148" max="7148" width="6.5546875" style="1" customWidth="1"/>
    <col min="7149" max="7153" width="10.6640625" style="1" customWidth="1"/>
    <col min="7154" max="7154" width="2.5546875" style="1" customWidth="1"/>
    <col min="7155" max="7160" width="10.6640625" style="1" customWidth="1"/>
    <col min="7161" max="7161" width="2.44140625" style="1" customWidth="1"/>
    <col min="7162" max="7376" width="10.6640625" style="1" customWidth="1"/>
    <col min="7377" max="7377" width="8.44140625" style="1"/>
    <col min="7378" max="7378" width="8.44140625" style="1" customWidth="1"/>
    <col min="7379" max="7379" width="10.5546875" style="1" customWidth="1"/>
    <col min="7380" max="7381" width="9.5546875" style="1" customWidth="1"/>
    <col min="7382" max="7382" width="2.5546875" style="1" customWidth="1"/>
    <col min="7383" max="7384" width="9.5546875" style="1" customWidth="1"/>
    <col min="7385" max="7385" width="8.6640625" style="1" customWidth="1"/>
    <col min="7386" max="7388" width="9.5546875" style="1" customWidth="1"/>
    <col min="7389" max="7389" width="4.5546875" style="1" customWidth="1"/>
    <col min="7390" max="7393" width="9.5546875" style="1" customWidth="1"/>
    <col min="7394" max="7394" width="11.6640625" style="1" customWidth="1"/>
    <col min="7395" max="7395" width="10.6640625" style="1" customWidth="1"/>
    <col min="7396" max="7396" width="1.6640625" style="1" customWidth="1"/>
    <col min="7397" max="7397" width="9.6640625" style="1" customWidth="1"/>
    <col min="7398" max="7398" width="22.33203125" style="1" customWidth="1"/>
    <col min="7399" max="7399" width="9.5546875" style="1" customWidth="1"/>
    <col min="7400" max="7401" width="8.5546875" style="1" customWidth="1"/>
    <col min="7402" max="7402" width="10.33203125" style="1" customWidth="1"/>
    <col min="7403" max="7403" width="1.6640625" style="1" customWidth="1"/>
    <col min="7404" max="7404" width="6.5546875" style="1" customWidth="1"/>
    <col min="7405" max="7409" width="10.6640625" style="1" customWidth="1"/>
    <col min="7410" max="7410" width="2.5546875" style="1" customWidth="1"/>
    <col min="7411" max="7416" width="10.6640625" style="1" customWidth="1"/>
    <col min="7417" max="7417" width="2.44140625" style="1" customWidth="1"/>
    <col min="7418" max="7632" width="10.6640625" style="1" customWidth="1"/>
    <col min="7633" max="7633" width="8.44140625" style="1"/>
    <col min="7634" max="7634" width="8.44140625" style="1" customWidth="1"/>
    <col min="7635" max="7635" width="10.5546875" style="1" customWidth="1"/>
    <col min="7636" max="7637" width="9.5546875" style="1" customWidth="1"/>
    <col min="7638" max="7638" width="2.5546875" style="1" customWidth="1"/>
    <col min="7639" max="7640" width="9.5546875" style="1" customWidth="1"/>
    <col min="7641" max="7641" width="8.6640625" style="1" customWidth="1"/>
    <col min="7642" max="7644" width="9.5546875" style="1" customWidth="1"/>
    <col min="7645" max="7645" width="4.5546875" style="1" customWidth="1"/>
    <col min="7646" max="7649" width="9.5546875" style="1" customWidth="1"/>
    <col min="7650" max="7650" width="11.6640625" style="1" customWidth="1"/>
    <col min="7651" max="7651" width="10.6640625" style="1" customWidth="1"/>
    <col min="7652" max="7652" width="1.6640625" style="1" customWidth="1"/>
    <col min="7653" max="7653" width="9.6640625" style="1" customWidth="1"/>
    <col min="7654" max="7654" width="22.33203125" style="1" customWidth="1"/>
    <col min="7655" max="7655" width="9.5546875" style="1" customWidth="1"/>
    <col min="7656" max="7657" width="8.5546875" style="1" customWidth="1"/>
    <col min="7658" max="7658" width="10.33203125" style="1" customWidth="1"/>
    <col min="7659" max="7659" width="1.6640625" style="1" customWidth="1"/>
    <col min="7660" max="7660" width="6.5546875" style="1" customWidth="1"/>
    <col min="7661" max="7665" width="10.6640625" style="1" customWidth="1"/>
    <col min="7666" max="7666" width="2.5546875" style="1" customWidth="1"/>
    <col min="7667" max="7672" width="10.6640625" style="1" customWidth="1"/>
    <col min="7673" max="7673" width="2.44140625" style="1" customWidth="1"/>
    <col min="7674" max="7888" width="10.6640625" style="1" customWidth="1"/>
    <col min="7889" max="7889" width="8.44140625" style="1"/>
    <col min="7890" max="7890" width="8.44140625" style="1" customWidth="1"/>
    <col min="7891" max="7891" width="10.5546875" style="1" customWidth="1"/>
    <col min="7892" max="7893" width="9.5546875" style="1" customWidth="1"/>
    <col min="7894" max="7894" width="2.5546875" style="1" customWidth="1"/>
    <col min="7895" max="7896" width="9.5546875" style="1" customWidth="1"/>
    <col min="7897" max="7897" width="8.6640625" style="1" customWidth="1"/>
    <col min="7898" max="7900" width="9.5546875" style="1" customWidth="1"/>
    <col min="7901" max="7901" width="4.5546875" style="1" customWidth="1"/>
    <col min="7902" max="7905" width="9.5546875" style="1" customWidth="1"/>
    <col min="7906" max="7906" width="11.6640625" style="1" customWidth="1"/>
    <col min="7907" max="7907" width="10.6640625" style="1" customWidth="1"/>
    <col min="7908" max="7908" width="1.6640625" style="1" customWidth="1"/>
    <col min="7909" max="7909" width="9.6640625" style="1" customWidth="1"/>
    <col min="7910" max="7910" width="22.33203125" style="1" customWidth="1"/>
    <col min="7911" max="7911" width="9.5546875" style="1" customWidth="1"/>
    <col min="7912" max="7913" width="8.5546875" style="1" customWidth="1"/>
    <col min="7914" max="7914" width="10.33203125" style="1" customWidth="1"/>
    <col min="7915" max="7915" width="1.6640625" style="1" customWidth="1"/>
    <col min="7916" max="7916" width="6.5546875" style="1" customWidth="1"/>
    <col min="7917" max="7921" width="10.6640625" style="1" customWidth="1"/>
    <col min="7922" max="7922" width="2.5546875" style="1" customWidth="1"/>
    <col min="7923" max="7928" width="10.6640625" style="1" customWidth="1"/>
    <col min="7929" max="7929" width="2.44140625" style="1" customWidth="1"/>
    <col min="7930" max="8144" width="10.6640625" style="1" customWidth="1"/>
    <col min="8145" max="8145" width="8.44140625" style="1"/>
    <col min="8146" max="8146" width="8.44140625" style="1" customWidth="1"/>
    <col min="8147" max="8147" width="10.5546875" style="1" customWidth="1"/>
    <col min="8148" max="8149" width="9.5546875" style="1" customWidth="1"/>
    <col min="8150" max="8150" width="2.5546875" style="1" customWidth="1"/>
    <col min="8151" max="8152" width="9.5546875" style="1" customWidth="1"/>
    <col min="8153" max="8153" width="8.6640625" style="1" customWidth="1"/>
    <col min="8154" max="8156" width="9.5546875" style="1" customWidth="1"/>
    <col min="8157" max="8157" width="4.5546875" style="1" customWidth="1"/>
    <col min="8158" max="8161" width="9.5546875" style="1" customWidth="1"/>
    <col min="8162" max="8162" width="11.6640625" style="1" customWidth="1"/>
    <col min="8163" max="8163" width="10.6640625" style="1" customWidth="1"/>
    <col min="8164" max="8164" width="1.6640625" style="1" customWidth="1"/>
    <col min="8165" max="8165" width="9.6640625" style="1" customWidth="1"/>
    <col min="8166" max="8166" width="22.33203125" style="1" customWidth="1"/>
    <col min="8167" max="8167" width="9.5546875" style="1" customWidth="1"/>
    <col min="8168" max="8169" width="8.5546875" style="1" customWidth="1"/>
    <col min="8170" max="8170" width="10.33203125" style="1" customWidth="1"/>
    <col min="8171" max="8171" width="1.6640625" style="1" customWidth="1"/>
    <col min="8172" max="8172" width="6.5546875" style="1" customWidth="1"/>
    <col min="8173" max="8177" width="10.6640625" style="1" customWidth="1"/>
    <col min="8178" max="8178" width="2.5546875" style="1" customWidth="1"/>
    <col min="8179" max="8184" width="10.6640625" style="1" customWidth="1"/>
    <col min="8185" max="8185" width="2.44140625" style="1" customWidth="1"/>
    <col min="8186" max="8400" width="10.6640625" style="1" customWidth="1"/>
    <col min="8401" max="8401" width="8.44140625" style="1"/>
    <col min="8402" max="8402" width="8.44140625" style="1" customWidth="1"/>
    <col min="8403" max="8403" width="10.5546875" style="1" customWidth="1"/>
    <col min="8404" max="8405" width="9.5546875" style="1" customWidth="1"/>
    <col min="8406" max="8406" width="2.5546875" style="1" customWidth="1"/>
    <col min="8407" max="8408" width="9.5546875" style="1" customWidth="1"/>
    <col min="8409" max="8409" width="8.6640625" style="1" customWidth="1"/>
    <col min="8410" max="8412" width="9.5546875" style="1" customWidth="1"/>
    <col min="8413" max="8413" width="4.5546875" style="1" customWidth="1"/>
    <col min="8414" max="8417" width="9.5546875" style="1" customWidth="1"/>
    <col min="8418" max="8418" width="11.6640625" style="1" customWidth="1"/>
    <col min="8419" max="8419" width="10.6640625" style="1" customWidth="1"/>
    <col min="8420" max="8420" width="1.6640625" style="1" customWidth="1"/>
    <col min="8421" max="8421" width="9.6640625" style="1" customWidth="1"/>
    <col min="8422" max="8422" width="22.33203125" style="1" customWidth="1"/>
    <col min="8423" max="8423" width="9.5546875" style="1" customWidth="1"/>
    <col min="8424" max="8425" width="8.5546875" style="1" customWidth="1"/>
    <col min="8426" max="8426" width="10.33203125" style="1" customWidth="1"/>
    <col min="8427" max="8427" width="1.6640625" style="1" customWidth="1"/>
    <col min="8428" max="8428" width="6.5546875" style="1" customWidth="1"/>
    <col min="8429" max="8433" width="10.6640625" style="1" customWidth="1"/>
    <col min="8434" max="8434" width="2.5546875" style="1" customWidth="1"/>
    <col min="8435" max="8440" width="10.6640625" style="1" customWidth="1"/>
    <col min="8441" max="8441" width="2.44140625" style="1" customWidth="1"/>
    <col min="8442" max="8656" width="10.6640625" style="1" customWidth="1"/>
    <col min="8657" max="8657" width="8.44140625" style="1"/>
    <col min="8658" max="8658" width="8.44140625" style="1" customWidth="1"/>
    <col min="8659" max="8659" width="10.5546875" style="1" customWidth="1"/>
    <col min="8660" max="8661" width="9.5546875" style="1" customWidth="1"/>
    <col min="8662" max="8662" width="2.5546875" style="1" customWidth="1"/>
    <col min="8663" max="8664" width="9.5546875" style="1" customWidth="1"/>
    <col min="8665" max="8665" width="8.6640625" style="1" customWidth="1"/>
    <col min="8666" max="8668" width="9.5546875" style="1" customWidth="1"/>
    <col min="8669" max="8669" width="4.5546875" style="1" customWidth="1"/>
    <col min="8670" max="8673" width="9.5546875" style="1" customWidth="1"/>
    <col min="8674" max="8674" width="11.6640625" style="1" customWidth="1"/>
    <col min="8675" max="8675" width="10.6640625" style="1" customWidth="1"/>
    <col min="8676" max="8676" width="1.6640625" style="1" customWidth="1"/>
    <col min="8677" max="8677" width="9.6640625" style="1" customWidth="1"/>
    <col min="8678" max="8678" width="22.33203125" style="1" customWidth="1"/>
    <col min="8679" max="8679" width="9.5546875" style="1" customWidth="1"/>
    <col min="8680" max="8681" width="8.5546875" style="1" customWidth="1"/>
    <col min="8682" max="8682" width="10.33203125" style="1" customWidth="1"/>
    <col min="8683" max="8683" width="1.6640625" style="1" customWidth="1"/>
    <col min="8684" max="8684" width="6.5546875" style="1" customWidth="1"/>
    <col min="8685" max="8689" width="10.6640625" style="1" customWidth="1"/>
    <col min="8690" max="8690" width="2.5546875" style="1" customWidth="1"/>
    <col min="8691" max="8696" width="10.6640625" style="1" customWidth="1"/>
    <col min="8697" max="8697" width="2.44140625" style="1" customWidth="1"/>
    <col min="8698" max="8912" width="10.6640625" style="1" customWidth="1"/>
    <col min="8913" max="8913" width="8.44140625" style="1"/>
    <col min="8914" max="8914" width="8.44140625" style="1" customWidth="1"/>
    <col min="8915" max="8915" width="10.5546875" style="1" customWidth="1"/>
    <col min="8916" max="8917" width="9.5546875" style="1" customWidth="1"/>
    <col min="8918" max="8918" width="2.5546875" style="1" customWidth="1"/>
    <col min="8919" max="8920" width="9.5546875" style="1" customWidth="1"/>
    <col min="8921" max="8921" width="8.6640625" style="1" customWidth="1"/>
    <col min="8922" max="8924" width="9.5546875" style="1" customWidth="1"/>
    <col min="8925" max="8925" width="4.5546875" style="1" customWidth="1"/>
    <col min="8926" max="8929" width="9.5546875" style="1" customWidth="1"/>
    <col min="8930" max="8930" width="11.6640625" style="1" customWidth="1"/>
    <col min="8931" max="8931" width="10.6640625" style="1" customWidth="1"/>
    <col min="8932" max="8932" width="1.6640625" style="1" customWidth="1"/>
    <col min="8933" max="8933" width="9.6640625" style="1" customWidth="1"/>
    <col min="8934" max="8934" width="22.33203125" style="1" customWidth="1"/>
    <col min="8935" max="8935" width="9.5546875" style="1" customWidth="1"/>
    <col min="8936" max="8937" width="8.5546875" style="1" customWidth="1"/>
    <col min="8938" max="8938" width="10.33203125" style="1" customWidth="1"/>
    <col min="8939" max="8939" width="1.6640625" style="1" customWidth="1"/>
    <col min="8940" max="8940" width="6.5546875" style="1" customWidth="1"/>
    <col min="8941" max="8945" width="10.6640625" style="1" customWidth="1"/>
    <col min="8946" max="8946" width="2.5546875" style="1" customWidth="1"/>
    <col min="8947" max="8952" width="10.6640625" style="1" customWidth="1"/>
    <col min="8953" max="8953" width="2.44140625" style="1" customWidth="1"/>
    <col min="8954" max="9168" width="10.6640625" style="1" customWidth="1"/>
    <col min="9169" max="9169" width="8.44140625" style="1"/>
    <col min="9170" max="9170" width="8.44140625" style="1" customWidth="1"/>
    <col min="9171" max="9171" width="10.5546875" style="1" customWidth="1"/>
    <col min="9172" max="9173" width="9.5546875" style="1" customWidth="1"/>
    <col min="9174" max="9174" width="2.5546875" style="1" customWidth="1"/>
    <col min="9175" max="9176" width="9.5546875" style="1" customWidth="1"/>
    <col min="9177" max="9177" width="8.6640625" style="1" customWidth="1"/>
    <col min="9178" max="9180" width="9.5546875" style="1" customWidth="1"/>
    <col min="9181" max="9181" width="4.5546875" style="1" customWidth="1"/>
    <col min="9182" max="9185" width="9.5546875" style="1" customWidth="1"/>
    <col min="9186" max="9186" width="11.6640625" style="1" customWidth="1"/>
    <col min="9187" max="9187" width="10.6640625" style="1" customWidth="1"/>
    <col min="9188" max="9188" width="1.6640625" style="1" customWidth="1"/>
    <col min="9189" max="9189" width="9.6640625" style="1" customWidth="1"/>
    <col min="9190" max="9190" width="22.33203125" style="1" customWidth="1"/>
    <col min="9191" max="9191" width="9.5546875" style="1" customWidth="1"/>
    <col min="9192" max="9193" width="8.5546875" style="1" customWidth="1"/>
    <col min="9194" max="9194" width="10.33203125" style="1" customWidth="1"/>
    <col min="9195" max="9195" width="1.6640625" style="1" customWidth="1"/>
    <col min="9196" max="9196" width="6.5546875" style="1" customWidth="1"/>
    <col min="9197" max="9201" width="10.6640625" style="1" customWidth="1"/>
    <col min="9202" max="9202" width="2.5546875" style="1" customWidth="1"/>
    <col min="9203" max="9208" width="10.6640625" style="1" customWidth="1"/>
    <col min="9209" max="9209" width="2.44140625" style="1" customWidth="1"/>
    <col min="9210" max="9424" width="10.6640625" style="1" customWidth="1"/>
    <col min="9425" max="9425" width="8.44140625" style="1"/>
    <col min="9426" max="9426" width="8.44140625" style="1" customWidth="1"/>
    <col min="9427" max="9427" width="10.5546875" style="1" customWidth="1"/>
    <col min="9428" max="9429" width="9.5546875" style="1" customWidth="1"/>
    <col min="9430" max="9430" width="2.5546875" style="1" customWidth="1"/>
    <col min="9431" max="9432" width="9.5546875" style="1" customWidth="1"/>
    <col min="9433" max="9433" width="8.6640625" style="1" customWidth="1"/>
    <col min="9434" max="9436" width="9.5546875" style="1" customWidth="1"/>
    <col min="9437" max="9437" width="4.5546875" style="1" customWidth="1"/>
    <col min="9438" max="9441" width="9.5546875" style="1" customWidth="1"/>
    <col min="9442" max="9442" width="11.6640625" style="1" customWidth="1"/>
    <col min="9443" max="9443" width="10.6640625" style="1" customWidth="1"/>
    <col min="9444" max="9444" width="1.6640625" style="1" customWidth="1"/>
    <col min="9445" max="9445" width="9.6640625" style="1" customWidth="1"/>
    <col min="9446" max="9446" width="22.33203125" style="1" customWidth="1"/>
    <col min="9447" max="9447" width="9.5546875" style="1" customWidth="1"/>
    <col min="9448" max="9449" width="8.5546875" style="1" customWidth="1"/>
    <col min="9450" max="9450" width="10.33203125" style="1" customWidth="1"/>
    <col min="9451" max="9451" width="1.6640625" style="1" customWidth="1"/>
    <col min="9452" max="9452" width="6.5546875" style="1" customWidth="1"/>
    <col min="9453" max="9457" width="10.6640625" style="1" customWidth="1"/>
    <col min="9458" max="9458" width="2.5546875" style="1" customWidth="1"/>
    <col min="9459" max="9464" width="10.6640625" style="1" customWidth="1"/>
    <col min="9465" max="9465" width="2.44140625" style="1" customWidth="1"/>
    <col min="9466" max="9680" width="10.6640625" style="1" customWidth="1"/>
    <col min="9681" max="9681" width="8.44140625" style="1"/>
    <col min="9682" max="9682" width="8.44140625" style="1" customWidth="1"/>
    <col min="9683" max="9683" width="10.5546875" style="1" customWidth="1"/>
    <col min="9684" max="9685" width="9.5546875" style="1" customWidth="1"/>
    <col min="9686" max="9686" width="2.5546875" style="1" customWidth="1"/>
    <col min="9687" max="9688" width="9.5546875" style="1" customWidth="1"/>
    <col min="9689" max="9689" width="8.6640625" style="1" customWidth="1"/>
    <col min="9690" max="9692" width="9.5546875" style="1" customWidth="1"/>
    <col min="9693" max="9693" width="4.5546875" style="1" customWidth="1"/>
    <col min="9694" max="9697" width="9.5546875" style="1" customWidth="1"/>
    <col min="9698" max="9698" width="11.6640625" style="1" customWidth="1"/>
    <col min="9699" max="9699" width="10.6640625" style="1" customWidth="1"/>
    <col min="9700" max="9700" width="1.6640625" style="1" customWidth="1"/>
    <col min="9701" max="9701" width="9.6640625" style="1" customWidth="1"/>
    <col min="9702" max="9702" width="22.33203125" style="1" customWidth="1"/>
    <col min="9703" max="9703" width="9.5546875" style="1" customWidth="1"/>
    <col min="9704" max="9705" width="8.5546875" style="1" customWidth="1"/>
    <col min="9706" max="9706" width="10.33203125" style="1" customWidth="1"/>
    <col min="9707" max="9707" width="1.6640625" style="1" customWidth="1"/>
    <col min="9708" max="9708" width="6.5546875" style="1" customWidth="1"/>
    <col min="9709" max="9713" width="10.6640625" style="1" customWidth="1"/>
    <col min="9714" max="9714" width="2.5546875" style="1" customWidth="1"/>
    <col min="9715" max="9720" width="10.6640625" style="1" customWidth="1"/>
    <col min="9721" max="9721" width="2.44140625" style="1" customWidth="1"/>
    <col min="9722" max="9936" width="10.6640625" style="1" customWidth="1"/>
    <col min="9937" max="9937" width="8.44140625" style="1"/>
    <col min="9938" max="9938" width="8.44140625" style="1" customWidth="1"/>
    <col min="9939" max="9939" width="10.5546875" style="1" customWidth="1"/>
    <col min="9940" max="9941" width="9.5546875" style="1" customWidth="1"/>
    <col min="9942" max="9942" width="2.5546875" style="1" customWidth="1"/>
    <col min="9943" max="9944" width="9.5546875" style="1" customWidth="1"/>
    <col min="9945" max="9945" width="8.6640625" style="1" customWidth="1"/>
    <col min="9946" max="9948" width="9.5546875" style="1" customWidth="1"/>
    <col min="9949" max="9949" width="4.5546875" style="1" customWidth="1"/>
    <col min="9950" max="9953" width="9.5546875" style="1" customWidth="1"/>
    <col min="9954" max="9954" width="11.6640625" style="1" customWidth="1"/>
    <col min="9955" max="9955" width="10.6640625" style="1" customWidth="1"/>
    <col min="9956" max="9956" width="1.6640625" style="1" customWidth="1"/>
    <col min="9957" max="9957" width="9.6640625" style="1" customWidth="1"/>
    <col min="9958" max="9958" width="22.33203125" style="1" customWidth="1"/>
    <col min="9959" max="9959" width="9.5546875" style="1" customWidth="1"/>
    <col min="9960" max="9961" width="8.5546875" style="1" customWidth="1"/>
    <col min="9962" max="9962" width="10.33203125" style="1" customWidth="1"/>
    <col min="9963" max="9963" width="1.6640625" style="1" customWidth="1"/>
    <col min="9964" max="9964" width="6.5546875" style="1" customWidth="1"/>
    <col min="9965" max="9969" width="10.6640625" style="1" customWidth="1"/>
    <col min="9970" max="9970" width="2.5546875" style="1" customWidth="1"/>
    <col min="9971" max="9976" width="10.6640625" style="1" customWidth="1"/>
    <col min="9977" max="9977" width="2.44140625" style="1" customWidth="1"/>
    <col min="9978" max="10192" width="10.6640625" style="1" customWidth="1"/>
    <col min="10193" max="10193" width="8.44140625" style="1"/>
    <col min="10194" max="10194" width="8.44140625" style="1" customWidth="1"/>
    <col min="10195" max="10195" width="10.5546875" style="1" customWidth="1"/>
    <col min="10196" max="10197" width="9.5546875" style="1" customWidth="1"/>
    <col min="10198" max="10198" width="2.5546875" style="1" customWidth="1"/>
    <col min="10199" max="10200" width="9.5546875" style="1" customWidth="1"/>
    <col min="10201" max="10201" width="8.6640625" style="1" customWidth="1"/>
    <col min="10202" max="10204" width="9.5546875" style="1" customWidth="1"/>
    <col min="10205" max="10205" width="4.5546875" style="1" customWidth="1"/>
    <col min="10206" max="10209" width="9.5546875" style="1" customWidth="1"/>
    <col min="10210" max="10210" width="11.6640625" style="1" customWidth="1"/>
    <col min="10211" max="10211" width="10.6640625" style="1" customWidth="1"/>
    <col min="10212" max="10212" width="1.6640625" style="1" customWidth="1"/>
    <col min="10213" max="10213" width="9.6640625" style="1" customWidth="1"/>
    <col min="10214" max="10214" width="22.33203125" style="1" customWidth="1"/>
    <col min="10215" max="10215" width="9.5546875" style="1" customWidth="1"/>
    <col min="10216" max="10217" width="8.5546875" style="1" customWidth="1"/>
    <col min="10218" max="10218" width="10.33203125" style="1" customWidth="1"/>
    <col min="10219" max="10219" width="1.6640625" style="1" customWidth="1"/>
    <col min="10220" max="10220" width="6.5546875" style="1" customWidth="1"/>
    <col min="10221" max="10225" width="10.6640625" style="1" customWidth="1"/>
    <col min="10226" max="10226" width="2.5546875" style="1" customWidth="1"/>
    <col min="10227" max="10232" width="10.6640625" style="1" customWidth="1"/>
    <col min="10233" max="10233" width="2.44140625" style="1" customWidth="1"/>
    <col min="10234" max="10448" width="10.6640625" style="1" customWidth="1"/>
    <col min="10449" max="10449" width="8.44140625" style="1"/>
    <col min="10450" max="10450" width="8.44140625" style="1" customWidth="1"/>
    <col min="10451" max="10451" width="10.5546875" style="1" customWidth="1"/>
    <col min="10452" max="10453" width="9.5546875" style="1" customWidth="1"/>
    <col min="10454" max="10454" width="2.5546875" style="1" customWidth="1"/>
    <col min="10455" max="10456" width="9.5546875" style="1" customWidth="1"/>
    <col min="10457" max="10457" width="8.6640625" style="1" customWidth="1"/>
    <col min="10458" max="10460" width="9.5546875" style="1" customWidth="1"/>
    <col min="10461" max="10461" width="4.5546875" style="1" customWidth="1"/>
    <col min="10462" max="10465" width="9.5546875" style="1" customWidth="1"/>
    <col min="10466" max="10466" width="11.6640625" style="1" customWidth="1"/>
    <col min="10467" max="10467" width="10.6640625" style="1" customWidth="1"/>
    <col min="10468" max="10468" width="1.6640625" style="1" customWidth="1"/>
    <col min="10469" max="10469" width="9.6640625" style="1" customWidth="1"/>
    <col min="10470" max="10470" width="22.33203125" style="1" customWidth="1"/>
    <col min="10471" max="10471" width="9.5546875" style="1" customWidth="1"/>
    <col min="10472" max="10473" width="8.5546875" style="1" customWidth="1"/>
    <col min="10474" max="10474" width="10.33203125" style="1" customWidth="1"/>
    <col min="10475" max="10475" width="1.6640625" style="1" customWidth="1"/>
    <col min="10476" max="10476" width="6.5546875" style="1" customWidth="1"/>
    <col min="10477" max="10481" width="10.6640625" style="1" customWidth="1"/>
    <col min="10482" max="10482" width="2.5546875" style="1" customWidth="1"/>
    <col min="10483" max="10488" width="10.6640625" style="1" customWidth="1"/>
    <col min="10489" max="10489" width="2.44140625" style="1" customWidth="1"/>
    <col min="10490" max="10704" width="10.6640625" style="1" customWidth="1"/>
    <col min="10705" max="10705" width="8.44140625" style="1"/>
    <col min="10706" max="10706" width="8.44140625" style="1" customWidth="1"/>
    <col min="10707" max="10707" width="10.5546875" style="1" customWidth="1"/>
    <col min="10708" max="10709" width="9.5546875" style="1" customWidth="1"/>
    <col min="10710" max="10710" width="2.5546875" style="1" customWidth="1"/>
    <col min="10711" max="10712" width="9.5546875" style="1" customWidth="1"/>
    <col min="10713" max="10713" width="8.6640625" style="1" customWidth="1"/>
    <col min="10714" max="10716" width="9.5546875" style="1" customWidth="1"/>
    <col min="10717" max="10717" width="4.5546875" style="1" customWidth="1"/>
    <col min="10718" max="10721" width="9.5546875" style="1" customWidth="1"/>
    <col min="10722" max="10722" width="11.6640625" style="1" customWidth="1"/>
    <col min="10723" max="10723" width="10.6640625" style="1" customWidth="1"/>
    <col min="10724" max="10724" width="1.6640625" style="1" customWidth="1"/>
    <col min="10725" max="10725" width="9.6640625" style="1" customWidth="1"/>
    <col min="10726" max="10726" width="22.33203125" style="1" customWidth="1"/>
    <col min="10727" max="10727" width="9.5546875" style="1" customWidth="1"/>
    <col min="10728" max="10729" width="8.5546875" style="1" customWidth="1"/>
    <col min="10730" max="10730" width="10.33203125" style="1" customWidth="1"/>
    <col min="10731" max="10731" width="1.6640625" style="1" customWidth="1"/>
    <col min="10732" max="10732" width="6.5546875" style="1" customWidth="1"/>
    <col min="10733" max="10737" width="10.6640625" style="1" customWidth="1"/>
    <col min="10738" max="10738" width="2.5546875" style="1" customWidth="1"/>
    <col min="10739" max="10744" width="10.6640625" style="1" customWidth="1"/>
    <col min="10745" max="10745" width="2.44140625" style="1" customWidth="1"/>
    <col min="10746" max="10960" width="10.6640625" style="1" customWidth="1"/>
    <col min="10961" max="10961" width="8.44140625" style="1"/>
    <col min="10962" max="10962" width="8.44140625" style="1" customWidth="1"/>
    <col min="10963" max="10963" width="10.5546875" style="1" customWidth="1"/>
    <col min="10964" max="10965" width="9.5546875" style="1" customWidth="1"/>
    <col min="10966" max="10966" width="2.5546875" style="1" customWidth="1"/>
    <col min="10967" max="10968" width="9.5546875" style="1" customWidth="1"/>
    <col min="10969" max="10969" width="8.6640625" style="1" customWidth="1"/>
    <col min="10970" max="10972" width="9.5546875" style="1" customWidth="1"/>
    <col min="10973" max="10973" width="4.5546875" style="1" customWidth="1"/>
    <col min="10974" max="10977" width="9.5546875" style="1" customWidth="1"/>
    <col min="10978" max="10978" width="11.6640625" style="1" customWidth="1"/>
    <col min="10979" max="10979" width="10.6640625" style="1" customWidth="1"/>
    <col min="10980" max="10980" width="1.6640625" style="1" customWidth="1"/>
    <col min="10981" max="10981" width="9.6640625" style="1" customWidth="1"/>
    <col min="10982" max="10982" width="22.33203125" style="1" customWidth="1"/>
    <col min="10983" max="10983" width="9.5546875" style="1" customWidth="1"/>
    <col min="10984" max="10985" width="8.5546875" style="1" customWidth="1"/>
    <col min="10986" max="10986" width="10.33203125" style="1" customWidth="1"/>
    <col min="10987" max="10987" width="1.6640625" style="1" customWidth="1"/>
    <col min="10988" max="10988" width="6.5546875" style="1" customWidth="1"/>
    <col min="10989" max="10993" width="10.6640625" style="1" customWidth="1"/>
    <col min="10994" max="10994" width="2.5546875" style="1" customWidth="1"/>
    <col min="10995" max="11000" width="10.6640625" style="1" customWidth="1"/>
    <col min="11001" max="11001" width="2.44140625" style="1" customWidth="1"/>
    <col min="11002" max="11216" width="10.6640625" style="1" customWidth="1"/>
    <col min="11217" max="11217" width="8.44140625" style="1"/>
    <col min="11218" max="11218" width="8.44140625" style="1" customWidth="1"/>
    <col min="11219" max="11219" width="10.5546875" style="1" customWidth="1"/>
    <col min="11220" max="11221" width="9.5546875" style="1" customWidth="1"/>
    <col min="11222" max="11222" width="2.5546875" style="1" customWidth="1"/>
    <col min="11223" max="11224" width="9.5546875" style="1" customWidth="1"/>
    <col min="11225" max="11225" width="8.6640625" style="1" customWidth="1"/>
    <col min="11226" max="11228" width="9.5546875" style="1" customWidth="1"/>
    <col min="11229" max="11229" width="4.5546875" style="1" customWidth="1"/>
    <col min="11230" max="11233" width="9.5546875" style="1" customWidth="1"/>
    <col min="11234" max="11234" width="11.6640625" style="1" customWidth="1"/>
    <col min="11235" max="11235" width="10.6640625" style="1" customWidth="1"/>
    <col min="11236" max="11236" width="1.6640625" style="1" customWidth="1"/>
    <col min="11237" max="11237" width="9.6640625" style="1" customWidth="1"/>
    <col min="11238" max="11238" width="22.33203125" style="1" customWidth="1"/>
    <col min="11239" max="11239" width="9.5546875" style="1" customWidth="1"/>
    <col min="11240" max="11241" width="8.5546875" style="1" customWidth="1"/>
    <col min="11242" max="11242" width="10.33203125" style="1" customWidth="1"/>
    <col min="11243" max="11243" width="1.6640625" style="1" customWidth="1"/>
    <col min="11244" max="11244" width="6.5546875" style="1" customWidth="1"/>
    <col min="11245" max="11249" width="10.6640625" style="1" customWidth="1"/>
    <col min="11250" max="11250" width="2.5546875" style="1" customWidth="1"/>
    <col min="11251" max="11256" width="10.6640625" style="1" customWidth="1"/>
    <col min="11257" max="11257" width="2.44140625" style="1" customWidth="1"/>
    <col min="11258" max="11472" width="10.6640625" style="1" customWidth="1"/>
    <col min="11473" max="11473" width="8.44140625" style="1"/>
    <col min="11474" max="11474" width="8.44140625" style="1" customWidth="1"/>
    <col min="11475" max="11475" width="10.5546875" style="1" customWidth="1"/>
    <col min="11476" max="11477" width="9.5546875" style="1" customWidth="1"/>
    <col min="11478" max="11478" width="2.5546875" style="1" customWidth="1"/>
    <col min="11479" max="11480" width="9.5546875" style="1" customWidth="1"/>
    <col min="11481" max="11481" width="8.6640625" style="1" customWidth="1"/>
    <col min="11482" max="11484" width="9.5546875" style="1" customWidth="1"/>
    <col min="11485" max="11485" width="4.5546875" style="1" customWidth="1"/>
    <col min="11486" max="11489" width="9.5546875" style="1" customWidth="1"/>
    <col min="11490" max="11490" width="11.6640625" style="1" customWidth="1"/>
    <col min="11491" max="11491" width="10.6640625" style="1" customWidth="1"/>
    <col min="11492" max="11492" width="1.6640625" style="1" customWidth="1"/>
    <col min="11493" max="11493" width="9.6640625" style="1" customWidth="1"/>
    <col min="11494" max="11494" width="22.33203125" style="1" customWidth="1"/>
    <col min="11495" max="11495" width="9.5546875" style="1" customWidth="1"/>
    <col min="11496" max="11497" width="8.5546875" style="1" customWidth="1"/>
    <col min="11498" max="11498" width="10.33203125" style="1" customWidth="1"/>
    <col min="11499" max="11499" width="1.6640625" style="1" customWidth="1"/>
    <col min="11500" max="11500" width="6.5546875" style="1" customWidth="1"/>
    <col min="11501" max="11505" width="10.6640625" style="1" customWidth="1"/>
    <col min="11506" max="11506" width="2.5546875" style="1" customWidth="1"/>
    <col min="11507" max="11512" width="10.6640625" style="1" customWidth="1"/>
    <col min="11513" max="11513" width="2.44140625" style="1" customWidth="1"/>
    <col min="11514" max="11728" width="10.6640625" style="1" customWidth="1"/>
    <col min="11729" max="11729" width="8.44140625" style="1"/>
    <col min="11730" max="11730" width="8.44140625" style="1" customWidth="1"/>
    <col min="11731" max="11731" width="10.5546875" style="1" customWidth="1"/>
    <col min="11732" max="11733" width="9.5546875" style="1" customWidth="1"/>
    <col min="11734" max="11734" width="2.5546875" style="1" customWidth="1"/>
    <col min="11735" max="11736" width="9.5546875" style="1" customWidth="1"/>
    <col min="11737" max="11737" width="8.6640625" style="1" customWidth="1"/>
    <col min="11738" max="11740" width="9.5546875" style="1" customWidth="1"/>
    <col min="11741" max="11741" width="4.5546875" style="1" customWidth="1"/>
    <col min="11742" max="11745" width="9.5546875" style="1" customWidth="1"/>
    <col min="11746" max="11746" width="11.6640625" style="1" customWidth="1"/>
    <col min="11747" max="11747" width="10.6640625" style="1" customWidth="1"/>
    <col min="11748" max="11748" width="1.6640625" style="1" customWidth="1"/>
    <col min="11749" max="11749" width="9.6640625" style="1" customWidth="1"/>
    <col min="11750" max="11750" width="22.33203125" style="1" customWidth="1"/>
    <col min="11751" max="11751" width="9.5546875" style="1" customWidth="1"/>
    <col min="11752" max="11753" width="8.5546875" style="1" customWidth="1"/>
    <col min="11754" max="11754" width="10.33203125" style="1" customWidth="1"/>
    <col min="11755" max="11755" width="1.6640625" style="1" customWidth="1"/>
    <col min="11756" max="11756" width="6.5546875" style="1" customWidth="1"/>
    <col min="11757" max="11761" width="10.6640625" style="1" customWidth="1"/>
    <col min="11762" max="11762" width="2.5546875" style="1" customWidth="1"/>
    <col min="11763" max="11768" width="10.6640625" style="1" customWidth="1"/>
    <col min="11769" max="11769" width="2.44140625" style="1" customWidth="1"/>
    <col min="11770" max="11984" width="10.6640625" style="1" customWidth="1"/>
    <col min="11985" max="11985" width="8.44140625" style="1"/>
    <col min="11986" max="11986" width="8.44140625" style="1" customWidth="1"/>
    <col min="11987" max="11987" width="10.5546875" style="1" customWidth="1"/>
    <col min="11988" max="11989" width="9.5546875" style="1" customWidth="1"/>
    <col min="11990" max="11990" width="2.5546875" style="1" customWidth="1"/>
    <col min="11991" max="11992" width="9.5546875" style="1" customWidth="1"/>
    <col min="11993" max="11993" width="8.6640625" style="1" customWidth="1"/>
    <col min="11994" max="11996" width="9.5546875" style="1" customWidth="1"/>
    <col min="11997" max="11997" width="4.5546875" style="1" customWidth="1"/>
    <col min="11998" max="12001" width="9.5546875" style="1" customWidth="1"/>
    <col min="12002" max="12002" width="11.6640625" style="1" customWidth="1"/>
    <col min="12003" max="12003" width="10.6640625" style="1" customWidth="1"/>
    <col min="12004" max="12004" width="1.6640625" style="1" customWidth="1"/>
    <col min="12005" max="12005" width="9.6640625" style="1" customWidth="1"/>
    <col min="12006" max="12006" width="22.33203125" style="1" customWidth="1"/>
    <col min="12007" max="12007" width="9.5546875" style="1" customWidth="1"/>
    <col min="12008" max="12009" width="8.5546875" style="1" customWidth="1"/>
    <col min="12010" max="12010" width="10.33203125" style="1" customWidth="1"/>
    <col min="12011" max="12011" width="1.6640625" style="1" customWidth="1"/>
    <col min="12012" max="12012" width="6.5546875" style="1" customWidth="1"/>
    <col min="12013" max="12017" width="10.6640625" style="1" customWidth="1"/>
    <col min="12018" max="12018" width="2.5546875" style="1" customWidth="1"/>
    <col min="12019" max="12024" width="10.6640625" style="1" customWidth="1"/>
    <col min="12025" max="12025" width="2.44140625" style="1" customWidth="1"/>
    <col min="12026" max="12240" width="10.6640625" style="1" customWidth="1"/>
    <col min="12241" max="12241" width="8.44140625" style="1"/>
    <col min="12242" max="12242" width="8.44140625" style="1" customWidth="1"/>
    <col min="12243" max="12243" width="10.5546875" style="1" customWidth="1"/>
    <col min="12244" max="12245" width="9.5546875" style="1" customWidth="1"/>
    <col min="12246" max="12246" width="2.5546875" style="1" customWidth="1"/>
    <col min="12247" max="12248" width="9.5546875" style="1" customWidth="1"/>
    <col min="12249" max="12249" width="8.6640625" style="1" customWidth="1"/>
    <col min="12250" max="12252" width="9.5546875" style="1" customWidth="1"/>
    <col min="12253" max="12253" width="4.5546875" style="1" customWidth="1"/>
    <col min="12254" max="12257" width="9.5546875" style="1" customWidth="1"/>
    <col min="12258" max="12258" width="11.6640625" style="1" customWidth="1"/>
    <col min="12259" max="12259" width="10.6640625" style="1" customWidth="1"/>
    <col min="12260" max="12260" width="1.6640625" style="1" customWidth="1"/>
    <col min="12261" max="12261" width="9.6640625" style="1" customWidth="1"/>
    <col min="12262" max="12262" width="22.33203125" style="1" customWidth="1"/>
    <col min="12263" max="12263" width="9.5546875" style="1" customWidth="1"/>
    <col min="12264" max="12265" width="8.5546875" style="1" customWidth="1"/>
    <col min="12266" max="12266" width="10.33203125" style="1" customWidth="1"/>
    <col min="12267" max="12267" width="1.6640625" style="1" customWidth="1"/>
    <col min="12268" max="12268" width="6.5546875" style="1" customWidth="1"/>
    <col min="12269" max="12273" width="10.6640625" style="1" customWidth="1"/>
    <col min="12274" max="12274" width="2.5546875" style="1" customWidth="1"/>
    <col min="12275" max="12280" width="10.6640625" style="1" customWidth="1"/>
    <col min="12281" max="12281" width="2.44140625" style="1" customWidth="1"/>
    <col min="12282" max="12496" width="10.6640625" style="1" customWidth="1"/>
    <col min="12497" max="12497" width="8.44140625" style="1"/>
    <col min="12498" max="12498" width="8.44140625" style="1" customWidth="1"/>
    <col min="12499" max="12499" width="10.5546875" style="1" customWidth="1"/>
    <col min="12500" max="12501" width="9.5546875" style="1" customWidth="1"/>
    <col min="12502" max="12502" width="2.5546875" style="1" customWidth="1"/>
    <col min="12503" max="12504" width="9.5546875" style="1" customWidth="1"/>
    <col min="12505" max="12505" width="8.6640625" style="1" customWidth="1"/>
    <col min="12506" max="12508" width="9.5546875" style="1" customWidth="1"/>
    <col min="12509" max="12509" width="4.5546875" style="1" customWidth="1"/>
    <col min="12510" max="12513" width="9.5546875" style="1" customWidth="1"/>
    <col min="12514" max="12514" width="11.6640625" style="1" customWidth="1"/>
    <col min="12515" max="12515" width="10.6640625" style="1" customWidth="1"/>
    <col min="12516" max="12516" width="1.6640625" style="1" customWidth="1"/>
    <col min="12517" max="12517" width="9.6640625" style="1" customWidth="1"/>
    <col min="12518" max="12518" width="22.33203125" style="1" customWidth="1"/>
    <col min="12519" max="12519" width="9.5546875" style="1" customWidth="1"/>
    <col min="12520" max="12521" width="8.5546875" style="1" customWidth="1"/>
    <col min="12522" max="12522" width="10.33203125" style="1" customWidth="1"/>
    <col min="12523" max="12523" width="1.6640625" style="1" customWidth="1"/>
    <col min="12524" max="12524" width="6.5546875" style="1" customWidth="1"/>
    <col min="12525" max="12529" width="10.6640625" style="1" customWidth="1"/>
    <col min="12530" max="12530" width="2.5546875" style="1" customWidth="1"/>
    <col min="12531" max="12536" width="10.6640625" style="1" customWidth="1"/>
    <col min="12537" max="12537" width="2.44140625" style="1" customWidth="1"/>
    <col min="12538" max="12752" width="10.6640625" style="1" customWidth="1"/>
    <col min="12753" max="12753" width="8.44140625" style="1"/>
    <col min="12754" max="12754" width="8.44140625" style="1" customWidth="1"/>
    <col min="12755" max="12755" width="10.5546875" style="1" customWidth="1"/>
    <col min="12756" max="12757" width="9.5546875" style="1" customWidth="1"/>
    <col min="12758" max="12758" width="2.5546875" style="1" customWidth="1"/>
    <col min="12759" max="12760" width="9.5546875" style="1" customWidth="1"/>
    <col min="12761" max="12761" width="8.6640625" style="1" customWidth="1"/>
    <col min="12762" max="12764" width="9.5546875" style="1" customWidth="1"/>
    <col min="12765" max="12765" width="4.5546875" style="1" customWidth="1"/>
    <col min="12766" max="12769" width="9.5546875" style="1" customWidth="1"/>
    <col min="12770" max="12770" width="11.6640625" style="1" customWidth="1"/>
    <col min="12771" max="12771" width="10.6640625" style="1" customWidth="1"/>
    <col min="12772" max="12772" width="1.6640625" style="1" customWidth="1"/>
    <col min="12773" max="12773" width="9.6640625" style="1" customWidth="1"/>
    <col min="12774" max="12774" width="22.33203125" style="1" customWidth="1"/>
    <col min="12775" max="12775" width="9.5546875" style="1" customWidth="1"/>
    <col min="12776" max="12777" width="8.5546875" style="1" customWidth="1"/>
    <col min="12778" max="12778" width="10.33203125" style="1" customWidth="1"/>
    <col min="12779" max="12779" width="1.6640625" style="1" customWidth="1"/>
    <col min="12780" max="12780" width="6.5546875" style="1" customWidth="1"/>
    <col min="12781" max="12785" width="10.6640625" style="1" customWidth="1"/>
    <col min="12786" max="12786" width="2.5546875" style="1" customWidth="1"/>
    <col min="12787" max="12792" width="10.6640625" style="1" customWidth="1"/>
    <col min="12793" max="12793" width="2.44140625" style="1" customWidth="1"/>
    <col min="12794" max="13008" width="10.6640625" style="1" customWidth="1"/>
    <col min="13009" max="13009" width="8.44140625" style="1"/>
    <col min="13010" max="13010" width="8.44140625" style="1" customWidth="1"/>
    <col min="13011" max="13011" width="10.5546875" style="1" customWidth="1"/>
    <col min="13012" max="13013" width="9.5546875" style="1" customWidth="1"/>
    <col min="13014" max="13014" width="2.5546875" style="1" customWidth="1"/>
    <col min="13015" max="13016" width="9.5546875" style="1" customWidth="1"/>
    <col min="13017" max="13017" width="8.6640625" style="1" customWidth="1"/>
    <col min="13018" max="13020" width="9.5546875" style="1" customWidth="1"/>
    <col min="13021" max="13021" width="4.5546875" style="1" customWidth="1"/>
    <col min="13022" max="13025" width="9.5546875" style="1" customWidth="1"/>
    <col min="13026" max="13026" width="11.6640625" style="1" customWidth="1"/>
    <col min="13027" max="13027" width="10.6640625" style="1" customWidth="1"/>
    <col min="13028" max="13028" width="1.6640625" style="1" customWidth="1"/>
    <col min="13029" max="13029" width="9.6640625" style="1" customWidth="1"/>
    <col min="13030" max="13030" width="22.33203125" style="1" customWidth="1"/>
    <col min="13031" max="13031" width="9.5546875" style="1" customWidth="1"/>
    <col min="13032" max="13033" width="8.5546875" style="1" customWidth="1"/>
    <col min="13034" max="13034" width="10.33203125" style="1" customWidth="1"/>
    <col min="13035" max="13035" width="1.6640625" style="1" customWidth="1"/>
    <col min="13036" max="13036" width="6.5546875" style="1" customWidth="1"/>
    <col min="13037" max="13041" width="10.6640625" style="1" customWidth="1"/>
    <col min="13042" max="13042" width="2.5546875" style="1" customWidth="1"/>
    <col min="13043" max="13048" width="10.6640625" style="1" customWidth="1"/>
    <col min="13049" max="13049" width="2.44140625" style="1" customWidth="1"/>
    <col min="13050" max="13264" width="10.6640625" style="1" customWidth="1"/>
    <col min="13265" max="13265" width="8.44140625" style="1"/>
    <col min="13266" max="13266" width="8.44140625" style="1" customWidth="1"/>
    <col min="13267" max="13267" width="10.5546875" style="1" customWidth="1"/>
    <col min="13268" max="13269" width="9.5546875" style="1" customWidth="1"/>
    <col min="13270" max="13270" width="2.5546875" style="1" customWidth="1"/>
    <col min="13271" max="13272" width="9.5546875" style="1" customWidth="1"/>
    <col min="13273" max="13273" width="8.6640625" style="1" customWidth="1"/>
    <col min="13274" max="13276" width="9.5546875" style="1" customWidth="1"/>
    <col min="13277" max="13277" width="4.5546875" style="1" customWidth="1"/>
    <col min="13278" max="13281" width="9.5546875" style="1" customWidth="1"/>
    <col min="13282" max="13282" width="11.6640625" style="1" customWidth="1"/>
    <col min="13283" max="13283" width="10.6640625" style="1" customWidth="1"/>
    <col min="13284" max="13284" width="1.6640625" style="1" customWidth="1"/>
    <col min="13285" max="13285" width="9.6640625" style="1" customWidth="1"/>
    <col min="13286" max="13286" width="22.33203125" style="1" customWidth="1"/>
    <col min="13287" max="13287" width="9.5546875" style="1" customWidth="1"/>
    <col min="13288" max="13289" width="8.5546875" style="1" customWidth="1"/>
    <col min="13290" max="13290" width="10.33203125" style="1" customWidth="1"/>
    <col min="13291" max="13291" width="1.6640625" style="1" customWidth="1"/>
    <col min="13292" max="13292" width="6.5546875" style="1" customWidth="1"/>
    <col min="13293" max="13297" width="10.6640625" style="1" customWidth="1"/>
    <col min="13298" max="13298" width="2.5546875" style="1" customWidth="1"/>
    <col min="13299" max="13304" width="10.6640625" style="1" customWidth="1"/>
    <col min="13305" max="13305" width="2.44140625" style="1" customWidth="1"/>
    <col min="13306" max="13520" width="10.6640625" style="1" customWidth="1"/>
    <col min="13521" max="13521" width="8.44140625" style="1"/>
    <col min="13522" max="13522" width="8.44140625" style="1" customWidth="1"/>
    <col min="13523" max="13523" width="10.5546875" style="1" customWidth="1"/>
    <col min="13524" max="13525" width="9.5546875" style="1" customWidth="1"/>
    <col min="13526" max="13526" width="2.5546875" style="1" customWidth="1"/>
    <col min="13527" max="13528" width="9.5546875" style="1" customWidth="1"/>
    <col min="13529" max="13529" width="8.6640625" style="1" customWidth="1"/>
    <col min="13530" max="13532" width="9.5546875" style="1" customWidth="1"/>
    <col min="13533" max="13533" width="4.5546875" style="1" customWidth="1"/>
    <col min="13534" max="13537" width="9.5546875" style="1" customWidth="1"/>
    <col min="13538" max="13538" width="11.6640625" style="1" customWidth="1"/>
    <col min="13539" max="13539" width="10.6640625" style="1" customWidth="1"/>
    <col min="13540" max="13540" width="1.6640625" style="1" customWidth="1"/>
    <col min="13541" max="13541" width="9.6640625" style="1" customWidth="1"/>
    <col min="13542" max="13542" width="22.33203125" style="1" customWidth="1"/>
    <col min="13543" max="13543" width="9.5546875" style="1" customWidth="1"/>
    <col min="13544" max="13545" width="8.5546875" style="1" customWidth="1"/>
    <col min="13546" max="13546" width="10.33203125" style="1" customWidth="1"/>
    <col min="13547" max="13547" width="1.6640625" style="1" customWidth="1"/>
    <col min="13548" max="13548" width="6.5546875" style="1" customWidth="1"/>
    <col min="13549" max="13553" width="10.6640625" style="1" customWidth="1"/>
    <col min="13554" max="13554" width="2.5546875" style="1" customWidth="1"/>
    <col min="13555" max="13560" width="10.6640625" style="1" customWidth="1"/>
    <col min="13561" max="13561" width="2.44140625" style="1" customWidth="1"/>
    <col min="13562" max="13776" width="10.6640625" style="1" customWidth="1"/>
    <col min="13777" max="13777" width="8.44140625" style="1"/>
    <col min="13778" max="13778" width="8.44140625" style="1" customWidth="1"/>
    <col min="13779" max="13779" width="10.5546875" style="1" customWidth="1"/>
    <col min="13780" max="13781" width="9.5546875" style="1" customWidth="1"/>
    <col min="13782" max="13782" width="2.5546875" style="1" customWidth="1"/>
    <col min="13783" max="13784" width="9.5546875" style="1" customWidth="1"/>
    <col min="13785" max="13785" width="8.6640625" style="1" customWidth="1"/>
    <col min="13786" max="13788" width="9.5546875" style="1" customWidth="1"/>
    <col min="13789" max="13789" width="4.5546875" style="1" customWidth="1"/>
    <col min="13790" max="13793" width="9.5546875" style="1" customWidth="1"/>
    <col min="13794" max="13794" width="11.6640625" style="1" customWidth="1"/>
    <col min="13795" max="13795" width="10.6640625" style="1" customWidth="1"/>
    <col min="13796" max="13796" width="1.6640625" style="1" customWidth="1"/>
    <col min="13797" max="13797" width="9.6640625" style="1" customWidth="1"/>
    <col min="13798" max="13798" width="22.33203125" style="1" customWidth="1"/>
    <col min="13799" max="13799" width="9.5546875" style="1" customWidth="1"/>
    <col min="13800" max="13801" width="8.5546875" style="1" customWidth="1"/>
    <col min="13802" max="13802" width="10.33203125" style="1" customWidth="1"/>
    <col min="13803" max="13803" width="1.6640625" style="1" customWidth="1"/>
    <col min="13804" max="13804" width="6.5546875" style="1" customWidth="1"/>
    <col min="13805" max="13809" width="10.6640625" style="1" customWidth="1"/>
    <col min="13810" max="13810" width="2.5546875" style="1" customWidth="1"/>
    <col min="13811" max="13816" width="10.6640625" style="1" customWidth="1"/>
    <col min="13817" max="13817" width="2.44140625" style="1" customWidth="1"/>
    <col min="13818" max="14032" width="10.6640625" style="1" customWidth="1"/>
    <col min="14033" max="14033" width="8.44140625" style="1"/>
    <col min="14034" max="14034" width="8.44140625" style="1" customWidth="1"/>
    <col min="14035" max="14035" width="10.5546875" style="1" customWidth="1"/>
    <col min="14036" max="14037" width="9.5546875" style="1" customWidth="1"/>
    <col min="14038" max="14038" width="2.5546875" style="1" customWidth="1"/>
    <col min="14039" max="14040" width="9.5546875" style="1" customWidth="1"/>
    <col min="14041" max="14041" width="8.6640625" style="1" customWidth="1"/>
    <col min="14042" max="14044" width="9.5546875" style="1" customWidth="1"/>
    <col min="14045" max="14045" width="4.5546875" style="1" customWidth="1"/>
    <col min="14046" max="14049" width="9.5546875" style="1" customWidth="1"/>
    <col min="14050" max="14050" width="11.6640625" style="1" customWidth="1"/>
    <col min="14051" max="14051" width="10.6640625" style="1" customWidth="1"/>
    <col min="14052" max="14052" width="1.6640625" style="1" customWidth="1"/>
    <col min="14053" max="14053" width="9.6640625" style="1" customWidth="1"/>
    <col min="14054" max="14054" width="22.33203125" style="1" customWidth="1"/>
    <col min="14055" max="14055" width="9.5546875" style="1" customWidth="1"/>
    <col min="14056" max="14057" width="8.5546875" style="1" customWidth="1"/>
    <col min="14058" max="14058" width="10.33203125" style="1" customWidth="1"/>
    <col min="14059" max="14059" width="1.6640625" style="1" customWidth="1"/>
    <col min="14060" max="14060" width="6.5546875" style="1" customWidth="1"/>
    <col min="14061" max="14065" width="10.6640625" style="1" customWidth="1"/>
    <col min="14066" max="14066" width="2.5546875" style="1" customWidth="1"/>
    <col min="14067" max="14072" width="10.6640625" style="1" customWidth="1"/>
    <col min="14073" max="14073" width="2.44140625" style="1" customWidth="1"/>
    <col min="14074" max="14288" width="10.6640625" style="1" customWidth="1"/>
    <col min="14289" max="14289" width="8.44140625" style="1"/>
    <col min="14290" max="14290" width="8.44140625" style="1" customWidth="1"/>
    <col min="14291" max="14291" width="10.5546875" style="1" customWidth="1"/>
    <col min="14292" max="14293" width="9.5546875" style="1" customWidth="1"/>
    <col min="14294" max="14294" width="2.5546875" style="1" customWidth="1"/>
    <col min="14295" max="14296" width="9.5546875" style="1" customWidth="1"/>
    <col min="14297" max="14297" width="8.6640625" style="1" customWidth="1"/>
    <col min="14298" max="14300" width="9.5546875" style="1" customWidth="1"/>
    <col min="14301" max="14301" width="4.5546875" style="1" customWidth="1"/>
    <col min="14302" max="14305" width="9.5546875" style="1" customWidth="1"/>
    <col min="14306" max="14306" width="11.6640625" style="1" customWidth="1"/>
    <col min="14307" max="14307" width="10.6640625" style="1" customWidth="1"/>
    <col min="14308" max="14308" width="1.6640625" style="1" customWidth="1"/>
    <col min="14309" max="14309" width="9.6640625" style="1" customWidth="1"/>
    <col min="14310" max="14310" width="22.33203125" style="1" customWidth="1"/>
    <col min="14311" max="14311" width="9.5546875" style="1" customWidth="1"/>
    <col min="14312" max="14313" width="8.5546875" style="1" customWidth="1"/>
    <col min="14314" max="14314" width="10.33203125" style="1" customWidth="1"/>
    <col min="14315" max="14315" width="1.6640625" style="1" customWidth="1"/>
    <col min="14316" max="14316" width="6.5546875" style="1" customWidth="1"/>
    <col min="14317" max="14321" width="10.6640625" style="1" customWidth="1"/>
    <col min="14322" max="14322" width="2.5546875" style="1" customWidth="1"/>
    <col min="14323" max="14328" width="10.6640625" style="1" customWidth="1"/>
    <col min="14329" max="14329" width="2.44140625" style="1" customWidth="1"/>
    <col min="14330" max="14544" width="10.6640625" style="1" customWidth="1"/>
    <col min="14545" max="14545" width="8.44140625" style="1"/>
    <col min="14546" max="14546" width="8.44140625" style="1" customWidth="1"/>
    <col min="14547" max="14547" width="10.5546875" style="1" customWidth="1"/>
    <col min="14548" max="14549" width="9.5546875" style="1" customWidth="1"/>
    <col min="14550" max="14550" width="2.5546875" style="1" customWidth="1"/>
    <col min="14551" max="14552" width="9.5546875" style="1" customWidth="1"/>
    <col min="14553" max="14553" width="8.6640625" style="1" customWidth="1"/>
    <col min="14554" max="14556" width="9.5546875" style="1" customWidth="1"/>
    <col min="14557" max="14557" width="4.5546875" style="1" customWidth="1"/>
    <col min="14558" max="14561" width="9.5546875" style="1" customWidth="1"/>
    <col min="14562" max="14562" width="11.6640625" style="1" customWidth="1"/>
    <col min="14563" max="14563" width="10.6640625" style="1" customWidth="1"/>
    <col min="14564" max="14564" width="1.6640625" style="1" customWidth="1"/>
    <col min="14565" max="14565" width="9.6640625" style="1" customWidth="1"/>
    <col min="14566" max="14566" width="22.33203125" style="1" customWidth="1"/>
    <col min="14567" max="14567" width="9.5546875" style="1" customWidth="1"/>
    <col min="14568" max="14569" width="8.5546875" style="1" customWidth="1"/>
    <col min="14570" max="14570" width="10.33203125" style="1" customWidth="1"/>
    <col min="14571" max="14571" width="1.6640625" style="1" customWidth="1"/>
    <col min="14572" max="14572" width="6.5546875" style="1" customWidth="1"/>
    <col min="14573" max="14577" width="10.6640625" style="1" customWidth="1"/>
    <col min="14578" max="14578" width="2.5546875" style="1" customWidth="1"/>
    <col min="14579" max="14584" width="10.6640625" style="1" customWidth="1"/>
    <col min="14585" max="14585" width="2.44140625" style="1" customWidth="1"/>
    <col min="14586" max="14800" width="10.6640625" style="1" customWidth="1"/>
    <col min="14801" max="14801" width="8.44140625" style="1"/>
    <col min="14802" max="14802" width="8.44140625" style="1" customWidth="1"/>
    <col min="14803" max="14803" width="10.5546875" style="1" customWidth="1"/>
    <col min="14804" max="14805" width="9.5546875" style="1" customWidth="1"/>
    <col min="14806" max="14806" width="2.5546875" style="1" customWidth="1"/>
    <col min="14807" max="14808" width="9.5546875" style="1" customWidth="1"/>
    <col min="14809" max="14809" width="8.6640625" style="1" customWidth="1"/>
    <col min="14810" max="14812" width="9.5546875" style="1" customWidth="1"/>
    <col min="14813" max="14813" width="4.5546875" style="1" customWidth="1"/>
    <col min="14814" max="14817" width="9.5546875" style="1" customWidth="1"/>
    <col min="14818" max="14818" width="11.6640625" style="1" customWidth="1"/>
    <col min="14819" max="14819" width="10.6640625" style="1" customWidth="1"/>
    <col min="14820" max="14820" width="1.6640625" style="1" customWidth="1"/>
    <col min="14821" max="14821" width="9.6640625" style="1" customWidth="1"/>
    <col min="14822" max="14822" width="22.33203125" style="1" customWidth="1"/>
    <col min="14823" max="14823" width="9.5546875" style="1" customWidth="1"/>
    <col min="14824" max="14825" width="8.5546875" style="1" customWidth="1"/>
    <col min="14826" max="14826" width="10.33203125" style="1" customWidth="1"/>
    <col min="14827" max="14827" width="1.6640625" style="1" customWidth="1"/>
    <col min="14828" max="14828" width="6.5546875" style="1" customWidth="1"/>
    <col min="14829" max="14833" width="10.6640625" style="1" customWidth="1"/>
    <col min="14834" max="14834" width="2.5546875" style="1" customWidth="1"/>
    <col min="14835" max="14840" width="10.6640625" style="1" customWidth="1"/>
    <col min="14841" max="14841" width="2.44140625" style="1" customWidth="1"/>
    <col min="14842" max="15056" width="10.6640625" style="1" customWidth="1"/>
    <col min="15057" max="15057" width="8.44140625" style="1"/>
    <col min="15058" max="15058" width="8.44140625" style="1" customWidth="1"/>
    <col min="15059" max="15059" width="10.5546875" style="1" customWidth="1"/>
    <col min="15060" max="15061" width="9.5546875" style="1" customWidth="1"/>
    <col min="15062" max="15062" width="2.5546875" style="1" customWidth="1"/>
    <col min="15063" max="15064" width="9.5546875" style="1" customWidth="1"/>
    <col min="15065" max="15065" width="8.6640625" style="1" customWidth="1"/>
    <col min="15066" max="15068" width="9.5546875" style="1" customWidth="1"/>
    <col min="15069" max="15069" width="4.5546875" style="1" customWidth="1"/>
    <col min="15070" max="15073" width="9.5546875" style="1" customWidth="1"/>
    <col min="15074" max="15074" width="11.6640625" style="1" customWidth="1"/>
    <col min="15075" max="15075" width="10.6640625" style="1" customWidth="1"/>
    <col min="15076" max="15076" width="1.6640625" style="1" customWidth="1"/>
    <col min="15077" max="15077" width="9.6640625" style="1" customWidth="1"/>
    <col min="15078" max="15078" width="22.33203125" style="1" customWidth="1"/>
    <col min="15079" max="15079" width="9.5546875" style="1" customWidth="1"/>
    <col min="15080" max="15081" width="8.5546875" style="1" customWidth="1"/>
    <col min="15082" max="15082" width="10.33203125" style="1" customWidth="1"/>
    <col min="15083" max="15083" width="1.6640625" style="1" customWidth="1"/>
    <col min="15084" max="15084" width="6.5546875" style="1" customWidth="1"/>
    <col min="15085" max="15089" width="10.6640625" style="1" customWidth="1"/>
    <col min="15090" max="15090" width="2.5546875" style="1" customWidth="1"/>
    <col min="15091" max="15096" width="10.6640625" style="1" customWidth="1"/>
    <col min="15097" max="15097" width="2.44140625" style="1" customWidth="1"/>
    <col min="15098" max="15312" width="10.6640625" style="1" customWidth="1"/>
    <col min="15313" max="15313" width="8.44140625" style="1"/>
    <col min="15314" max="15314" width="8.44140625" style="1" customWidth="1"/>
    <col min="15315" max="15315" width="10.5546875" style="1" customWidth="1"/>
    <col min="15316" max="15317" width="9.5546875" style="1" customWidth="1"/>
    <col min="15318" max="15318" width="2.5546875" style="1" customWidth="1"/>
    <col min="15319" max="15320" width="9.5546875" style="1" customWidth="1"/>
    <col min="15321" max="15321" width="8.6640625" style="1" customWidth="1"/>
    <col min="15322" max="15324" width="9.5546875" style="1" customWidth="1"/>
    <col min="15325" max="15325" width="4.5546875" style="1" customWidth="1"/>
    <col min="15326" max="15329" width="9.5546875" style="1" customWidth="1"/>
    <col min="15330" max="15330" width="11.6640625" style="1" customWidth="1"/>
    <col min="15331" max="15331" width="10.6640625" style="1" customWidth="1"/>
    <col min="15332" max="15332" width="1.6640625" style="1" customWidth="1"/>
    <col min="15333" max="15333" width="9.6640625" style="1" customWidth="1"/>
    <col min="15334" max="15334" width="22.33203125" style="1" customWidth="1"/>
    <col min="15335" max="15335" width="9.5546875" style="1" customWidth="1"/>
    <col min="15336" max="15337" width="8.5546875" style="1" customWidth="1"/>
    <col min="15338" max="15338" width="10.33203125" style="1" customWidth="1"/>
    <col min="15339" max="15339" width="1.6640625" style="1" customWidth="1"/>
    <col min="15340" max="15340" width="6.5546875" style="1" customWidth="1"/>
    <col min="15341" max="15345" width="10.6640625" style="1" customWidth="1"/>
    <col min="15346" max="15346" width="2.5546875" style="1" customWidth="1"/>
    <col min="15347" max="15352" width="10.6640625" style="1" customWidth="1"/>
    <col min="15353" max="15353" width="2.44140625" style="1" customWidth="1"/>
    <col min="15354" max="15568" width="10.6640625" style="1" customWidth="1"/>
    <col min="15569" max="15569" width="8.44140625" style="1"/>
    <col min="15570" max="15570" width="8.44140625" style="1" customWidth="1"/>
    <col min="15571" max="15571" width="10.5546875" style="1" customWidth="1"/>
    <col min="15572" max="15573" width="9.5546875" style="1" customWidth="1"/>
    <col min="15574" max="15574" width="2.5546875" style="1" customWidth="1"/>
    <col min="15575" max="15576" width="9.5546875" style="1" customWidth="1"/>
    <col min="15577" max="15577" width="8.6640625" style="1" customWidth="1"/>
    <col min="15578" max="15580" width="9.5546875" style="1" customWidth="1"/>
    <col min="15581" max="15581" width="4.5546875" style="1" customWidth="1"/>
    <col min="15582" max="15585" width="9.5546875" style="1" customWidth="1"/>
    <col min="15586" max="15586" width="11.6640625" style="1" customWidth="1"/>
    <col min="15587" max="15587" width="10.6640625" style="1" customWidth="1"/>
    <col min="15588" max="15588" width="1.6640625" style="1" customWidth="1"/>
    <col min="15589" max="15589" width="9.6640625" style="1" customWidth="1"/>
    <col min="15590" max="15590" width="22.33203125" style="1" customWidth="1"/>
    <col min="15591" max="15591" width="9.5546875" style="1" customWidth="1"/>
    <col min="15592" max="15593" width="8.5546875" style="1" customWidth="1"/>
    <col min="15594" max="15594" width="10.33203125" style="1" customWidth="1"/>
    <col min="15595" max="15595" width="1.6640625" style="1" customWidth="1"/>
    <col min="15596" max="15596" width="6.5546875" style="1" customWidth="1"/>
    <col min="15597" max="15601" width="10.6640625" style="1" customWidth="1"/>
    <col min="15602" max="15602" width="2.5546875" style="1" customWidth="1"/>
    <col min="15603" max="15608" width="10.6640625" style="1" customWidth="1"/>
    <col min="15609" max="15609" width="2.44140625" style="1" customWidth="1"/>
    <col min="15610" max="15824" width="10.6640625" style="1" customWidth="1"/>
    <col min="15825" max="15825" width="8.44140625" style="1"/>
    <col min="15826" max="15826" width="8.44140625" style="1" customWidth="1"/>
    <col min="15827" max="15827" width="10.5546875" style="1" customWidth="1"/>
    <col min="15828" max="15829" width="9.5546875" style="1" customWidth="1"/>
    <col min="15830" max="15830" width="2.5546875" style="1" customWidth="1"/>
    <col min="15831" max="15832" width="9.5546875" style="1" customWidth="1"/>
    <col min="15833" max="15833" width="8.6640625" style="1" customWidth="1"/>
    <col min="15834" max="15836" width="9.5546875" style="1" customWidth="1"/>
    <col min="15837" max="15837" width="4.5546875" style="1" customWidth="1"/>
    <col min="15838" max="15841" width="9.5546875" style="1" customWidth="1"/>
    <col min="15842" max="15842" width="11.6640625" style="1" customWidth="1"/>
    <col min="15843" max="15843" width="10.6640625" style="1" customWidth="1"/>
    <col min="15844" max="15844" width="1.6640625" style="1" customWidth="1"/>
    <col min="15845" max="15845" width="9.6640625" style="1" customWidth="1"/>
    <col min="15846" max="15846" width="22.33203125" style="1" customWidth="1"/>
    <col min="15847" max="15847" width="9.5546875" style="1" customWidth="1"/>
    <col min="15848" max="15849" width="8.5546875" style="1" customWidth="1"/>
    <col min="15850" max="15850" width="10.33203125" style="1" customWidth="1"/>
    <col min="15851" max="15851" width="1.6640625" style="1" customWidth="1"/>
    <col min="15852" max="15852" width="6.5546875" style="1" customWidth="1"/>
    <col min="15853" max="15857" width="10.6640625" style="1" customWidth="1"/>
    <col min="15858" max="15858" width="2.5546875" style="1" customWidth="1"/>
    <col min="15859" max="15864" width="10.6640625" style="1" customWidth="1"/>
    <col min="15865" max="15865" width="2.44140625" style="1" customWidth="1"/>
    <col min="15866" max="16080" width="10.6640625" style="1" customWidth="1"/>
    <col min="16081" max="16081" width="8.44140625" style="1"/>
    <col min="16082" max="16082" width="8.44140625" style="1" customWidth="1"/>
    <col min="16083" max="16083" width="10.5546875" style="1" customWidth="1"/>
    <col min="16084" max="16085" width="9.5546875" style="1" customWidth="1"/>
    <col min="16086" max="16086" width="2.5546875" style="1" customWidth="1"/>
    <col min="16087" max="16088" width="9.5546875" style="1" customWidth="1"/>
    <col min="16089" max="16089" width="8.6640625" style="1" customWidth="1"/>
    <col min="16090" max="16092" width="9.5546875" style="1" customWidth="1"/>
    <col min="16093" max="16093" width="4.5546875" style="1" customWidth="1"/>
    <col min="16094" max="16097" width="9.5546875" style="1" customWidth="1"/>
    <col min="16098" max="16098" width="11.6640625" style="1" customWidth="1"/>
    <col min="16099" max="16099" width="10.6640625" style="1" customWidth="1"/>
    <col min="16100" max="16100" width="1.6640625" style="1" customWidth="1"/>
    <col min="16101" max="16101" width="9.6640625" style="1" customWidth="1"/>
    <col min="16102" max="16102" width="22.33203125" style="1" customWidth="1"/>
    <col min="16103" max="16103" width="9.5546875" style="1" customWidth="1"/>
    <col min="16104" max="16105" width="8.5546875" style="1" customWidth="1"/>
    <col min="16106" max="16106" width="10.33203125" style="1" customWidth="1"/>
    <col min="16107" max="16107" width="1.6640625" style="1" customWidth="1"/>
    <col min="16108" max="16108" width="6.5546875" style="1" customWidth="1"/>
    <col min="16109" max="16113" width="10.6640625" style="1" customWidth="1"/>
    <col min="16114" max="16114" width="2.5546875" style="1" customWidth="1"/>
    <col min="16115" max="16120" width="10.6640625" style="1" customWidth="1"/>
    <col min="16121" max="16121" width="2.44140625" style="1" customWidth="1"/>
    <col min="16122" max="16384" width="10.6640625" style="1" customWidth="1"/>
  </cols>
  <sheetData>
    <row r="1" spans="1:14" ht="15" thickBot="1" x14ac:dyDescent="0.35">
      <c r="A1" s="185" t="s">
        <v>162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15.75" customHeight="1" x14ac:dyDescent="0.3">
      <c r="A2" s="186" t="s">
        <v>72</v>
      </c>
      <c r="B2" s="187"/>
      <c r="C2" s="187"/>
      <c r="D2" s="188"/>
      <c r="F2" s="186" t="s">
        <v>72</v>
      </c>
      <c r="G2" s="187"/>
      <c r="H2" s="187"/>
      <c r="I2" s="188"/>
      <c r="K2" s="186" t="s">
        <v>72</v>
      </c>
      <c r="L2" s="187"/>
      <c r="M2" s="187"/>
      <c r="N2" s="188"/>
    </row>
    <row r="3" spans="1:14" x14ac:dyDescent="0.3">
      <c r="A3" s="189" t="s">
        <v>28</v>
      </c>
      <c r="B3" s="190"/>
      <c r="C3" s="190"/>
      <c r="D3" s="191"/>
      <c r="F3" s="189" t="s">
        <v>28</v>
      </c>
      <c r="G3" s="190"/>
      <c r="H3" s="190"/>
      <c r="I3" s="191"/>
      <c r="K3" s="189" t="s">
        <v>28</v>
      </c>
      <c r="L3" s="190"/>
      <c r="M3" s="190"/>
      <c r="N3" s="191"/>
    </row>
    <row r="4" spans="1:14" x14ac:dyDescent="0.3">
      <c r="A4" s="45" t="s">
        <v>15</v>
      </c>
      <c r="B4" s="45" t="s">
        <v>16</v>
      </c>
      <c r="C4" s="45" t="s">
        <v>17</v>
      </c>
      <c r="D4" s="20" t="s">
        <v>0</v>
      </c>
      <c r="F4" s="46" t="s">
        <v>18</v>
      </c>
      <c r="G4" s="45" t="s">
        <v>16</v>
      </c>
      <c r="H4" s="45" t="s">
        <v>19</v>
      </c>
      <c r="I4" s="20" t="s">
        <v>0</v>
      </c>
      <c r="K4" s="46" t="s">
        <v>20</v>
      </c>
      <c r="L4" s="45" t="s">
        <v>16</v>
      </c>
      <c r="M4" s="45" t="s">
        <v>21</v>
      </c>
      <c r="N4" s="20" t="s">
        <v>0</v>
      </c>
    </row>
    <row r="5" spans="1:14" s="5" customFormat="1" x14ac:dyDescent="0.3">
      <c r="A5">
        <v>81</v>
      </c>
      <c r="B5">
        <v>273</v>
      </c>
      <c r="C5" s="68">
        <f t="shared" ref="C5:C10" si="0">A5/B5</f>
        <v>0.2967032967032967</v>
      </c>
      <c r="D5" s="21">
        <f t="shared" ref="D5:D10" si="1">C5/$C$12</f>
        <v>0.99753433906379774</v>
      </c>
      <c r="F5" s="47">
        <v>71</v>
      </c>
      <c r="G5">
        <v>223</v>
      </c>
      <c r="H5" s="69">
        <f t="shared" ref="H5:H10" si="2">F5/G5</f>
        <v>0.31838565022421522</v>
      </c>
      <c r="I5" s="21">
        <f t="shared" ref="I5:I10" si="3">H5/$H$12</f>
        <v>1.021228136449001</v>
      </c>
      <c r="K5" s="47">
        <v>32</v>
      </c>
      <c r="L5">
        <v>177</v>
      </c>
      <c r="M5" s="69">
        <f t="shared" ref="M5:M10" si="4">K5/L5</f>
        <v>0.1807909604519774</v>
      </c>
      <c r="N5" s="21">
        <f t="shared" ref="N5:N10" si="5">M5/$M$12</f>
        <v>1.003145805663451</v>
      </c>
    </row>
    <row r="6" spans="1:14" s="5" customFormat="1" x14ac:dyDescent="0.3">
      <c r="A6">
        <v>91</v>
      </c>
      <c r="B6">
        <v>296</v>
      </c>
      <c r="C6" s="68">
        <f t="shared" si="0"/>
        <v>0.30743243243243246</v>
      </c>
      <c r="D6" s="21">
        <f t="shared" si="1"/>
        <v>1.0336063390624761</v>
      </c>
      <c r="F6" s="47">
        <v>59</v>
      </c>
      <c r="G6">
        <v>198</v>
      </c>
      <c r="H6" s="69">
        <f t="shared" si="2"/>
        <v>0.29797979797979796</v>
      </c>
      <c r="I6" s="21">
        <f t="shared" si="3"/>
        <v>0.95577597035563422</v>
      </c>
      <c r="K6" s="47">
        <v>41</v>
      </c>
      <c r="L6">
        <v>203</v>
      </c>
      <c r="M6" s="69">
        <f t="shared" si="4"/>
        <v>0.2019704433497537</v>
      </c>
      <c r="N6" s="21">
        <f t="shared" si="5"/>
        <v>1.1206633484759334</v>
      </c>
    </row>
    <row r="7" spans="1:14" s="5" customFormat="1" x14ac:dyDescent="0.3">
      <c r="A7">
        <v>72</v>
      </c>
      <c r="B7">
        <v>260</v>
      </c>
      <c r="C7" s="68">
        <f t="shared" si="0"/>
        <v>0.27692307692307694</v>
      </c>
      <c r="D7" s="21">
        <f t="shared" si="1"/>
        <v>0.93103204979287801</v>
      </c>
      <c r="F7" s="47">
        <v>88</v>
      </c>
      <c r="G7">
        <v>265</v>
      </c>
      <c r="H7" s="69">
        <f t="shared" si="2"/>
        <v>0.33207547169811319</v>
      </c>
      <c r="I7" s="21">
        <f t="shared" si="3"/>
        <v>1.0651385038360455</v>
      </c>
      <c r="K7" s="47">
        <v>26</v>
      </c>
      <c r="L7">
        <v>158</v>
      </c>
      <c r="M7" s="69">
        <f t="shared" si="4"/>
        <v>0.16455696202531644</v>
      </c>
      <c r="N7" s="21">
        <f t="shared" si="5"/>
        <v>0.91306902643655086</v>
      </c>
    </row>
    <row r="8" spans="1:14" s="5" customFormat="1" x14ac:dyDescent="0.3">
      <c r="A8">
        <v>69</v>
      </c>
      <c r="B8">
        <v>268</v>
      </c>
      <c r="C8" s="68">
        <f t="shared" si="0"/>
        <v>0.2574626865671642</v>
      </c>
      <c r="D8" s="21">
        <f t="shared" si="1"/>
        <v>0.86560504629375157</v>
      </c>
      <c r="F8" s="47">
        <v>64</v>
      </c>
      <c r="G8">
        <v>207</v>
      </c>
      <c r="H8" s="69">
        <f t="shared" si="2"/>
        <v>0.30917874396135264</v>
      </c>
      <c r="I8" s="21">
        <f t="shared" si="3"/>
        <v>0.99169680638226454</v>
      </c>
      <c r="K8" s="47">
        <v>37</v>
      </c>
      <c r="L8">
        <v>192</v>
      </c>
      <c r="M8" s="69">
        <f t="shared" si="4"/>
        <v>0.19270833333333334</v>
      </c>
      <c r="N8" s="21">
        <f t="shared" si="5"/>
        <v>1.069271139532868</v>
      </c>
    </row>
    <row r="9" spans="1:14" s="5" customFormat="1" x14ac:dyDescent="0.3">
      <c r="A9">
        <v>95</v>
      </c>
      <c r="B9">
        <v>273</v>
      </c>
      <c r="C9" s="68">
        <f t="shared" si="0"/>
        <v>0.34798534798534797</v>
      </c>
      <c r="D9" s="21">
        <f t="shared" si="1"/>
        <v>1.1699476816180343</v>
      </c>
      <c r="F9" s="47">
        <v>81</v>
      </c>
      <c r="G9">
        <v>263</v>
      </c>
      <c r="H9" s="69">
        <f t="shared" si="2"/>
        <v>0.30798479087452474</v>
      </c>
      <c r="I9" s="21">
        <f t="shared" si="3"/>
        <v>0.9878671787435499</v>
      </c>
      <c r="K9" s="47">
        <v>28</v>
      </c>
      <c r="L9">
        <v>167</v>
      </c>
      <c r="M9" s="69">
        <f t="shared" si="4"/>
        <v>0.16766467065868262</v>
      </c>
      <c r="N9" s="21">
        <f t="shared" si="5"/>
        <v>0.93031261468339499</v>
      </c>
    </row>
    <row r="10" spans="1:14" x14ac:dyDescent="0.3">
      <c r="A10" s="48">
        <v>79</v>
      </c>
      <c r="B10" s="10">
        <v>265</v>
      </c>
      <c r="C10" s="68">
        <f t="shared" si="0"/>
        <v>0.2981132075471698</v>
      </c>
      <c r="D10" s="21">
        <f t="shared" si="1"/>
        <v>1.0022745441690624</v>
      </c>
      <c r="F10" s="48">
        <v>61</v>
      </c>
      <c r="G10" s="10">
        <v>200</v>
      </c>
      <c r="H10" s="69">
        <f t="shared" si="2"/>
        <v>0.30499999999999999</v>
      </c>
      <c r="I10" s="21">
        <f t="shared" si="3"/>
        <v>0.9782934042335043</v>
      </c>
      <c r="K10" s="48">
        <v>29</v>
      </c>
      <c r="L10" s="10">
        <v>167</v>
      </c>
      <c r="M10" s="69">
        <f t="shared" si="4"/>
        <v>0.17365269461077845</v>
      </c>
      <c r="N10" s="21">
        <f t="shared" si="5"/>
        <v>0.96353806520780205</v>
      </c>
    </row>
    <row r="11" spans="1:14" s="7" customFormat="1" ht="13.8" x14ac:dyDescent="0.25">
      <c r="A11" s="13"/>
      <c r="B11" s="14"/>
      <c r="C11" s="70"/>
      <c r="D11" s="22"/>
      <c r="F11" s="13"/>
      <c r="G11" s="14"/>
      <c r="H11" s="70"/>
      <c r="I11" s="22"/>
      <c r="K11" s="13"/>
      <c r="L11" s="14"/>
      <c r="M11" s="70"/>
      <c r="N11" s="22"/>
    </row>
    <row r="12" spans="1:14" x14ac:dyDescent="0.3">
      <c r="A12" s="13"/>
      <c r="B12" s="15" t="s">
        <v>1</v>
      </c>
      <c r="C12" s="71">
        <f>AVERAGE(C5:C10)</f>
        <v>0.29743667469308133</v>
      </c>
      <c r="D12" s="23">
        <f>AVERAGE(D5:D10)</f>
        <v>1</v>
      </c>
      <c r="F12" s="13"/>
      <c r="G12" s="15" t="s">
        <v>1</v>
      </c>
      <c r="H12" s="72">
        <f>AVERAGE(H5:H10)</f>
        <v>0.31176740912300066</v>
      </c>
      <c r="I12" s="23">
        <f>AVERAGE(I5:I10)</f>
        <v>1</v>
      </c>
      <c r="K12" s="13"/>
      <c r="L12" s="15" t="s">
        <v>1</v>
      </c>
      <c r="M12" s="72">
        <f>AVERAGE(M5:M10)</f>
        <v>0.18022401073830699</v>
      </c>
      <c r="N12" s="23">
        <f>AVERAGE(N5:N10)</f>
        <v>1</v>
      </c>
    </row>
    <row r="13" spans="1:14" x14ac:dyDescent="0.3">
      <c r="A13" s="13"/>
      <c r="B13" s="15" t="s">
        <v>2</v>
      </c>
      <c r="C13" s="72">
        <f>STDEV(C5:C10)</f>
        <v>3.0577136898444771E-2</v>
      </c>
      <c r="D13" s="23">
        <f>STDEV(D5:D10)</f>
        <v>0.10280217437878725</v>
      </c>
      <c r="F13" s="13"/>
      <c r="G13" s="15" t="s">
        <v>2</v>
      </c>
      <c r="H13" s="72">
        <f>STDEV(H5:H10)</f>
        <v>1.1942562172629163E-2</v>
      </c>
      <c r="I13" s="23">
        <f>STDEV(I5:I10)</f>
        <v>3.8305999354530038E-2</v>
      </c>
      <c r="K13" s="13"/>
      <c r="L13" s="15" t="s">
        <v>2</v>
      </c>
      <c r="M13" s="72">
        <f>STDEV(M5:M10)</f>
        <v>1.4666033602971893E-2</v>
      </c>
      <c r="N13" s="23">
        <f>STDEV(N5:N10)</f>
        <v>8.1376690835427049E-2</v>
      </c>
    </row>
    <row r="14" spans="1:14" x14ac:dyDescent="0.3">
      <c r="A14" s="11"/>
      <c r="B14" s="3"/>
      <c r="C14" s="3"/>
      <c r="D14" s="24"/>
      <c r="F14" s="11"/>
      <c r="G14" s="3"/>
      <c r="H14" s="3"/>
      <c r="I14" s="24"/>
      <c r="K14" s="11"/>
      <c r="L14" s="3"/>
      <c r="M14" s="3"/>
      <c r="N14" s="24"/>
    </row>
    <row r="15" spans="1:14" x14ac:dyDescent="0.3">
      <c r="A15" s="189" t="s">
        <v>73</v>
      </c>
      <c r="B15" s="190"/>
      <c r="C15" s="190"/>
      <c r="D15" s="191"/>
      <c r="F15" s="189" t="s">
        <v>73</v>
      </c>
      <c r="G15" s="190"/>
      <c r="H15" s="190"/>
      <c r="I15" s="191"/>
      <c r="K15" s="189" t="s">
        <v>73</v>
      </c>
      <c r="L15" s="190"/>
      <c r="M15" s="190"/>
      <c r="N15" s="191"/>
    </row>
    <row r="16" spans="1:14" x14ac:dyDescent="0.3">
      <c r="A16" s="45" t="s">
        <v>15</v>
      </c>
      <c r="B16" s="45" t="s">
        <v>16</v>
      </c>
      <c r="C16" s="45" t="s">
        <v>17</v>
      </c>
      <c r="D16" s="20" t="s">
        <v>0</v>
      </c>
      <c r="F16" s="46" t="s">
        <v>18</v>
      </c>
      <c r="G16" s="45" t="s">
        <v>16</v>
      </c>
      <c r="H16" s="45" t="s">
        <v>19</v>
      </c>
      <c r="I16" s="20" t="s">
        <v>0</v>
      </c>
      <c r="K16" s="46" t="s">
        <v>20</v>
      </c>
      <c r="L16" s="45" t="s">
        <v>16</v>
      </c>
      <c r="M16" s="45" t="s">
        <v>21</v>
      </c>
      <c r="N16" s="20" t="s">
        <v>0</v>
      </c>
    </row>
    <row r="17" spans="1:14" s="5" customFormat="1" x14ac:dyDescent="0.3">
      <c r="A17" s="73">
        <v>90</v>
      </c>
      <c r="B17" s="43">
        <v>170</v>
      </c>
      <c r="C17" s="68">
        <f t="shared" ref="C17:C22" si="6">A17/B17</f>
        <v>0.52941176470588236</v>
      </c>
      <c r="D17" s="21">
        <f t="shared" ref="D17:D22" si="7">C17/$C$12</f>
        <v>1.7799142128393255</v>
      </c>
      <c r="F17" s="74">
        <v>80</v>
      </c>
      <c r="G17" s="43">
        <v>152</v>
      </c>
      <c r="H17" s="69">
        <f t="shared" ref="H17:H22" si="8">F17/G17</f>
        <v>0.52631578947368418</v>
      </c>
      <c r="I17" s="21">
        <f t="shared" ref="I17:I22" si="9">H17/$H$12</f>
        <v>1.6881680832329669</v>
      </c>
      <c r="K17" s="74">
        <v>47</v>
      </c>
      <c r="L17" s="43">
        <v>197</v>
      </c>
      <c r="M17" s="69">
        <f t="shared" ref="M17:M22" si="10">K17/L17</f>
        <v>0.23857868020304568</v>
      </c>
      <c r="N17" s="21">
        <f t="shared" ref="N17:N22" si="11">M17/$M$12</f>
        <v>1.3237896505891891</v>
      </c>
    </row>
    <row r="18" spans="1:14" x14ac:dyDescent="0.3">
      <c r="A18" s="73">
        <v>119</v>
      </c>
      <c r="B18" s="43">
        <v>220</v>
      </c>
      <c r="C18" s="68">
        <f t="shared" si="6"/>
        <v>0.54090909090909089</v>
      </c>
      <c r="D18" s="21">
        <f t="shared" si="7"/>
        <v>1.8185689154413915</v>
      </c>
      <c r="F18" s="74">
        <v>98</v>
      </c>
      <c r="G18" s="43">
        <v>177</v>
      </c>
      <c r="H18" s="69">
        <f t="shared" si="8"/>
        <v>0.5536723163841808</v>
      </c>
      <c r="I18" s="21">
        <f t="shared" si="9"/>
        <v>1.7759146728699347</v>
      </c>
      <c r="K18" s="74">
        <v>64</v>
      </c>
      <c r="L18" s="43">
        <v>243</v>
      </c>
      <c r="M18" s="69">
        <f t="shared" si="10"/>
        <v>0.26337448559670784</v>
      </c>
      <c r="N18" s="21">
        <f t="shared" si="11"/>
        <v>1.4613729020776201</v>
      </c>
    </row>
    <row r="19" spans="1:14" x14ac:dyDescent="0.3">
      <c r="A19" s="73">
        <v>78</v>
      </c>
      <c r="B19" s="43">
        <v>154</v>
      </c>
      <c r="C19" s="68">
        <f t="shared" si="6"/>
        <v>0.50649350649350644</v>
      </c>
      <c r="D19" s="21">
        <f t="shared" si="7"/>
        <v>1.7028616495129476</v>
      </c>
      <c r="F19" s="74">
        <v>71</v>
      </c>
      <c r="G19" s="43">
        <v>136</v>
      </c>
      <c r="H19" s="69">
        <f t="shared" si="8"/>
        <v>0.5220588235294118</v>
      </c>
      <c r="I19" s="21">
        <f t="shared" si="9"/>
        <v>1.6745137825597591</v>
      </c>
      <c r="K19" s="74">
        <v>32</v>
      </c>
      <c r="L19" s="43">
        <v>164</v>
      </c>
      <c r="M19" s="69">
        <f t="shared" si="10"/>
        <v>0.1951219512195122</v>
      </c>
      <c r="N19" s="21">
        <f t="shared" si="11"/>
        <v>1.0826634609904318</v>
      </c>
    </row>
    <row r="20" spans="1:14" x14ac:dyDescent="0.3">
      <c r="A20" s="73">
        <v>93</v>
      </c>
      <c r="B20" s="43">
        <v>181</v>
      </c>
      <c r="C20" s="68">
        <f t="shared" si="6"/>
        <v>0.51381215469613262</v>
      </c>
      <c r="D20" s="21">
        <f t="shared" si="7"/>
        <v>1.7274673852050175</v>
      </c>
      <c r="F20" s="74">
        <v>69</v>
      </c>
      <c r="G20" s="43">
        <v>131</v>
      </c>
      <c r="H20" s="69">
        <f t="shared" si="8"/>
        <v>0.52671755725190839</v>
      </c>
      <c r="I20" s="21">
        <f t="shared" si="9"/>
        <v>1.6894567611590989</v>
      </c>
      <c r="K20" s="74">
        <v>36</v>
      </c>
      <c r="L20" s="43">
        <v>177</v>
      </c>
      <c r="M20" s="69">
        <f t="shared" si="10"/>
        <v>0.20338983050847459</v>
      </c>
      <c r="N20" s="21">
        <f t="shared" si="11"/>
        <v>1.1285390313713823</v>
      </c>
    </row>
    <row r="21" spans="1:14" x14ac:dyDescent="0.3">
      <c r="A21" s="73">
        <v>85</v>
      </c>
      <c r="B21" s="43">
        <v>154</v>
      </c>
      <c r="C21" s="68">
        <f t="shared" si="6"/>
        <v>0.55194805194805197</v>
      </c>
      <c r="D21" s="21">
        <f t="shared" si="7"/>
        <v>1.8556825667769303</v>
      </c>
      <c r="F21" s="74">
        <v>101</v>
      </c>
      <c r="G21" s="43">
        <v>188</v>
      </c>
      <c r="H21" s="69">
        <f t="shared" si="8"/>
        <v>0.53723404255319152</v>
      </c>
      <c r="I21" s="21">
        <f t="shared" si="9"/>
        <v>1.7231885913425871</v>
      </c>
      <c r="K21" s="74">
        <v>59</v>
      </c>
      <c r="L21" s="43">
        <v>228</v>
      </c>
      <c r="M21" s="69">
        <f t="shared" si="10"/>
        <v>0.25877192982456143</v>
      </c>
      <c r="N21" s="21">
        <f t="shared" si="11"/>
        <v>1.4358349298990432</v>
      </c>
    </row>
    <row r="22" spans="1:14" x14ac:dyDescent="0.3">
      <c r="A22" s="73">
        <v>83</v>
      </c>
      <c r="B22" s="10">
        <v>160</v>
      </c>
      <c r="C22" s="68">
        <f t="shared" si="6"/>
        <v>0.51875000000000004</v>
      </c>
      <c r="D22" s="21">
        <f t="shared" si="7"/>
        <v>1.7440687182752002</v>
      </c>
      <c r="F22" s="74">
        <v>76</v>
      </c>
      <c r="G22" s="10">
        <v>145</v>
      </c>
      <c r="H22" s="69">
        <f t="shared" si="8"/>
        <v>0.52413793103448281</v>
      </c>
      <c r="I22" s="21">
        <f t="shared" si="9"/>
        <v>1.6811825601299339</v>
      </c>
      <c r="K22" s="74">
        <v>51</v>
      </c>
      <c r="L22" s="75">
        <v>199</v>
      </c>
      <c r="M22" s="69">
        <f t="shared" si="10"/>
        <v>0.25628140703517588</v>
      </c>
      <c r="N22" s="21">
        <f t="shared" si="11"/>
        <v>1.4220158900320308</v>
      </c>
    </row>
    <row r="23" spans="1:14" s="10" customFormat="1" x14ac:dyDescent="0.3">
      <c r="A23" s="16"/>
      <c r="B23" s="14"/>
      <c r="C23" s="76"/>
      <c r="D23" s="22"/>
      <c r="F23" s="16"/>
      <c r="G23" s="14"/>
      <c r="H23" s="77"/>
      <c r="I23" s="22"/>
      <c r="K23" s="16"/>
      <c r="L23" s="14"/>
      <c r="M23" s="77"/>
      <c r="N23" s="22"/>
    </row>
    <row r="24" spans="1:14" x14ac:dyDescent="0.3">
      <c r="A24" s="13"/>
      <c r="B24" s="15" t="s">
        <v>1</v>
      </c>
      <c r="C24" s="71">
        <f>AVERAGE(C17:C22)</f>
        <v>0.52688742812544398</v>
      </c>
      <c r="D24" s="23">
        <f>AVERAGE(D17:D22)</f>
        <v>1.771427241341802</v>
      </c>
      <c r="F24" s="13"/>
      <c r="G24" s="15" t="s">
        <v>1</v>
      </c>
      <c r="H24" s="72">
        <f>AVERAGE(H17:H22)</f>
        <v>0.5316894100378099</v>
      </c>
      <c r="I24" s="23">
        <f>AVERAGE(I17:I22)</f>
        <v>1.7054040752157134</v>
      </c>
      <c r="K24" s="13"/>
      <c r="L24" s="15" t="s">
        <v>1</v>
      </c>
      <c r="M24" s="72">
        <f>AVERAGE(M17:M22)</f>
        <v>0.23591971406457959</v>
      </c>
      <c r="N24" s="23">
        <f>AVERAGE(N17:N22)</f>
        <v>1.3090359774932827</v>
      </c>
    </row>
    <row r="25" spans="1:14" x14ac:dyDescent="0.3">
      <c r="A25" s="13"/>
      <c r="B25" s="15" t="s">
        <v>2</v>
      </c>
      <c r="C25" s="72">
        <f>STDEV(C17:C22)</f>
        <v>1.722850382387018E-2</v>
      </c>
      <c r="D25" s="23">
        <f>STDEV(D17:D22)</f>
        <v>5.7923266663897174E-2</v>
      </c>
      <c r="F25" s="13"/>
      <c r="G25" s="15" t="s">
        <v>2</v>
      </c>
      <c r="H25" s="72">
        <f>STDEV(H17:H22)</f>
        <v>1.1977973709181714E-2</v>
      </c>
      <c r="I25" s="23">
        <f>STDEV(I17:I22)</f>
        <v>3.8419582543523921E-2</v>
      </c>
      <c r="K25" s="13"/>
      <c r="L25" s="15" t="s">
        <v>2</v>
      </c>
      <c r="M25" s="72">
        <f>STDEV(M17:M22)</f>
        <v>2.9733172262349013E-2</v>
      </c>
      <c r="N25" s="23">
        <f>STDEV(N17:N22)</f>
        <v>0.16497897333737074</v>
      </c>
    </row>
    <row r="26" spans="1:14" ht="15" thickBot="1" x14ac:dyDescent="0.35">
      <c r="A26" s="17"/>
      <c r="B26" s="18" t="s">
        <v>3</v>
      </c>
      <c r="C26" s="18">
        <f>TTEST(C5:C10,C17:C22,2,3)</f>
        <v>2.703494659010197E-7</v>
      </c>
      <c r="D26" s="25"/>
      <c r="F26" s="17"/>
      <c r="G26" s="18" t="s">
        <v>3</v>
      </c>
      <c r="H26" s="18">
        <f>TTEST(H5:H10,H17:H22,2,3)</f>
        <v>2.1916100934698487E-11</v>
      </c>
      <c r="I26" s="25"/>
      <c r="K26" s="17"/>
      <c r="L26" s="18" t="s">
        <v>3</v>
      </c>
      <c r="M26" s="18">
        <f>TTEST(M5:M10,M17:M22,2,3)</f>
        <v>4.1036810693452852E-3</v>
      </c>
      <c r="N26" s="25"/>
    </row>
    <row r="27" spans="1:14" x14ac:dyDescent="0.3">
      <c r="A27" s="40"/>
      <c r="B27" s="40"/>
      <c r="C27" s="40"/>
      <c r="D27" s="40"/>
      <c r="H27" s="40"/>
      <c r="M27" s="40"/>
    </row>
    <row r="28" spans="1:14" ht="15" thickBot="1" x14ac:dyDescent="0.35">
      <c r="A28" s="185" t="s">
        <v>163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</row>
    <row r="29" spans="1:14" x14ac:dyDescent="0.3">
      <c r="A29" s="186" t="s">
        <v>72</v>
      </c>
      <c r="B29" s="187"/>
      <c r="C29" s="187"/>
      <c r="D29" s="188"/>
      <c r="F29" s="186" t="s">
        <v>72</v>
      </c>
      <c r="G29" s="187"/>
      <c r="H29" s="187"/>
      <c r="I29" s="188"/>
      <c r="K29" s="186" t="s">
        <v>72</v>
      </c>
      <c r="L29" s="187"/>
      <c r="M29" s="187"/>
      <c r="N29" s="188"/>
    </row>
    <row r="30" spans="1:14" x14ac:dyDescent="0.3">
      <c r="A30" s="189" t="s">
        <v>28</v>
      </c>
      <c r="B30" s="190"/>
      <c r="C30" s="190"/>
      <c r="D30" s="191"/>
      <c r="F30" s="189" t="s">
        <v>28</v>
      </c>
      <c r="G30" s="190"/>
      <c r="H30" s="190"/>
      <c r="I30" s="191"/>
      <c r="K30" s="189" t="s">
        <v>28</v>
      </c>
      <c r="L30" s="190"/>
      <c r="M30" s="190"/>
      <c r="N30" s="191"/>
    </row>
    <row r="31" spans="1:14" x14ac:dyDescent="0.3">
      <c r="A31" s="45" t="s">
        <v>22</v>
      </c>
      <c r="B31" s="45" t="s">
        <v>16</v>
      </c>
      <c r="C31" s="45" t="s">
        <v>23</v>
      </c>
      <c r="D31" s="20" t="s">
        <v>0</v>
      </c>
      <c r="F31" s="46" t="s">
        <v>24</v>
      </c>
      <c r="G31" s="45" t="s">
        <v>16</v>
      </c>
      <c r="H31" s="45" t="s">
        <v>25</v>
      </c>
      <c r="I31" s="20" t="s">
        <v>0</v>
      </c>
      <c r="K31" s="46" t="s">
        <v>26</v>
      </c>
      <c r="L31" s="45" t="s">
        <v>16</v>
      </c>
      <c r="M31" s="45" t="s">
        <v>27</v>
      </c>
      <c r="N31" s="20" t="s">
        <v>0</v>
      </c>
    </row>
    <row r="32" spans="1:14" x14ac:dyDescent="0.3">
      <c r="A32">
        <v>150</v>
      </c>
      <c r="B32">
        <v>273</v>
      </c>
      <c r="C32" s="68">
        <f t="shared" ref="C32:C37" si="12">A32/B32</f>
        <v>0.5494505494505495</v>
      </c>
      <c r="D32" s="21">
        <f t="shared" ref="D32:D37" si="13">C32/$C$39</f>
        <v>0.9672209784746072</v>
      </c>
      <c r="E32" s="5"/>
      <c r="F32" s="47">
        <v>18</v>
      </c>
      <c r="G32">
        <v>223</v>
      </c>
      <c r="H32" s="69">
        <f t="shared" ref="H32:H37" si="14">F32/G32</f>
        <v>8.0717488789237665E-2</v>
      </c>
      <c r="I32" s="21">
        <f t="shared" ref="I32:I37" si="15">H32/$H$39</f>
        <v>1.0449610813617014</v>
      </c>
      <c r="J32" s="5"/>
      <c r="K32" s="47">
        <v>115</v>
      </c>
      <c r="L32">
        <v>177</v>
      </c>
      <c r="M32" s="69">
        <f t="shared" ref="M32:M37" si="16">K32/L32</f>
        <v>0.64971751412429379</v>
      </c>
      <c r="N32" s="21">
        <f t="shared" ref="N32:N37" si="17">M32/$M$39</f>
        <v>1.0044716927560646</v>
      </c>
    </row>
    <row r="33" spans="1:14" x14ac:dyDescent="0.3">
      <c r="A33">
        <v>131</v>
      </c>
      <c r="B33">
        <v>296</v>
      </c>
      <c r="C33" s="68">
        <f t="shared" si="12"/>
        <v>0.44256756756756754</v>
      </c>
      <c r="D33" s="21">
        <f t="shared" si="13"/>
        <v>0.7790703570537697</v>
      </c>
      <c r="E33" s="5"/>
      <c r="F33" s="47">
        <v>13</v>
      </c>
      <c r="G33">
        <v>198</v>
      </c>
      <c r="H33" s="69">
        <f t="shared" si="14"/>
        <v>6.5656565656565663E-2</v>
      </c>
      <c r="I33" s="21">
        <f t="shared" si="15"/>
        <v>0.84998377521536828</v>
      </c>
      <c r="J33" s="5"/>
      <c r="K33" s="47">
        <v>134</v>
      </c>
      <c r="L33">
        <v>203</v>
      </c>
      <c r="M33" s="69">
        <f t="shared" si="16"/>
        <v>0.66009852216748766</v>
      </c>
      <c r="N33" s="21">
        <f t="shared" si="17"/>
        <v>1.0205208656580997</v>
      </c>
    </row>
    <row r="34" spans="1:14" x14ac:dyDescent="0.3">
      <c r="A34">
        <v>173</v>
      </c>
      <c r="B34">
        <v>260</v>
      </c>
      <c r="C34" s="68">
        <f t="shared" si="12"/>
        <v>0.66538461538461535</v>
      </c>
      <c r="D34" s="21">
        <f t="shared" si="13"/>
        <v>1.1713046049327491</v>
      </c>
      <c r="E34" s="5"/>
      <c r="F34" s="47">
        <v>20</v>
      </c>
      <c r="G34">
        <v>265</v>
      </c>
      <c r="H34" s="69">
        <f t="shared" si="14"/>
        <v>7.5471698113207544E-2</v>
      </c>
      <c r="I34" s="21">
        <f t="shared" si="15"/>
        <v>0.97704956454364522</v>
      </c>
      <c r="J34" s="5"/>
      <c r="K34" s="47">
        <v>97</v>
      </c>
      <c r="L34">
        <v>158</v>
      </c>
      <c r="M34" s="69">
        <f t="shared" si="16"/>
        <v>0.61392405063291144</v>
      </c>
      <c r="N34" s="21">
        <f t="shared" si="17"/>
        <v>0.94913453455855123</v>
      </c>
    </row>
    <row r="35" spans="1:14" x14ac:dyDescent="0.3">
      <c r="A35">
        <v>144</v>
      </c>
      <c r="B35">
        <v>268</v>
      </c>
      <c r="C35" s="68">
        <f t="shared" si="12"/>
        <v>0.53731343283582089</v>
      </c>
      <c r="D35" s="21">
        <f t="shared" si="13"/>
        <v>0.94585550014412323</v>
      </c>
      <c r="E35" s="5"/>
      <c r="F35" s="47">
        <v>12</v>
      </c>
      <c r="G35">
        <v>207</v>
      </c>
      <c r="H35" s="69">
        <f t="shared" si="14"/>
        <v>5.7971014492753624E-2</v>
      </c>
      <c r="I35" s="21">
        <f t="shared" si="15"/>
        <v>0.75048734667845218</v>
      </c>
      <c r="J35" s="5"/>
      <c r="K35" s="47">
        <v>124</v>
      </c>
      <c r="L35">
        <v>192</v>
      </c>
      <c r="M35" s="69">
        <f t="shared" si="16"/>
        <v>0.64583333333333337</v>
      </c>
      <c r="N35" s="21">
        <f t="shared" si="17"/>
        <v>0.99846669894067519</v>
      </c>
    </row>
    <row r="36" spans="1:14" x14ac:dyDescent="0.3">
      <c r="A36">
        <v>149</v>
      </c>
      <c r="B36">
        <v>273</v>
      </c>
      <c r="C36" s="68">
        <f t="shared" si="12"/>
        <v>0.54578754578754574</v>
      </c>
      <c r="D36" s="21">
        <f t="shared" si="13"/>
        <v>0.96077283861810969</v>
      </c>
      <c r="E36" s="5"/>
      <c r="F36" s="47">
        <v>22</v>
      </c>
      <c r="G36">
        <v>263</v>
      </c>
      <c r="H36" s="69">
        <f t="shared" si="14"/>
        <v>8.3650190114068435E-2</v>
      </c>
      <c r="I36" s="21">
        <f t="shared" si="15"/>
        <v>1.0829275591805041</v>
      </c>
      <c r="J36" s="5"/>
      <c r="K36" s="47">
        <v>112</v>
      </c>
      <c r="L36">
        <v>167</v>
      </c>
      <c r="M36" s="69">
        <f t="shared" si="16"/>
        <v>0.6706586826347305</v>
      </c>
      <c r="N36" s="21">
        <f t="shared" si="17"/>
        <v>1.0368470105283116</v>
      </c>
    </row>
    <row r="37" spans="1:14" x14ac:dyDescent="0.3">
      <c r="A37" s="48">
        <v>177</v>
      </c>
      <c r="B37" s="10">
        <v>265</v>
      </c>
      <c r="C37" s="68">
        <f t="shared" si="12"/>
        <v>0.66792452830188676</v>
      </c>
      <c r="D37" s="21">
        <f t="shared" si="13"/>
        <v>1.1757757207766413</v>
      </c>
      <c r="F37" s="48">
        <v>20</v>
      </c>
      <c r="G37" s="10">
        <v>200</v>
      </c>
      <c r="H37" s="69">
        <f t="shared" si="14"/>
        <v>0.1</v>
      </c>
      <c r="I37" s="21">
        <f t="shared" si="15"/>
        <v>1.29459067302033</v>
      </c>
      <c r="K37" s="48">
        <v>107</v>
      </c>
      <c r="L37" s="10">
        <v>167</v>
      </c>
      <c r="M37" s="69">
        <f t="shared" si="16"/>
        <v>0.64071856287425155</v>
      </c>
      <c r="N37" s="21">
        <f t="shared" si="17"/>
        <v>0.9905591975582978</v>
      </c>
    </row>
    <row r="38" spans="1:14" x14ac:dyDescent="0.3">
      <c r="A38" s="13"/>
      <c r="B38" s="14"/>
      <c r="C38" s="70"/>
      <c r="D38" s="22"/>
      <c r="E38" s="7"/>
      <c r="F38" s="13"/>
      <c r="G38" s="14"/>
      <c r="H38" s="70"/>
      <c r="I38" s="22"/>
      <c r="J38" s="7"/>
      <c r="K38" s="13"/>
      <c r="L38" s="14"/>
      <c r="M38" s="70"/>
      <c r="N38" s="22"/>
    </row>
    <row r="39" spans="1:14" x14ac:dyDescent="0.3">
      <c r="A39" s="13"/>
      <c r="B39" s="15" t="s">
        <v>1</v>
      </c>
      <c r="C39" s="71">
        <f>AVERAGE(C32:C37)</f>
        <v>0.56807137322133094</v>
      </c>
      <c r="D39" s="23">
        <f>AVERAGE(D32:D37)</f>
        <v>1</v>
      </c>
      <c r="F39" s="13"/>
      <c r="G39" s="15" t="s">
        <v>1</v>
      </c>
      <c r="H39" s="72">
        <f>AVERAGE(H32:H37)</f>
        <v>7.7244492860972139E-2</v>
      </c>
      <c r="I39" s="23">
        <f>AVERAGE(I32:I37)</f>
        <v>1.0000000000000002</v>
      </c>
      <c r="K39" s="13"/>
      <c r="L39" s="15" t="s">
        <v>1</v>
      </c>
      <c r="M39" s="72">
        <f>AVERAGE(M32:M37)</f>
        <v>0.64682511096116801</v>
      </c>
      <c r="N39" s="23">
        <f>AVERAGE(N32:N37)</f>
        <v>1</v>
      </c>
    </row>
    <row r="40" spans="1:14" x14ac:dyDescent="0.3">
      <c r="A40" s="13"/>
      <c r="B40" s="15" t="s">
        <v>2</v>
      </c>
      <c r="C40" s="72">
        <f>STDEV(C32:C37)</f>
        <v>8.6001255634100257E-2</v>
      </c>
      <c r="D40" s="23">
        <f>STDEV(D32:D37)</f>
        <v>0.15139163789651522</v>
      </c>
      <c r="F40" s="13"/>
      <c r="G40" s="15" t="s">
        <v>2</v>
      </c>
      <c r="H40" s="72">
        <f>STDEV(H32:H37)</f>
        <v>1.4695561164467007E-2</v>
      </c>
      <c r="I40" s="23">
        <f>STDEV(I32:I37)</f>
        <v>0.19024736418318555</v>
      </c>
      <c r="K40" s="13"/>
      <c r="L40" s="15" t="s">
        <v>2</v>
      </c>
      <c r="M40" s="72">
        <f>STDEV(M32:M37)</f>
        <v>1.9356352460902473E-2</v>
      </c>
      <c r="N40" s="23">
        <f>STDEV(N32:N37)</f>
        <v>2.992517163123019E-2</v>
      </c>
    </row>
    <row r="41" spans="1:14" x14ac:dyDescent="0.3">
      <c r="A41" s="11"/>
      <c r="B41" s="3"/>
      <c r="C41" s="3"/>
      <c r="D41" s="24"/>
      <c r="F41" s="11"/>
      <c r="G41" s="3"/>
      <c r="H41" s="3"/>
      <c r="I41" s="24"/>
      <c r="K41" s="11"/>
      <c r="L41" s="3"/>
      <c r="M41" s="3"/>
      <c r="N41" s="24"/>
    </row>
    <row r="42" spans="1:14" x14ac:dyDescent="0.3">
      <c r="A42" s="189" t="s">
        <v>73</v>
      </c>
      <c r="B42" s="190"/>
      <c r="C42" s="190"/>
      <c r="D42" s="191"/>
      <c r="F42" s="189" t="s">
        <v>73</v>
      </c>
      <c r="G42" s="190"/>
      <c r="H42" s="190"/>
      <c r="I42" s="191"/>
      <c r="K42" s="189" t="s">
        <v>73</v>
      </c>
      <c r="L42" s="190"/>
      <c r="M42" s="190"/>
      <c r="N42" s="191"/>
    </row>
    <row r="43" spans="1:14" x14ac:dyDescent="0.3">
      <c r="A43" s="45" t="s">
        <v>22</v>
      </c>
      <c r="B43" s="45" t="s">
        <v>16</v>
      </c>
      <c r="C43" s="45" t="s">
        <v>23</v>
      </c>
      <c r="D43" s="20" t="s">
        <v>0</v>
      </c>
      <c r="F43" s="46" t="s">
        <v>24</v>
      </c>
      <c r="G43" s="45" t="s">
        <v>16</v>
      </c>
      <c r="H43" s="45" t="s">
        <v>25</v>
      </c>
      <c r="I43" s="20" t="s">
        <v>0</v>
      </c>
      <c r="K43" s="46" t="s">
        <v>26</v>
      </c>
      <c r="L43" s="45" t="s">
        <v>16</v>
      </c>
      <c r="M43" s="45" t="s">
        <v>27</v>
      </c>
      <c r="N43" s="20" t="s">
        <v>0</v>
      </c>
    </row>
    <row r="44" spans="1:14" x14ac:dyDescent="0.3">
      <c r="A44" s="73">
        <v>50</v>
      </c>
      <c r="B44" s="43">
        <v>170</v>
      </c>
      <c r="C44" s="68">
        <f t="shared" ref="C44:C49" si="18">A44/B44</f>
        <v>0.29411764705882354</v>
      </c>
      <c r="D44" s="21">
        <f t="shared" ref="D44:D49" si="19">C44/$C$39</f>
        <v>0.51774770024228967</v>
      </c>
      <c r="E44" s="5"/>
      <c r="F44" s="74">
        <v>1</v>
      </c>
      <c r="G44" s="43">
        <v>152</v>
      </c>
      <c r="H44" s="69">
        <f t="shared" ref="H44:H49" si="20">F44/G44</f>
        <v>6.5789473684210523E-3</v>
      </c>
      <c r="I44" s="21">
        <f t="shared" ref="I44:I49" si="21">H44/$H$39</f>
        <v>8.5170439014495392E-2</v>
      </c>
      <c r="J44" s="5"/>
      <c r="K44" s="74">
        <v>51</v>
      </c>
      <c r="L44" s="43">
        <v>197</v>
      </c>
      <c r="M44" s="69">
        <f t="shared" ref="M44:M49" si="22">K44/L44</f>
        <v>0.25888324873096447</v>
      </c>
      <c r="N44" s="21">
        <f t="shared" ref="N44:N49" si="23">M44/$M$39</f>
        <v>0.40023685590417107</v>
      </c>
    </row>
    <row r="45" spans="1:14" x14ac:dyDescent="0.3">
      <c r="A45" s="73">
        <v>69</v>
      </c>
      <c r="B45" s="43">
        <v>220</v>
      </c>
      <c r="C45" s="68">
        <f t="shared" si="18"/>
        <v>0.31363636363636366</v>
      </c>
      <c r="D45" s="21">
        <f t="shared" si="19"/>
        <v>0.55210732034927801</v>
      </c>
      <c r="F45" s="74">
        <v>0</v>
      </c>
      <c r="G45" s="43">
        <v>177</v>
      </c>
      <c r="H45" s="69">
        <f t="shared" si="20"/>
        <v>0</v>
      </c>
      <c r="I45" s="21">
        <f t="shared" si="21"/>
        <v>0</v>
      </c>
      <c r="K45" s="74">
        <v>67</v>
      </c>
      <c r="L45" s="43">
        <v>243</v>
      </c>
      <c r="M45" s="69">
        <f t="shared" si="22"/>
        <v>0.27572016460905352</v>
      </c>
      <c r="N45" s="21">
        <f t="shared" si="23"/>
        <v>0.42626694594360964</v>
      </c>
    </row>
    <row r="46" spans="1:14" x14ac:dyDescent="0.3">
      <c r="A46" s="73">
        <v>45</v>
      </c>
      <c r="B46" s="43">
        <v>154</v>
      </c>
      <c r="C46" s="68">
        <f t="shared" si="18"/>
        <v>0.29220779220779219</v>
      </c>
      <c r="D46" s="21">
        <f t="shared" si="19"/>
        <v>0.51438570218876833</v>
      </c>
      <c r="F46" s="74">
        <v>2</v>
      </c>
      <c r="G46" s="43">
        <v>136</v>
      </c>
      <c r="H46" s="69">
        <f t="shared" si="20"/>
        <v>1.4705882352941176E-2</v>
      </c>
      <c r="I46" s="21">
        <f t="shared" si="21"/>
        <v>0.19038098132651912</v>
      </c>
      <c r="K46" s="74">
        <v>40</v>
      </c>
      <c r="L46" s="43">
        <v>164</v>
      </c>
      <c r="M46" s="69">
        <f t="shared" si="22"/>
        <v>0.24390243902439024</v>
      </c>
      <c r="N46" s="21">
        <f t="shared" si="23"/>
        <v>0.37707633004840602</v>
      </c>
    </row>
    <row r="47" spans="1:14" x14ac:dyDescent="0.3">
      <c r="A47" s="73">
        <v>53</v>
      </c>
      <c r="B47" s="43">
        <v>181</v>
      </c>
      <c r="C47" s="68">
        <f t="shared" si="18"/>
        <v>0.29281767955801102</v>
      </c>
      <c r="D47" s="21">
        <f t="shared" si="19"/>
        <v>0.51545931261690936</v>
      </c>
      <c r="F47" s="74">
        <v>0</v>
      </c>
      <c r="G47" s="43">
        <v>131</v>
      </c>
      <c r="H47" s="69">
        <f t="shared" si="20"/>
        <v>0</v>
      </c>
      <c r="I47" s="21">
        <f t="shared" si="21"/>
        <v>0</v>
      </c>
      <c r="K47" s="74">
        <v>44</v>
      </c>
      <c r="L47" s="43">
        <v>177</v>
      </c>
      <c r="M47" s="69">
        <f t="shared" si="22"/>
        <v>0.24858757062146894</v>
      </c>
      <c r="N47" s="21">
        <f t="shared" si="23"/>
        <v>0.38431960418492911</v>
      </c>
    </row>
    <row r="48" spans="1:14" x14ac:dyDescent="0.3">
      <c r="A48" s="73">
        <v>41</v>
      </c>
      <c r="B48" s="43">
        <v>154</v>
      </c>
      <c r="C48" s="68">
        <f t="shared" si="18"/>
        <v>0.26623376623376621</v>
      </c>
      <c r="D48" s="21">
        <f t="shared" si="19"/>
        <v>0.46866252866087776</v>
      </c>
      <c r="F48" s="74">
        <v>0</v>
      </c>
      <c r="G48" s="43">
        <v>188</v>
      </c>
      <c r="H48" s="69">
        <f t="shared" si="20"/>
        <v>0</v>
      </c>
      <c r="I48" s="21">
        <f t="shared" si="21"/>
        <v>0</v>
      </c>
      <c r="K48" s="74">
        <v>64</v>
      </c>
      <c r="L48" s="43">
        <v>228</v>
      </c>
      <c r="M48" s="69">
        <f t="shared" si="22"/>
        <v>0.2807017543859649</v>
      </c>
      <c r="N48" s="21">
        <f t="shared" si="23"/>
        <v>0.43396854826623571</v>
      </c>
    </row>
    <row r="49" spans="1:14" x14ac:dyDescent="0.3">
      <c r="A49" s="73">
        <v>46</v>
      </c>
      <c r="B49" s="75">
        <v>160</v>
      </c>
      <c r="C49" s="68">
        <f t="shared" si="18"/>
        <v>0.28749999999999998</v>
      </c>
      <c r="D49" s="21">
        <f t="shared" si="19"/>
        <v>0.50609837698683813</v>
      </c>
      <c r="F49" s="74">
        <v>1</v>
      </c>
      <c r="G49" s="10">
        <v>145</v>
      </c>
      <c r="H49" s="69">
        <f t="shared" si="20"/>
        <v>6.8965517241379309E-3</v>
      </c>
      <c r="I49" s="21">
        <f t="shared" si="21"/>
        <v>8.9282115380712415E-2</v>
      </c>
      <c r="K49" s="74">
        <v>49</v>
      </c>
      <c r="L49" s="75">
        <v>199</v>
      </c>
      <c r="M49" s="69">
        <f t="shared" si="22"/>
        <v>0.24623115577889448</v>
      </c>
      <c r="N49" s="21">
        <f t="shared" si="23"/>
        <v>0.38067655631519987</v>
      </c>
    </row>
    <row r="50" spans="1:14" x14ac:dyDescent="0.3">
      <c r="A50" s="16"/>
      <c r="B50" s="14"/>
      <c r="C50" s="76"/>
      <c r="D50" s="22"/>
      <c r="E50" s="10"/>
      <c r="F50" s="16"/>
      <c r="G50" s="14"/>
      <c r="H50" s="77"/>
      <c r="I50" s="22"/>
      <c r="J50" s="10"/>
      <c r="K50" s="16"/>
      <c r="L50" s="14"/>
      <c r="M50" s="77"/>
      <c r="N50" s="22"/>
    </row>
    <row r="51" spans="1:14" x14ac:dyDescent="0.3">
      <c r="A51" s="13"/>
      <c r="B51" s="15" t="s">
        <v>1</v>
      </c>
      <c r="C51" s="71">
        <f>AVERAGE(C44:C49)</f>
        <v>0.29108554144912607</v>
      </c>
      <c r="D51" s="23">
        <f>AVERAGE(D44:D49)</f>
        <v>0.51241015684082691</v>
      </c>
      <c r="F51" s="13"/>
      <c r="G51" s="15" t="s">
        <v>1</v>
      </c>
      <c r="H51" s="72">
        <f>AVERAGE(H44:H49)</f>
        <v>4.6968969075833599E-3</v>
      </c>
      <c r="I51" s="23">
        <f>AVERAGE(I44:I49)</f>
        <v>6.0805589286954488E-2</v>
      </c>
      <c r="K51" s="13"/>
      <c r="L51" s="15" t="s">
        <v>1</v>
      </c>
      <c r="M51" s="72">
        <f>AVERAGE(M44:M49)</f>
        <v>0.25900438885845606</v>
      </c>
      <c r="N51" s="23">
        <f>AVERAGE(N44:N49)</f>
        <v>0.40042414011042521</v>
      </c>
    </row>
    <row r="52" spans="1:14" x14ac:dyDescent="0.3">
      <c r="A52" s="13"/>
      <c r="B52" s="15" t="s">
        <v>2</v>
      </c>
      <c r="C52" s="72">
        <f>STDEV(C44:C49)</f>
        <v>1.5181961887585674E-2</v>
      </c>
      <c r="D52" s="23">
        <f>STDEV(D44:D49)</f>
        <v>2.6725447898376144E-2</v>
      </c>
      <c r="F52" s="13"/>
      <c r="G52" s="15" t="s">
        <v>2</v>
      </c>
      <c r="H52" s="72">
        <f>STDEV(H44:H49)</f>
        <v>5.9117325138391373E-3</v>
      </c>
      <c r="I52" s="23">
        <f>STDEV(I44:I49)</f>
        <v>7.653273773807176E-2</v>
      </c>
      <c r="K52" s="13"/>
      <c r="L52" s="15" t="s">
        <v>2</v>
      </c>
      <c r="M52" s="72">
        <f>STDEV(M44:M49)</f>
        <v>1.5811021339476802E-2</v>
      </c>
      <c r="N52" s="23">
        <f>STDEV(N44:N49)</f>
        <v>2.444404379412848E-2</v>
      </c>
    </row>
    <row r="53" spans="1:14" ht="15" thickBot="1" x14ac:dyDescent="0.35">
      <c r="A53" s="17"/>
      <c r="B53" s="18" t="s">
        <v>3</v>
      </c>
      <c r="C53" s="18">
        <f>TTEST(C32:C37,C44:C49,2,3)</f>
        <v>4.2836673383216144E-4</v>
      </c>
      <c r="D53" s="25"/>
      <c r="F53" s="17"/>
      <c r="G53" s="18" t="s">
        <v>3</v>
      </c>
      <c r="H53" s="18">
        <f>TTEST(H32:H37,H44:H49,2,3)</f>
        <v>1.5732628488537381E-5</v>
      </c>
      <c r="I53" s="25"/>
      <c r="K53" s="17"/>
      <c r="L53" s="18" t="s">
        <v>3</v>
      </c>
      <c r="M53" s="18">
        <f>TTEST(M32:M37,M44:M49,2,3)</f>
        <v>8.3135308644776924E-12</v>
      </c>
      <c r="N53" s="25"/>
    </row>
    <row r="54" spans="1:14" x14ac:dyDescent="0.3">
      <c r="C54" s="40"/>
      <c r="H54" s="40"/>
      <c r="M54" s="40"/>
    </row>
  </sheetData>
  <mergeCells count="20">
    <mergeCell ref="A30:D30"/>
    <mergeCell ref="F30:I30"/>
    <mergeCell ref="K30:N30"/>
    <mergeCell ref="A42:D42"/>
    <mergeCell ref="F42:I42"/>
    <mergeCell ref="K42:N42"/>
    <mergeCell ref="A15:D15"/>
    <mergeCell ref="F15:I15"/>
    <mergeCell ref="K15:N15"/>
    <mergeCell ref="A29:D29"/>
    <mergeCell ref="F29:I29"/>
    <mergeCell ref="K29:N29"/>
    <mergeCell ref="A28:N28"/>
    <mergeCell ref="A1:N1"/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E417F-724C-4FC7-B1F4-850B7298CA49}">
  <dimension ref="B2:Q88"/>
  <sheetViews>
    <sheetView topLeftCell="A15" workbookViewId="0">
      <selection activeCell="M42" sqref="M42"/>
    </sheetView>
  </sheetViews>
  <sheetFormatPr baseColWidth="10" defaultRowHeight="14.4" x14ac:dyDescent="0.3"/>
  <cols>
    <col min="11" max="11" width="12" customWidth="1"/>
    <col min="12" max="12" width="11.44140625" customWidth="1"/>
    <col min="13" max="13" width="12.5546875" bestFit="1" customWidth="1"/>
    <col min="16" max="16" width="12.5546875" bestFit="1" customWidth="1"/>
    <col min="17" max="18" width="11.6640625" bestFit="1" customWidth="1"/>
  </cols>
  <sheetData>
    <row r="2" spans="2:11" ht="15" thickBot="1" x14ac:dyDescent="0.35"/>
    <row r="3" spans="2:11" x14ac:dyDescent="0.3">
      <c r="B3" s="192" t="s">
        <v>187</v>
      </c>
      <c r="C3" s="193"/>
      <c r="D3" s="193"/>
      <c r="E3" s="193"/>
      <c r="F3" s="193"/>
      <c r="G3" s="193"/>
      <c r="H3" s="193"/>
      <c r="I3" s="193"/>
      <c r="J3" s="198"/>
    </row>
    <row r="4" spans="2:11" x14ac:dyDescent="0.3">
      <c r="B4" s="47"/>
      <c r="J4" s="50"/>
    </row>
    <row r="5" spans="2:11" x14ac:dyDescent="0.3">
      <c r="B5" s="105" t="s">
        <v>167</v>
      </c>
      <c r="C5" s="194" t="s">
        <v>168</v>
      </c>
      <c r="D5" s="195"/>
      <c r="E5" s="195"/>
      <c r="F5" s="196"/>
      <c r="G5" s="194" t="s">
        <v>169</v>
      </c>
      <c r="H5" s="196"/>
      <c r="I5" s="194" t="s">
        <v>182</v>
      </c>
      <c r="J5" s="197"/>
      <c r="K5" s="79"/>
    </row>
    <row r="6" spans="2:11" x14ac:dyDescent="0.3">
      <c r="B6" s="106">
        <v>0</v>
      </c>
      <c r="C6" s="107">
        <v>100</v>
      </c>
      <c r="D6" s="79">
        <v>100</v>
      </c>
      <c r="E6" s="79"/>
      <c r="F6" s="108"/>
      <c r="G6" s="107">
        <v>97.1</v>
      </c>
      <c r="H6" s="108">
        <v>102.99</v>
      </c>
      <c r="I6" s="107">
        <v>91.99</v>
      </c>
      <c r="J6" s="85">
        <v>108.71</v>
      </c>
      <c r="K6" s="79"/>
    </row>
    <row r="7" spans="2:11" x14ac:dyDescent="0.3">
      <c r="B7" s="106">
        <v>5</v>
      </c>
      <c r="C7" s="107">
        <v>34.200000000000003</v>
      </c>
      <c r="D7" s="79">
        <v>32.799999999999997</v>
      </c>
      <c r="E7" s="79">
        <v>24.5</v>
      </c>
      <c r="F7" s="108">
        <v>24.1</v>
      </c>
      <c r="G7" s="107">
        <v>16.97</v>
      </c>
      <c r="H7" s="108">
        <v>15.87</v>
      </c>
      <c r="I7" s="107">
        <v>61.73</v>
      </c>
      <c r="J7" s="85">
        <v>55.93</v>
      </c>
      <c r="K7" s="79"/>
    </row>
    <row r="8" spans="2:11" x14ac:dyDescent="0.3">
      <c r="B8" s="106">
        <v>17</v>
      </c>
      <c r="C8" s="109">
        <v>23.5</v>
      </c>
      <c r="D8" s="110">
        <v>15.1</v>
      </c>
      <c r="E8" s="110">
        <v>9.5</v>
      </c>
      <c r="F8" s="111">
        <v>9.4</v>
      </c>
      <c r="G8" s="109">
        <v>6.12</v>
      </c>
      <c r="H8" s="111">
        <v>7.14</v>
      </c>
      <c r="I8" s="109">
        <v>30.86</v>
      </c>
      <c r="J8" s="112">
        <v>20.63</v>
      </c>
      <c r="K8" s="79"/>
    </row>
    <row r="9" spans="2:11" x14ac:dyDescent="0.3">
      <c r="B9" s="47"/>
      <c r="J9" s="50"/>
    </row>
    <row r="10" spans="2:11" x14ac:dyDescent="0.3">
      <c r="B10" s="84" t="s">
        <v>166</v>
      </c>
      <c r="C10" s="79"/>
      <c r="D10" s="79"/>
      <c r="E10" s="79"/>
      <c r="F10" s="79"/>
      <c r="J10" s="50"/>
    </row>
    <row r="11" spans="2:11" x14ac:dyDescent="0.3">
      <c r="B11" s="84" t="s">
        <v>167</v>
      </c>
      <c r="C11" s="79" t="s">
        <v>168</v>
      </c>
      <c r="D11" s="79" t="s">
        <v>169</v>
      </c>
      <c r="E11" s="79" t="s">
        <v>170</v>
      </c>
      <c r="F11" s="79" t="s">
        <v>171</v>
      </c>
      <c r="J11" s="50"/>
    </row>
    <row r="12" spans="2:11" x14ac:dyDescent="0.3">
      <c r="B12" s="84" t="s">
        <v>172</v>
      </c>
      <c r="C12" s="79">
        <v>100</v>
      </c>
      <c r="D12" s="79">
        <v>100</v>
      </c>
      <c r="E12" s="79">
        <v>4.4999999999999998E-2</v>
      </c>
      <c r="F12" s="79" t="s">
        <v>173</v>
      </c>
      <c r="J12" s="50"/>
    </row>
    <row r="13" spans="2:11" x14ac:dyDescent="0.3">
      <c r="B13" s="84" t="s">
        <v>174</v>
      </c>
      <c r="C13" s="79">
        <v>28.9</v>
      </c>
      <c r="D13" s="79">
        <v>16.420000000000002</v>
      </c>
      <c r="E13" s="79">
        <v>-12.48</v>
      </c>
      <c r="F13" s="79" t="s">
        <v>175</v>
      </c>
      <c r="J13" s="50"/>
    </row>
    <row r="14" spans="2:11" x14ac:dyDescent="0.3">
      <c r="B14" s="84" t="s">
        <v>176</v>
      </c>
      <c r="C14" s="79">
        <v>14.38</v>
      </c>
      <c r="D14" s="79">
        <v>6.63</v>
      </c>
      <c r="E14" s="79">
        <v>-7.7450000000000001</v>
      </c>
      <c r="F14" s="79" t="s">
        <v>177</v>
      </c>
      <c r="J14" s="50"/>
    </row>
    <row r="15" spans="2:11" x14ac:dyDescent="0.3">
      <c r="B15" s="84"/>
      <c r="C15" s="79"/>
      <c r="D15" s="79"/>
      <c r="E15" s="79"/>
      <c r="F15" s="79"/>
      <c r="J15" s="50"/>
    </row>
    <row r="16" spans="2:11" x14ac:dyDescent="0.3">
      <c r="B16" s="84" t="s">
        <v>167</v>
      </c>
      <c r="C16" s="79" t="s">
        <v>170</v>
      </c>
      <c r="D16" s="79" t="s">
        <v>178</v>
      </c>
      <c r="E16" s="79" t="s">
        <v>179</v>
      </c>
      <c r="F16" s="79" t="s">
        <v>78</v>
      </c>
      <c r="J16" s="50"/>
    </row>
    <row r="17" spans="2:17" x14ac:dyDescent="0.3">
      <c r="B17" s="84" t="s">
        <v>172</v>
      </c>
      <c r="C17" s="79">
        <v>4.4999999999999998E-2</v>
      </c>
      <c r="D17" s="79">
        <v>7.6880000000000004E-3</v>
      </c>
      <c r="E17" s="79" t="s">
        <v>180</v>
      </c>
      <c r="F17" s="79" t="s">
        <v>13</v>
      </c>
      <c r="J17" s="50"/>
    </row>
    <row r="18" spans="2:17" x14ac:dyDescent="0.3">
      <c r="B18" s="84" t="s">
        <v>174</v>
      </c>
      <c r="C18" s="79">
        <v>-12.48</v>
      </c>
      <c r="D18" s="79">
        <v>2.4620000000000002</v>
      </c>
      <c r="E18" s="79" t="s">
        <v>180</v>
      </c>
      <c r="F18" s="79" t="s">
        <v>13</v>
      </c>
      <c r="J18" s="50"/>
    </row>
    <row r="19" spans="2:17" x14ac:dyDescent="0.3">
      <c r="B19" s="84" t="s">
        <v>176</v>
      </c>
      <c r="C19" s="79">
        <v>-7.7450000000000001</v>
      </c>
      <c r="D19" s="79">
        <v>1.528</v>
      </c>
      <c r="E19" s="79" t="s">
        <v>180</v>
      </c>
      <c r="F19" s="79" t="s">
        <v>13</v>
      </c>
      <c r="J19" s="50"/>
    </row>
    <row r="20" spans="2:17" x14ac:dyDescent="0.3">
      <c r="B20" s="84"/>
      <c r="C20" s="79"/>
      <c r="D20" s="79"/>
      <c r="E20" s="79"/>
      <c r="F20" s="79"/>
      <c r="J20" s="50"/>
    </row>
    <row r="21" spans="2:17" x14ac:dyDescent="0.3">
      <c r="B21" s="84" t="s">
        <v>181</v>
      </c>
      <c r="C21" s="79"/>
      <c r="D21" s="79"/>
      <c r="E21" s="79"/>
      <c r="F21" s="79"/>
      <c r="J21" s="50"/>
    </row>
    <row r="22" spans="2:17" x14ac:dyDescent="0.3">
      <c r="B22" s="84" t="s">
        <v>167</v>
      </c>
      <c r="C22" s="79" t="s">
        <v>168</v>
      </c>
      <c r="D22" s="79" t="s">
        <v>182</v>
      </c>
      <c r="E22" s="79" t="s">
        <v>170</v>
      </c>
      <c r="F22" s="79" t="s">
        <v>171</v>
      </c>
      <c r="J22" s="50"/>
    </row>
    <row r="23" spans="2:17" x14ac:dyDescent="0.3">
      <c r="B23" s="84" t="s">
        <v>172</v>
      </c>
      <c r="C23" s="79">
        <v>100</v>
      </c>
      <c r="D23" s="79">
        <v>100.4</v>
      </c>
      <c r="E23" s="79">
        <v>0.35</v>
      </c>
      <c r="F23" s="79" t="s">
        <v>183</v>
      </c>
      <c r="J23" s="50"/>
    </row>
    <row r="24" spans="2:17" x14ac:dyDescent="0.3">
      <c r="B24" s="84" t="s">
        <v>174</v>
      </c>
      <c r="C24" s="79">
        <v>28.9</v>
      </c>
      <c r="D24" s="79">
        <v>58.83</v>
      </c>
      <c r="E24" s="79">
        <v>29.93</v>
      </c>
      <c r="F24" s="79" t="s">
        <v>184</v>
      </c>
      <c r="J24" s="50"/>
    </row>
    <row r="25" spans="2:17" x14ac:dyDescent="0.3">
      <c r="B25" s="84" t="s">
        <v>176</v>
      </c>
      <c r="C25" s="79">
        <v>14.38</v>
      </c>
      <c r="D25" s="79">
        <v>25.75</v>
      </c>
      <c r="E25" s="79">
        <v>11.37</v>
      </c>
      <c r="F25" s="79" t="s">
        <v>185</v>
      </c>
      <c r="J25" s="50"/>
    </row>
    <row r="26" spans="2:17" x14ac:dyDescent="0.3">
      <c r="B26" s="84"/>
      <c r="C26" s="79"/>
      <c r="D26" s="79"/>
      <c r="E26" s="79"/>
      <c r="F26" s="79"/>
      <c r="J26" s="50"/>
    </row>
    <row r="27" spans="2:17" x14ac:dyDescent="0.3">
      <c r="B27" s="84" t="s">
        <v>167</v>
      </c>
      <c r="C27" s="79" t="s">
        <v>170</v>
      </c>
      <c r="D27" s="79" t="s">
        <v>178</v>
      </c>
      <c r="E27" s="79" t="s">
        <v>179</v>
      </c>
      <c r="F27" s="79" t="s">
        <v>78</v>
      </c>
      <c r="J27" s="50"/>
    </row>
    <row r="28" spans="2:17" x14ac:dyDescent="0.3">
      <c r="B28" s="84" t="s">
        <v>172</v>
      </c>
      <c r="C28" s="79">
        <v>0.35</v>
      </c>
      <c r="D28" s="79">
        <v>5.9790000000000003E-2</v>
      </c>
      <c r="E28" s="79" t="s">
        <v>180</v>
      </c>
      <c r="F28" s="79" t="s">
        <v>13</v>
      </c>
      <c r="J28" s="50"/>
    </row>
    <row r="29" spans="2:17" x14ac:dyDescent="0.3">
      <c r="B29" s="84" t="s">
        <v>174</v>
      </c>
      <c r="C29" s="79">
        <v>29.93</v>
      </c>
      <c r="D29" s="79">
        <v>5.9039999999999999</v>
      </c>
      <c r="E29" s="79" t="s">
        <v>186</v>
      </c>
      <c r="F29" s="79" t="s">
        <v>12</v>
      </c>
      <c r="J29" s="50"/>
    </row>
    <row r="30" spans="2:17" ht="15" thickBot="1" x14ac:dyDescent="0.35">
      <c r="B30" s="86" t="s">
        <v>176</v>
      </c>
      <c r="C30" s="87">
        <v>11.37</v>
      </c>
      <c r="D30" s="87">
        <v>2.2429999999999999</v>
      </c>
      <c r="E30" s="87" t="s">
        <v>180</v>
      </c>
      <c r="F30" s="87" t="s">
        <v>13</v>
      </c>
      <c r="G30" s="99"/>
      <c r="H30" s="99"/>
      <c r="I30" s="99"/>
      <c r="J30" s="100"/>
    </row>
    <row r="31" spans="2:17" ht="15" thickBot="1" x14ac:dyDescent="0.35"/>
    <row r="32" spans="2:17" x14ac:dyDescent="0.3">
      <c r="B32" s="192" t="s">
        <v>50</v>
      </c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8"/>
    </row>
    <row r="33" spans="2:17" x14ac:dyDescent="0.3">
      <c r="B33" s="47"/>
      <c r="M33" s="113"/>
      <c r="Q33" s="50"/>
    </row>
    <row r="34" spans="2:17" x14ac:dyDescent="0.3">
      <c r="B34" s="105" t="s">
        <v>167</v>
      </c>
      <c r="C34" s="194" t="s">
        <v>168</v>
      </c>
      <c r="D34" s="195"/>
      <c r="E34" s="195"/>
      <c r="F34" s="195"/>
      <c r="G34" s="196"/>
      <c r="H34" s="194" t="s">
        <v>169</v>
      </c>
      <c r="I34" s="195"/>
      <c r="J34" s="195"/>
      <c r="K34" s="195"/>
      <c r="L34" s="196"/>
      <c r="M34" s="194" t="s">
        <v>182</v>
      </c>
      <c r="N34" s="195"/>
      <c r="O34" s="195"/>
      <c r="P34" s="195"/>
      <c r="Q34" s="197"/>
    </row>
    <row r="35" spans="2:17" x14ac:dyDescent="0.3">
      <c r="B35" s="106">
        <v>0</v>
      </c>
      <c r="C35" s="107">
        <v>103.46</v>
      </c>
      <c r="D35" s="79">
        <v>96.66</v>
      </c>
      <c r="E35" s="95">
        <v>100.7</v>
      </c>
      <c r="F35" s="78">
        <v>99.31</v>
      </c>
      <c r="G35" s="167"/>
      <c r="H35" s="168">
        <v>95.2</v>
      </c>
      <c r="I35" s="95">
        <v>105.84</v>
      </c>
      <c r="J35" s="169">
        <v>99.24</v>
      </c>
      <c r="K35" s="170"/>
      <c r="L35" s="171"/>
      <c r="M35" s="107">
        <v>93.65</v>
      </c>
      <c r="N35" s="79">
        <v>108.4</v>
      </c>
      <c r="O35">
        <v>98.51</v>
      </c>
      <c r="P35" s="165">
        <v>104.33691868839614</v>
      </c>
      <c r="Q35" s="166">
        <v>95.843351765688595</v>
      </c>
    </row>
    <row r="36" spans="2:17" x14ac:dyDescent="0.3">
      <c r="B36" s="106">
        <v>5</v>
      </c>
      <c r="C36" s="107">
        <v>55.05</v>
      </c>
      <c r="D36" s="79">
        <v>56.72</v>
      </c>
      <c r="E36" s="78">
        <v>48.17</v>
      </c>
      <c r="F36" s="95">
        <v>66.3</v>
      </c>
      <c r="G36" s="78">
        <v>61.75</v>
      </c>
      <c r="H36" s="172">
        <v>111.66</v>
      </c>
      <c r="I36" s="78">
        <v>109.37</v>
      </c>
      <c r="J36" s="169">
        <v>80.681590626830044</v>
      </c>
      <c r="K36" s="173">
        <v>114.77137720780601</v>
      </c>
      <c r="L36" s="171"/>
      <c r="M36" s="107">
        <v>71.64</v>
      </c>
      <c r="N36" s="79">
        <v>63.85</v>
      </c>
      <c r="O36" s="165">
        <v>58.827295971586459</v>
      </c>
      <c r="P36" s="165">
        <v>69.678064506988022</v>
      </c>
      <c r="Q36" s="145">
        <v>64.802877107688886</v>
      </c>
    </row>
    <row r="37" spans="2:17" x14ac:dyDescent="0.3">
      <c r="B37" s="106">
        <v>17</v>
      </c>
      <c r="C37" s="109">
        <v>24.81</v>
      </c>
      <c r="D37" s="174">
        <v>24.3</v>
      </c>
      <c r="E37" s="175">
        <v>20.9</v>
      </c>
      <c r="F37" s="176">
        <v>19.89</v>
      </c>
      <c r="G37" s="177"/>
      <c r="H37" s="178">
        <v>46.82</v>
      </c>
      <c r="I37" s="176">
        <v>43.37</v>
      </c>
      <c r="J37" s="176">
        <v>44.37</v>
      </c>
      <c r="K37" s="179">
        <v>60.604329278648109</v>
      </c>
      <c r="L37" s="180">
        <v>62.367444926019012</v>
      </c>
      <c r="M37" s="109">
        <v>74.72</v>
      </c>
      <c r="N37" s="110">
        <v>66.52</v>
      </c>
      <c r="O37" s="144">
        <v>52.330584574470898</v>
      </c>
      <c r="P37" s="144">
        <v>60.763452494832826</v>
      </c>
      <c r="Q37" s="146">
        <v>77.331518959687472</v>
      </c>
    </row>
    <row r="38" spans="2:17" x14ac:dyDescent="0.3">
      <c r="B38" s="47"/>
      <c r="L38" s="114"/>
      <c r="Q38" s="50"/>
    </row>
    <row r="39" spans="2:17" x14ac:dyDescent="0.3">
      <c r="B39" s="84" t="s">
        <v>166</v>
      </c>
      <c r="C39" s="79"/>
      <c r="D39" s="79"/>
      <c r="E39" s="79"/>
      <c r="F39" s="79"/>
      <c r="Q39" s="50"/>
    </row>
    <row r="40" spans="2:17" x14ac:dyDescent="0.3">
      <c r="B40" s="89" t="s">
        <v>167</v>
      </c>
      <c r="C40" s="78" t="s">
        <v>168</v>
      </c>
      <c r="D40" s="78" t="s">
        <v>169</v>
      </c>
      <c r="E40" s="78" t="s">
        <v>170</v>
      </c>
      <c r="F40" s="78" t="s">
        <v>171</v>
      </c>
      <c r="H40" s="79"/>
      <c r="I40" s="79"/>
      <c r="J40" s="79"/>
      <c r="K40" s="143"/>
      <c r="L40" s="143"/>
      <c r="Q40" s="50"/>
    </row>
    <row r="41" spans="2:17" x14ac:dyDescent="0.3">
      <c r="B41" s="89" t="s">
        <v>172</v>
      </c>
      <c r="C41" s="78">
        <v>100</v>
      </c>
      <c r="D41" s="78">
        <v>100.1</v>
      </c>
      <c r="E41" s="78">
        <v>6.0830000000000002E-2</v>
      </c>
      <c r="F41" s="78" t="s">
        <v>276</v>
      </c>
      <c r="Q41" s="50"/>
    </row>
    <row r="42" spans="2:17" x14ac:dyDescent="0.3">
      <c r="B42" s="89" t="s">
        <v>174</v>
      </c>
      <c r="C42" s="78">
        <v>57.6</v>
      </c>
      <c r="D42" s="78">
        <v>104.1</v>
      </c>
      <c r="E42" s="78">
        <v>46.52</v>
      </c>
      <c r="F42" s="78" t="s">
        <v>277</v>
      </c>
      <c r="Q42" s="50"/>
    </row>
    <row r="43" spans="2:17" x14ac:dyDescent="0.3">
      <c r="B43" s="89" t="s">
        <v>176</v>
      </c>
      <c r="C43" s="78">
        <v>22.48</v>
      </c>
      <c r="D43" s="78">
        <v>51.51</v>
      </c>
      <c r="E43" s="78">
        <v>29.04</v>
      </c>
      <c r="F43" s="78" t="s">
        <v>278</v>
      </c>
      <c r="Q43" s="50"/>
    </row>
    <row r="44" spans="2:17" x14ac:dyDescent="0.3">
      <c r="B44" s="89"/>
      <c r="C44" s="78"/>
      <c r="D44" s="78"/>
      <c r="E44" s="78"/>
      <c r="F44" s="78"/>
      <c r="Q44" s="50"/>
    </row>
    <row r="45" spans="2:17" x14ac:dyDescent="0.3">
      <c r="B45" s="89" t="s">
        <v>167</v>
      </c>
      <c r="C45" s="78" t="s">
        <v>170</v>
      </c>
      <c r="D45" s="78" t="s">
        <v>178</v>
      </c>
      <c r="E45" s="78" t="s">
        <v>179</v>
      </c>
      <c r="F45" s="78" t="s">
        <v>78</v>
      </c>
      <c r="Q45" s="50"/>
    </row>
    <row r="46" spans="2:17" x14ac:dyDescent="0.3">
      <c r="B46" s="89" t="s">
        <v>172</v>
      </c>
      <c r="C46" s="78">
        <v>6.0830000000000002E-2</v>
      </c>
      <c r="D46" s="78">
        <v>9.8010000000000007E-3</v>
      </c>
      <c r="E46" s="78" t="s">
        <v>180</v>
      </c>
      <c r="F46" s="78" t="s">
        <v>13</v>
      </c>
      <c r="Q46" s="50"/>
    </row>
    <row r="47" spans="2:17" x14ac:dyDescent="0.3">
      <c r="B47" s="89" t="s">
        <v>174</v>
      </c>
      <c r="C47" s="78">
        <v>46.52</v>
      </c>
      <c r="D47" s="78">
        <v>8.5340000000000007</v>
      </c>
      <c r="E47" s="78" t="s">
        <v>186</v>
      </c>
      <c r="F47" s="78" t="s">
        <v>12</v>
      </c>
      <c r="Q47" s="50"/>
    </row>
    <row r="48" spans="2:17" x14ac:dyDescent="0.3">
      <c r="B48" s="89" t="s">
        <v>176</v>
      </c>
      <c r="C48" s="78">
        <v>29.04</v>
      </c>
      <c r="D48" s="78">
        <v>5.327</v>
      </c>
      <c r="E48" s="78" t="s">
        <v>186</v>
      </c>
      <c r="F48" s="78" t="s">
        <v>12</v>
      </c>
      <c r="Q48" s="50"/>
    </row>
    <row r="49" spans="2:17" x14ac:dyDescent="0.3">
      <c r="B49" s="84"/>
      <c r="C49" s="79"/>
      <c r="D49" s="79"/>
      <c r="E49" s="79"/>
      <c r="F49" s="79"/>
      <c r="Q49" s="50"/>
    </row>
    <row r="50" spans="2:17" x14ac:dyDescent="0.3">
      <c r="B50" s="84" t="s">
        <v>181</v>
      </c>
      <c r="C50" s="79"/>
      <c r="D50" s="79"/>
      <c r="E50" s="79"/>
      <c r="F50" s="79"/>
      <c r="Q50" s="50"/>
    </row>
    <row r="51" spans="2:17" x14ac:dyDescent="0.3">
      <c r="B51" s="89" t="s">
        <v>167</v>
      </c>
      <c r="C51" s="78" t="s">
        <v>168</v>
      </c>
      <c r="D51" s="78" t="s">
        <v>182</v>
      </c>
      <c r="E51" s="78" t="s">
        <v>170</v>
      </c>
      <c r="F51" s="78" t="s">
        <v>171</v>
      </c>
      <c r="Q51" s="50"/>
    </row>
    <row r="52" spans="2:17" x14ac:dyDescent="0.3">
      <c r="B52" s="89" t="s">
        <v>172</v>
      </c>
      <c r="C52" s="78">
        <v>100</v>
      </c>
      <c r="D52" s="78">
        <v>100.1</v>
      </c>
      <c r="E52" s="78">
        <v>9.9489999999999995E-2</v>
      </c>
      <c r="F52" s="78" t="s">
        <v>279</v>
      </c>
      <c r="Q52" s="50"/>
    </row>
    <row r="53" spans="2:17" x14ac:dyDescent="0.3">
      <c r="B53" s="89" t="s">
        <v>174</v>
      </c>
      <c r="C53" s="78">
        <v>57.6</v>
      </c>
      <c r="D53" s="78">
        <v>65.760000000000005</v>
      </c>
      <c r="E53" s="78">
        <v>8.16</v>
      </c>
      <c r="F53" s="78" t="s">
        <v>280</v>
      </c>
      <c r="Q53" s="50"/>
    </row>
    <row r="54" spans="2:17" x14ac:dyDescent="0.3">
      <c r="B54" s="89" t="s">
        <v>176</v>
      </c>
      <c r="C54" s="78">
        <v>22.48</v>
      </c>
      <c r="D54" s="78">
        <v>66.33</v>
      </c>
      <c r="E54" s="78">
        <v>43.85</v>
      </c>
      <c r="F54" s="78" t="s">
        <v>281</v>
      </c>
      <c r="Q54" s="50"/>
    </row>
    <row r="55" spans="2:17" x14ac:dyDescent="0.3">
      <c r="B55" s="89"/>
      <c r="C55" s="78"/>
      <c r="D55" s="78"/>
      <c r="E55" s="78"/>
      <c r="F55" s="78"/>
      <c r="Q55" s="50"/>
    </row>
    <row r="56" spans="2:17" x14ac:dyDescent="0.3">
      <c r="B56" s="89" t="s">
        <v>167</v>
      </c>
      <c r="C56" s="78" t="s">
        <v>170</v>
      </c>
      <c r="D56" s="78" t="s">
        <v>178</v>
      </c>
      <c r="E56" s="78" t="s">
        <v>179</v>
      </c>
      <c r="F56" s="78" t="s">
        <v>78</v>
      </c>
      <c r="Q56" s="50"/>
    </row>
    <row r="57" spans="2:17" x14ac:dyDescent="0.3">
      <c r="B57" s="89" t="s">
        <v>172</v>
      </c>
      <c r="C57" s="78">
        <v>9.9489999999999995E-2</v>
      </c>
      <c r="D57" s="78">
        <v>1.8249999999999999E-2</v>
      </c>
      <c r="E57" s="78" t="s">
        <v>180</v>
      </c>
      <c r="F57" s="78" t="s">
        <v>13</v>
      </c>
      <c r="Q57" s="50"/>
    </row>
    <row r="58" spans="2:17" x14ac:dyDescent="0.3">
      <c r="B58" s="89" t="s">
        <v>174</v>
      </c>
      <c r="C58" s="78">
        <v>8.16</v>
      </c>
      <c r="D58" s="78">
        <v>1.5880000000000001</v>
      </c>
      <c r="E58" s="78" t="s">
        <v>180</v>
      </c>
      <c r="F58" s="78" t="s">
        <v>13</v>
      </c>
      <c r="Q58" s="50"/>
    </row>
    <row r="59" spans="2:17" ht="15" thickBot="1" x14ac:dyDescent="0.35">
      <c r="B59" s="91" t="s">
        <v>176</v>
      </c>
      <c r="C59" s="92">
        <v>43.85</v>
      </c>
      <c r="D59" s="92">
        <v>8.0449999999999999</v>
      </c>
      <c r="E59" s="92" t="s">
        <v>186</v>
      </c>
      <c r="F59" s="92" t="s">
        <v>12</v>
      </c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100"/>
    </row>
    <row r="60" spans="2:17" ht="15" thickBot="1" x14ac:dyDescent="0.35"/>
    <row r="61" spans="2:17" x14ac:dyDescent="0.3">
      <c r="B61" s="192" t="s">
        <v>51</v>
      </c>
      <c r="C61" s="193"/>
      <c r="D61" s="193"/>
      <c r="E61" s="193"/>
      <c r="F61" s="193"/>
      <c r="G61" s="193"/>
      <c r="H61" s="193"/>
      <c r="I61" s="193"/>
      <c r="J61" s="193"/>
      <c r="K61" s="82"/>
    </row>
    <row r="62" spans="2:17" x14ac:dyDescent="0.3">
      <c r="B62" s="47"/>
      <c r="K62" s="115"/>
    </row>
    <row r="63" spans="2:17" x14ac:dyDescent="0.3">
      <c r="B63" s="105" t="s">
        <v>167</v>
      </c>
      <c r="C63" s="194" t="s">
        <v>168</v>
      </c>
      <c r="D63" s="195"/>
      <c r="E63" s="195"/>
      <c r="F63" s="196"/>
      <c r="G63" s="194" t="s">
        <v>169</v>
      </c>
      <c r="H63" s="195"/>
      <c r="I63" s="196"/>
      <c r="J63" s="194" t="s">
        <v>182</v>
      </c>
      <c r="K63" s="197"/>
      <c r="L63" s="79"/>
      <c r="M63" s="79"/>
    </row>
    <row r="64" spans="2:17" x14ac:dyDescent="0.3">
      <c r="B64" s="106">
        <v>0</v>
      </c>
      <c r="C64" s="107">
        <v>83.8</v>
      </c>
      <c r="D64" s="79">
        <v>119.3</v>
      </c>
      <c r="E64" s="79">
        <v>98</v>
      </c>
      <c r="F64" s="108">
        <v>102.1</v>
      </c>
      <c r="G64" s="107">
        <v>101.76</v>
      </c>
      <c r="H64" s="79">
        <v>90.85</v>
      </c>
      <c r="I64" s="108">
        <v>108.17</v>
      </c>
      <c r="J64" s="107">
        <v>97.82</v>
      </c>
      <c r="K64" s="85">
        <v>102.22</v>
      </c>
      <c r="L64" s="79"/>
      <c r="M64" s="79"/>
    </row>
    <row r="65" spans="2:13" x14ac:dyDescent="0.3">
      <c r="B65" s="106">
        <v>5</v>
      </c>
      <c r="C65" s="107">
        <v>55.8</v>
      </c>
      <c r="D65" s="79">
        <v>43.7</v>
      </c>
      <c r="E65" s="79">
        <v>66.7</v>
      </c>
      <c r="F65" s="108">
        <v>67.099999999999994</v>
      </c>
      <c r="G65" s="107">
        <v>84.5</v>
      </c>
      <c r="H65" s="79">
        <v>90.7</v>
      </c>
      <c r="I65" s="108"/>
      <c r="J65" s="107">
        <v>58.97</v>
      </c>
      <c r="K65" s="85">
        <v>53.41</v>
      </c>
      <c r="L65" s="79"/>
      <c r="M65" s="79"/>
    </row>
    <row r="66" spans="2:13" x14ac:dyDescent="0.3">
      <c r="B66" s="106">
        <v>17</v>
      </c>
      <c r="C66" s="109">
        <v>21.5</v>
      </c>
      <c r="D66" s="110">
        <v>22.5</v>
      </c>
      <c r="E66" s="110">
        <v>11.2</v>
      </c>
      <c r="F66" s="111">
        <v>10.8</v>
      </c>
      <c r="G66" s="109">
        <v>23.21</v>
      </c>
      <c r="H66" s="110">
        <v>23.53</v>
      </c>
      <c r="I66" s="111">
        <v>24</v>
      </c>
      <c r="J66" s="109">
        <v>37.93</v>
      </c>
      <c r="K66" s="112">
        <v>38.51</v>
      </c>
      <c r="L66" s="79"/>
      <c r="M66" s="79"/>
    </row>
    <row r="67" spans="2:13" x14ac:dyDescent="0.3">
      <c r="B67" s="47"/>
      <c r="J67" s="114"/>
      <c r="K67" s="50"/>
    </row>
    <row r="68" spans="2:13" x14ac:dyDescent="0.3">
      <c r="B68" s="84" t="s">
        <v>166</v>
      </c>
      <c r="C68" s="79"/>
      <c r="D68" s="79"/>
      <c r="E68" s="79"/>
      <c r="F68" s="79"/>
      <c r="K68" s="50"/>
    </row>
    <row r="69" spans="2:13" x14ac:dyDescent="0.3">
      <c r="B69" s="84" t="s">
        <v>167</v>
      </c>
      <c r="C69" s="79" t="s">
        <v>168</v>
      </c>
      <c r="D69" s="79" t="s">
        <v>169</v>
      </c>
      <c r="E69" s="79" t="s">
        <v>170</v>
      </c>
      <c r="F69" s="79" t="s">
        <v>171</v>
      </c>
      <c r="K69" s="50"/>
    </row>
    <row r="70" spans="2:13" x14ac:dyDescent="0.3">
      <c r="B70" s="84" t="s">
        <v>172</v>
      </c>
      <c r="C70" s="79">
        <v>100.8</v>
      </c>
      <c r="D70" s="79">
        <v>100.3</v>
      </c>
      <c r="E70" s="79">
        <v>-0.54</v>
      </c>
      <c r="F70" s="79" t="s">
        <v>189</v>
      </c>
      <c r="K70" s="50"/>
    </row>
    <row r="71" spans="2:13" x14ac:dyDescent="0.3">
      <c r="B71" s="84" t="s">
        <v>174</v>
      </c>
      <c r="C71" s="79">
        <v>58.33</v>
      </c>
      <c r="D71" s="79">
        <v>87.6</v>
      </c>
      <c r="E71" s="79">
        <v>29.28</v>
      </c>
      <c r="F71" s="79" t="s">
        <v>190</v>
      </c>
      <c r="K71" s="50"/>
    </row>
    <row r="72" spans="2:13" x14ac:dyDescent="0.3">
      <c r="B72" s="84" t="s">
        <v>176</v>
      </c>
      <c r="C72" s="79">
        <v>16.5</v>
      </c>
      <c r="D72" s="79">
        <v>23.58</v>
      </c>
      <c r="E72" s="79">
        <v>7.08</v>
      </c>
      <c r="F72" s="79" t="s">
        <v>191</v>
      </c>
      <c r="K72" s="50"/>
    </row>
    <row r="73" spans="2:13" x14ac:dyDescent="0.3">
      <c r="B73" s="84"/>
      <c r="C73" s="79"/>
      <c r="D73" s="79"/>
      <c r="E73" s="79"/>
      <c r="F73" s="79"/>
      <c r="K73" s="50"/>
    </row>
    <row r="74" spans="2:13" x14ac:dyDescent="0.3">
      <c r="B74" s="84" t="s">
        <v>167</v>
      </c>
      <c r="C74" s="79" t="s">
        <v>170</v>
      </c>
      <c r="D74" s="79" t="s">
        <v>178</v>
      </c>
      <c r="E74" s="79" t="s">
        <v>179</v>
      </c>
      <c r="F74" s="79" t="s">
        <v>78</v>
      </c>
      <c r="K74" s="50"/>
    </row>
    <row r="75" spans="2:13" x14ac:dyDescent="0.3">
      <c r="B75" s="84" t="s">
        <v>172</v>
      </c>
      <c r="C75" s="79">
        <v>-0.54</v>
      </c>
      <c r="D75" s="79">
        <v>0.08</v>
      </c>
      <c r="E75" s="79" t="s">
        <v>180</v>
      </c>
      <c r="F75" s="79" t="s">
        <v>13</v>
      </c>
      <c r="K75" s="50"/>
    </row>
    <row r="76" spans="2:13" x14ac:dyDescent="0.3">
      <c r="B76" s="84" t="s">
        <v>174</v>
      </c>
      <c r="C76" s="79">
        <v>29.28</v>
      </c>
      <c r="D76" s="79">
        <v>3.8250000000000002</v>
      </c>
      <c r="E76" s="79" t="s">
        <v>188</v>
      </c>
      <c r="F76" s="79" t="s">
        <v>10</v>
      </c>
      <c r="K76" s="50"/>
    </row>
    <row r="77" spans="2:13" x14ac:dyDescent="0.3">
      <c r="B77" s="84" t="s">
        <v>176</v>
      </c>
      <c r="C77" s="79">
        <v>7.08</v>
      </c>
      <c r="D77" s="79">
        <v>1.0489999999999999</v>
      </c>
      <c r="E77" s="79" t="s">
        <v>180</v>
      </c>
      <c r="F77" s="79" t="s">
        <v>13</v>
      </c>
      <c r="K77" s="50"/>
    </row>
    <row r="78" spans="2:13" x14ac:dyDescent="0.3">
      <c r="B78" s="84"/>
      <c r="C78" s="79"/>
      <c r="D78" s="79"/>
      <c r="E78" s="79"/>
      <c r="F78" s="79"/>
      <c r="K78" s="50"/>
    </row>
    <row r="79" spans="2:13" x14ac:dyDescent="0.3">
      <c r="B79" s="84" t="s">
        <v>181</v>
      </c>
      <c r="C79" s="79"/>
      <c r="D79" s="79"/>
      <c r="E79" s="79"/>
      <c r="F79" s="79"/>
      <c r="K79" s="50"/>
    </row>
    <row r="80" spans="2:13" x14ac:dyDescent="0.3">
      <c r="B80" s="84" t="s">
        <v>167</v>
      </c>
      <c r="C80" s="79" t="s">
        <v>168</v>
      </c>
      <c r="D80" s="79" t="s">
        <v>182</v>
      </c>
      <c r="E80" s="79" t="s">
        <v>170</v>
      </c>
      <c r="F80" s="79" t="s">
        <v>171</v>
      </c>
      <c r="K80" s="50"/>
    </row>
    <row r="81" spans="2:11" x14ac:dyDescent="0.3">
      <c r="B81" s="84" t="s">
        <v>172</v>
      </c>
      <c r="C81" s="79">
        <v>100.8</v>
      </c>
      <c r="D81" s="79">
        <v>100</v>
      </c>
      <c r="E81" s="79">
        <v>-0.78</v>
      </c>
      <c r="F81" s="79" t="s">
        <v>192</v>
      </c>
      <c r="K81" s="50"/>
    </row>
    <row r="82" spans="2:11" x14ac:dyDescent="0.3">
      <c r="B82" s="84" t="s">
        <v>174</v>
      </c>
      <c r="C82" s="79">
        <v>58.33</v>
      </c>
      <c r="D82" s="79">
        <v>56.19</v>
      </c>
      <c r="E82" s="79">
        <v>-2.1349999999999998</v>
      </c>
      <c r="F82" s="79" t="s">
        <v>193</v>
      </c>
      <c r="K82" s="50"/>
    </row>
    <row r="83" spans="2:11" x14ac:dyDescent="0.3">
      <c r="B83" s="84" t="s">
        <v>176</v>
      </c>
      <c r="C83" s="79">
        <v>16.5</v>
      </c>
      <c r="D83" s="79">
        <v>38.22</v>
      </c>
      <c r="E83" s="79">
        <v>21.72</v>
      </c>
      <c r="F83" s="79" t="s">
        <v>194</v>
      </c>
      <c r="K83" s="50"/>
    </row>
    <row r="84" spans="2:11" x14ac:dyDescent="0.3">
      <c r="B84" s="84"/>
      <c r="C84" s="79"/>
      <c r="D84" s="79"/>
      <c r="E84" s="79"/>
      <c r="F84" s="79"/>
      <c r="K84" s="50"/>
    </row>
    <row r="85" spans="2:11" x14ac:dyDescent="0.3">
      <c r="B85" s="84" t="s">
        <v>167</v>
      </c>
      <c r="C85" s="79" t="s">
        <v>170</v>
      </c>
      <c r="D85" s="79" t="s">
        <v>178</v>
      </c>
      <c r="E85" s="79" t="s">
        <v>179</v>
      </c>
      <c r="F85" s="79" t="s">
        <v>78</v>
      </c>
      <c r="K85" s="50"/>
    </row>
    <row r="86" spans="2:11" x14ac:dyDescent="0.3">
      <c r="B86" s="84" t="s">
        <v>172</v>
      </c>
      <c r="C86" s="79">
        <v>-0.78</v>
      </c>
      <c r="D86" s="79">
        <v>0.1019</v>
      </c>
      <c r="E86" s="79" t="s">
        <v>180</v>
      </c>
      <c r="F86" s="79" t="s">
        <v>13</v>
      </c>
      <c r="K86" s="50"/>
    </row>
    <row r="87" spans="2:11" x14ac:dyDescent="0.3">
      <c r="B87" s="84" t="s">
        <v>174</v>
      </c>
      <c r="C87" s="79">
        <v>-2.1349999999999998</v>
      </c>
      <c r="D87" s="79">
        <v>0.27889999999999998</v>
      </c>
      <c r="E87" s="79" t="s">
        <v>180</v>
      </c>
      <c r="F87" s="79" t="s">
        <v>13</v>
      </c>
      <c r="K87" s="50"/>
    </row>
    <row r="88" spans="2:11" ht="15" thickBot="1" x14ac:dyDescent="0.35">
      <c r="B88" s="86" t="s">
        <v>176</v>
      </c>
      <c r="C88" s="87">
        <v>21.72</v>
      </c>
      <c r="D88" s="87">
        <v>2.8380000000000001</v>
      </c>
      <c r="E88" s="87" t="s">
        <v>195</v>
      </c>
      <c r="F88" s="87" t="s">
        <v>11</v>
      </c>
      <c r="G88" s="99"/>
      <c r="H88" s="99"/>
      <c r="I88" s="99"/>
      <c r="J88" s="99"/>
      <c r="K88" s="100"/>
    </row>
  </sheetData>
  <mergeCells count="12">
    <mergeCell ref="M34:Q34"/>
    <mergeCell ref="B32:Q32"/>
    <mergeCell ref="B3:J3"/>
    <mergeCell ref="C5:F5"/>
    <mergeCell ref="G5:H5"/>
    <mergeCell ref="I5:J5"/>
    <mergeCell ref="B61:J61"/>
    <mergeCell ref="C63:F63"/>
    <mergeCell ref="G63:I63"/>
    <mergeCell ref="J63:K63"/>
    <mergeCell ref="C34:G34"/>
    <mergeCell ref="H34:L3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3FA84-32A0-4952-A099-7888BE07FFFB}">
  <dimension ref="A2:P192"/>
  <sheetViews>
    <sheetView workbookViewId="0">
      <selection activeCell="B34" sqref="B34:H34"/>
    </sheetView>
  </sheetViews>
  <sheetFormatPr baseColWidth="10" defaultRowHeight="14.4" x14ac:dyDescent="0.3"/>
  <cols>
    <col min="2" max="2" width="28.44140625" bestFit="1" customWidth="1"/>
    <col min="10" max="10" width="27.88671875" customWidth="1"/>
  </cols>
  <sheetData>
    <row r="2" spans="1:16" ht="15" thickBot="1" x14ac:dyDescent="0.35">
      <c r="B2" s="184" t="s">
        <v>133</v>
      </c>
      <c r="C2" s="184"/>
      <c r="D2" s="184"/>
      <c r="E2" s="184"/>
      <c r="F2" s="184"/>
      <c r="G2" s="184"/>
      <c r="H2" s="184"/>
      <c r="J2" s="184" t="s">
        <v>139</v>
      </c>
      <c r="K2" s="184"/>
      <c r="L2" s="184"/>
      <c r="M2" s="184"/>
      <c r="N2" s="184"/>
      <c r="O2" s="184"/>
      <c r="P2" s="184"/>
    </row>
    <row r="3" spans="1:16" x14ac:dyDescent="0.3">
      <c r="A3" s="101"/>
      <c r="B3" s="80" t="s">
        <v>119</v>
      </c>
      <c r="C3" s="81"/>
      <c r="D3" s="81"/>
      <c r="E3" s="81"/>
      <c r="F3" s="81"/>
      <c r="G3" s="81"/>
      <c r="H3" s="82"/>
      <c r="I3" s="101"/>
      <c r="J3" s="80" t="s">
        <v>141</v>
      </c>
      <c r="K3" s="81"/>
      <c r="L3" s="81"/>
      <c r="M3" s="81"/>
      <c r="N3" s="81"/>
      <c r="O3" s="81"/>
      <c r="P3" s="82"/>
    </row>
    <row r="4" spans="1:16" x14ac:dyDescent="0.3">
      <c r="B4" s="47"/>
      <c r="C4" s="97" t="s">
        <v>113</v>
      </c>
      <c r="D4" s="97" t="s">
        <v>114</v>
      </c>
      <c r="E4" s="97" t="s">
        <v>115</v>
      </c>
      <c r="F4" s="97" t="s">
        <v>116</v>
      </c>
      <c r="G4" s="97" t="s">
        <v>117</v>
      </c>
      <c r="H4" s="98" t="s">
        <v>118</v>
      </c>
      <c r="J4" s="47"/>
      <c r="K4" s="97" t="s">
        <v>113</v>
      </c>
      <c r="L4" s="97" t="s">
        <v>114</v>
      </c>
      <c r="M4" s="97" t="s">
        <v>115</v>
      </c>
      <c r="N4" s="97" t="s">
        <v>116</v>
      </c>
      <c r="O4" s="97" t="s">
        <v>117</v>
      </c>
      <c r="P4" s="98" t="s">
        <v>118</v>
      </c>
    </row>
    <row r="5" spans="1:16" x14ac:dyDescent="0.3">
      <c r="B5" s="47"/>
      <c r="C5" s="78">
        <v>0.6</v>
      </c>
      <c r="D5" s="78">
        <v>2.87</v>
      </c>
      <c r="E5" s="78">
        <v>15.56</v>
      </c>
      <c r="F5" s="78">
        <v>0</v>
      </c>
      <c r="G5" s="78">
        <v>3.64</v>
      </c>
      <c r="H5" s="90">
        <v>3.4</v>
      </c>
      <c r="J5" s="47"/>
      <c r="K5" s="79">
        <v>101.6</v>
      </c>
      <c r="L5" s="79">
        <v>83.5</v>
      </c>
      <c r="M5" s="79">
        <v>68.2</v>
      </c>
      <c r="N5" s="79">
        <v>101.5</v>
      </c>
      <c r="O5" s="79">
        <v>105.2</v>
      </c>
      <c r="P5" s="85">
        <v>109.7</v>
      </c>
    </row>
    <row r="6" spans="1:16" x14ac:dyDescent="0.3">
      <c r="B6" s="47"/>
      <c r="C6" s="78">
        <v>0.5</v>
      </c>
      <c r="D6" s="78">
        <v>3.05</v>
      </c>
      <c r="E6" s="78">
        <v>10.83</v>
      </c>
      <c r="F6" s="78">
        <v>0.55000000000000004</v>
      </c>
      <c r="G6" s="78">
        <v>0.47</v>
      </c>
      <c r="H6" s="90">
        <v>2.87</v>
      </c>
      <c r="J6" s="47"/>
      <c r="K6" s="79">
        <v>102.6</v>
      </c>
      <c r="L6" s="79">
        <v>87</v>
      </c>
      <c r="M6" s="79">
        <v>65.400000000000006</v>
      </c>
      <c r="N6" s="79">
        <v>100.2</v>
      </c>
      <c r="O6" s="79">
        <v>100.3</v>
      </c>
      <c r="P6" s="85">
        <v>101.5</v>
      </c>
    </row>
    <row r="7" spans="1:16" x14ac:dyDescent="0.3">
      <c r="B7" s="47"/>
      <c r="C7" s="78">
        <v>0</v>
      </c>
      <c r="D7" s="78">
        <v>4.3499999999999996</v>
      </c>
      <c r="E7" s="78">
        <v>9.6999999999999993</v>
      </c>
      <c r="F7" s="78">
        <v>1.0900000000000001</v>
      </c>
      <c r="G7" s="78">
        <v>0.82</v>
      </c>
      <c r="H7" s="90">
        <v>1.95</v>
      </c>
      <c r="J7" s="47"/>
      <c r="K7" s="79">
        <v>99.6</v>
      </c>
      <c r="L7" s="79">
        <v>86.5</v>
      </c>
      <c r="M7" s="79">
        <v>71.099999999999994</v>
      </c>
      <c r="N7" s="79">
        <v>105.4</v>
      </c>
      <c r="O7" s="79">
        <v>106.4</v>
      </c>
      <c r="P7" s="85">
        <v>106.9</v>
      </c>
    </row>
    <row r="8" spans="1:16" x14ac:dyDescent="0.3">
      <c r="B8" s="47"/>
      <c r="C8" s="78">
        <v>0.98</v>
      </c>
      <c r="D8" s="78">
        <v>2.91</v>
      </c>
      <c r="E8" s="78">
        <v>16.28</v>
      </c>
      <c r="F8" s="78">
        <v>0.95</v>
      </c>
      <c r="G8" s="78">
        <v>1.49</v>
      </c>
      <c r="H8" s="90">
        <v>4.41</v>
      </c>
      <c r="J8" s="47"/>
      <c r="K8" s="79">
        <v>96.2</v>
      </c>
      <c r="L8" s="79">
        <v>89.6</v>
      </c>
      <c r="M8" s="79">
        <v>62.9</v>
      </c>
      <c r="N8" s="79">
        <v>110.4</v>
      </c>
      <c r="O8" s="79">
        <v>103.2</v>
      </c>
      <c r="P8" s="85">
        <v>99.3</v>
      </c>
    </row>
    <row r="9" spans="1:16" x14ac:dyDescent="0.3">
      <c r="B9" s="47"/>
      <c r="C9" s="78"/>
      <c r="D9" s="78">
        <v>6.08</v>
      </c>
      <c r="E9" s="78">
        <v>10.09</v>
      </c>
      <c r="F9" s="78"/>
      <c r="G9" s="78">
        <v>1.98</v>
      </c>
      <c r="H9" s="90">
        <v>2.15</v>
      </c>
      <c r="J9" s="47"/>
      <c r="K9" s="79"/>
      <c r="L9" s="79">
        <v>86.4</v>
      </c>
      <c r="M9" s="79">
        <v>50.3</v>
      </c>
      <c r="N9" s="79"/>
      <c r="O9" s="79"/>
      <c r="P9" s="85">
        <v>106.3</v>
      </c>
    </row>
    <row r="10" spans="1:16" x14ac:dyDescent="0.3">
      <c r="B10" s="47"/>
      <c r="C10" s="78"/>
      <c r="D10" s="78">
        <v>9.44</v>
      </c>
      <c r="E10" s="78">
        <v>15.45</v>
      </c>
      <c r="F10" s="78"/>
      <c r="G10" s="78">
        <v>1.06</v>
      </c>
      <c r="H10" s="90">
        <v>2.6</v>
      </c>
      <c r="J10" s="47"/>
      <c r="K10" s="79"/>
      <c r="L10" s="79">
        <v>85.3</v>
      </c>
      <c r="M10" s="79">
        <v>49.1</v>
      </c>
      <c r="N10" s="79"/>
      <c r="O10" s="79"/>
      <c r="P10" s="85">
        <v>99.4</v>
      </c>
    </row>
    <row r="11" spans="1:16" x14ac:dyDescent="0.3">
      <c r="B11" s="47"/>
      <c r="C11" s="78"/>
      <c r="D11" s="78">
        <v>6.73</v>
      </c>
      <c r="E11" s="78">
        <v>10.91</v>
      </c>
      <c r="F11" s="78"/>
      <c r="G11" s="78">
        <v>1.9</v>
      </c>
      <c r="H11" s="90">
        <v>1.53</v>
      </c>
      <c r="J11" s="47"/>
      <c r="K11" s="79"/>
      <c r="L11" s="79">
        <v>84.1</v>
      </c>
      <c r="M11" s="79">
        <v>49.3</v>
      </c>
      <c r="N11" s="79"/>
      <c r="O11" s="79"/>
      <c r="P11" s="85">
        <v>108.1</v>
      </c>
    </row>
    <row r="12" spans="1:16" x14ac:dyDescent="0.3">
      <c r="B12" s="47"/>
      <c r="C12" s="78"/>
      <c r="D12" s="78">
        <v>6.62</v>
      </c>
      <c r="E12" s="78">
        <v>13.73</v>
      </c>
      <c r="F12" s="78"/>
      <c r="G12" s="78"/>
      <c r="H12" s="90">
        <v>4.5999999999999996</v>
      </c>
      <c r="J12" s="47"/>
      <c r="K12" s="79"/>
      <c r="L12" s="79">
        <v>83.6</v>
      </c>
      <c r="M12" s="79">
        <v>47.4</v>
      </c>
      <c r="N12" s="79"/>
      <c r="O12" s="79"/>
      <c r="P12" s="85">
        <v>111.4</v>
      </c>
    </row>
    <row r="13" spans="1:16" x14ac:dyDescent="0.3">
      <c r="B13" s="47"/>
      <c r="H13" s="50"/>
      <c r="J13" s="47"/>
      <c r="P13" s="50"/>
    </row>
    <row r="14" spans="1:16" x14ac:dyDescent="0.3">
      <c r="B14" s="89" t="s">
        <v>1</v>
      </c>
      <c r="C14" s="78">
        <v>0.52</v>
      </c>
      <c r="D14" s="78">
        <v>5.2560000000000002</v>
      </c>
      <c r="E14" s="78">
        <v>12.82</v>
      </c>
      <c r="F14" s="78">
        <v>0.64749999999999996</v>
      </c>
      <c r="G14" s="78">
        <v>1.623</v>
      </c>
      <c r="H14" s="90">
        <v>2.9390000000000001</v>
      </c>
      <c r="J14" s="89" t="s">
        <v>1</v>
      </c>
      <c r="K14" s="79">
        <v>100</v>
      </c>
      <c r="L14" s="79">
        <v>85.75</v>
      </c>
      <c r="M14" s="79">
        <v>57.96</v>
      </c>
      <c r="N14" s="79">
        <v>104.4</v>
      </c>
      <c r="O14" s="79">
        <v>103.8</v>
      </c>
      <c r="P14" s="85">
        <v>105.3</v>
      </c>
    </row>
    <row r="15" spans="1:16" x14ac:dyDescent="0.3">
      <c r="B15" s="89" t="s">
        <v>79</v>
      </c>
      <c r="C15" s="78">
        <v>0.4037</v>
      </c>
      <c r="D15" s="78">
        <v>2.363</v>
      </c>
      <c r="E15" s="78">
        <v>2.726</v>
      </c>
      <c r="F15" s="78">
        <v>0.48859999999999998</v>
      </c>
      <c r="G15" s="78">
        <v>1.0469999999999999</v>
      </c>
      <c r="H15" s="90">
        <v>1.1240000000000001</v>
      </c>
      <c r="J15" s="89" t="s">
        <v>79</v>
      </c>
      <c r="K15" s="79">
        <v>2.8239999999999998</v>
      </c>
      <c r="L15" s="79">
        <v>2.0699999999999998</v>
      </c>
      <c r="M15" s="79">
        <v>9.8629999999999995</v>
      </c>
      <c r="N15" s="79">
        <v>4.5839999999999996</v>
      </c>
      <c r="O15" s="79">
        <v>2.6659999999999999</v>
      </c>
      <c r="P15" s="85">
        <v>4.6779999999999999</v>
      </c>
    </row>
    <row r="16" spans="1:16" x14ac:dyDescent="0.3">
      <c r="B16" s="47"/>
      <c r="H16" s="50"/>
      <c r="J16" s="47"/>
      <c r="P16" s="50"/>
    </row>
    <row r="17" spans="2:16" x14ac:dyDescent="0.3">
      <c r="B17" s="89" t="s">
        <v>74</v>
      </c>
      <c r="C17" s="78" t="s">
        <v>76</v>
      </c>
      <c r="D17" s="78" t="s">
        <v>77</v>
      </c>
      <c r="E17" s="78" t="s">
        <v>80</v>
      </c>
      <c r="F17" s="78" t="s">
        <v>78</v>
      </c>
      <c r="H17" s="50"/>
      <c r="J17" s="84" t="s">
        <v>74</v>
      </c>
      <c r="K17" s="79" t="s">
        <v>76</v>
      </c>
      <c r="L17" s="79" t="s">
        <v>77</v>
      </c>
      <c r="M17" s="79" t="s">
        <v>80</v>
      </c>
      <c r="N17" s="79" t="s">
        <v>78</v>
      </c>
      <c r="P17" s="50"/>
    </row>
    <row r="18" spans="2:16" x14ac:dyDescent="0.3">
      <c r="B18" s="89" t="s">
        <v>98</v>
      </c>
      <c r="C18" s="78">
        <v>-4.7359999999999998</v>
      </c>
      <c r="D18" s="78">
        <v>6.0529999999999999</v>
      </c>
      <c r="E18" s="78" t="s">
        <v>81</v>
      </c>
      <c r="F18" s="78" t="s">
        <v>10</v>
      </c>
      <c r="H18" s="50"/>
      <c r="J18" s="84" t="s">
        <v>98</v>
      </c>
      <c r="K18" s="79">
        <v>14.25</v>
      </c>
      <c r="L18" s="79">
        <v>5.78</v>
      </c>
      <c r="M18" s="79" t="s">
        <v>81</v>
      </c>
      <c r="N18" s="79" t="s">
        <v>10</v>
      </c>
      <c r="P18" s="50"/>
    </row>
    <row r="19" spans="2:16" x14ac:dyDescent="0.3">
      <c r="B19" s="89" t="s">
        <v>99</v>
      </c>
      <c r="C19" s="78">
        <v>-12.3</v>
      </c>
      <c r="D19" s="78">
        <v>15.72</v>
      </c>
      <c r="E19" s="78" t="s">
        <v>81</v>
      </c>
      <c r="F19" s="78" t="s">
        <v>12</v>
      </c>
      <c r="H19" s="50"/>
      <c r="J19" s="84" t="s">
        <v>99</v>
      </c>
      <c r="K19" s="79">
        <v>42.04</v>
      </c>
      <c r="L19" s="79">
        <v>17.05</v>
      </c>
      <c r="M19" s="79" t="s">
        <v>81</v>
      </c>
      <c r="N19" s="79" t="s">
        <v>12</v>
      </c>
      <c r="P19" s="50"/>
    </row>
    <row r="20" spans="2:16" x14ac:dyDescent="0.3">
      <c r="B20" s="89" t="s">
        <v>100</v>
      </c>
      <c r="C20" s="78">
        <v>-0.1275</v>
      </c>
      <c r="D20" s="78">
        <v>0.1411</v>
      </c>
      <c r="E20" s="78" t="s">
        <v>75</v>
      </c>
      <c r="F20" s="78" t="s">
        <v>13</v>
      </c>
      <c r="H20" s="50"/>
      <c r="J20" s="84" t="s">
        <v>100</v>
      </c>
      <c r="K20" s="79">
        <v>-4.375</v>
      </c>
      <c r="L20" s="79">
        <v>1.5369999999999999</v>
      </c>
      <c r="M20" s="79" t="s">
        <v>75</v>
      </c>
      <c r="N20" s="79" t="s">
        <v>13</v>
      </c>
      <c r="P20" s="50"/>
    </row>
    <row r="21" spans="2:16" x14ac:dyDescent="0.3">
      <c r="B21" s="89" t="s">
        <v>101</v>
      </c>
      <c r="C21" s="78">
        <v>-1.103</v>
      </c>
      <c r="D21" s="78">
        <v>1.377</v>
      </c>
      <c r="E21" s="78" t="s">
        <v>75</v>
      </c>
      <c r="F21" s="78" t="s">
        <v>13</v>
      </c>
      <c r="H21" s="50"/>
      <c r="J21" s="84" t="s">
        <v>101</v>
      </c>
      <c r="K21" s="79">
        <v>-3.7749999999999999</v>
      </c>
      <c r="L21" s="79">
        <v>1.3260000000000001</v>
      </c>
      <c r="M21" s="79" t="s">
        <v>75</v>
      </c>
      <c r="N21" s="79" t="s">
        <v>13</v>
      </c>
      <c r="P21" s="50"/>
    </row>
    <row r="22" spans="2:16" x14ac:dyDescent="0.3">
      <c r="B22" s="89" t="s">
        <v>102</v>
      </c>
      <c r="C22" s="78">
        <v>-2.419</v>
      </c>
      <c r="D22" s="78">
        <v>3.0910000000000002</v>
      </c>
      <c r="E22" s="78" t="s">
        <v>75</v>
      </c>
      <c r="F22" s="78" t="s">
        <v>13</v>
      </c>
      <c r="H22" s="50"/>
      <c r="J22" s="84" t="s">
        <v>102</v>
      </c>
      <c r="K22" s="79">
        <v>-5.3250000000000002</v>
      </c>
      <c r="L22" s="79">
        <v>2.16</v>
      </c>
      <c r="M22" s="79" t="s">
        <v>75</v>
      </c>
      <c r="N22" s="79" t="s">
        <v>13</v>
      </c>
      <c r="P22" s="50"/>
    </row>
    <row r="23" spans="2:16" x14ac:dyDescent="0.3">
      <c r="B23" s="89" t="s">
        <v>103</v>
      </c>
      <c r="C23" s="78">
        <v>-7.5629999999999997</v>
      </c>
      <c r="D23" s="78">
        <v>11.84</v>
      </c>
      <c r="E23" s="78" t="s">
        <v>81</v>
      </c>
      <c r="F23" s="78" t="s">
        <v>12</v>
      </c>
      <c r="H23" s="50"/>
      <c r="J23" s="84" t="s">
        <v>103</v>
      </c>
      <c r="K23" s="79">
        <v>27.79</v>
      </c>
      <c r="L23" s="79">
        <v>13.8</v>
      </c>
      <c r="M23" s="79" t="s">
        <v>81</v>
      </c>
      <c r="N23" s="79" t="s">
        <v>12</v>
      </c>
      <c r="P23" s="50"/>
    </row>
    <row r="24" spans="2:16" x14ac:dyDescent="0.3">
      <c r="B24" s="89" t="s">
        <v>104</v>
      </c>
      <c r="C24" s="78">
        <v>4.609</v>
      </c>
      <c r="D24" s="78">
        <v>5.89</v>
      </c>
      <c r="E24" s="78" t="s">
        <v>81</v>
      </c>
      <c r="F24" s="78" t="s">
        <v>10</v>
      </c>
      <c r="H24" s="50"/>
      <c r="J24" s="84" t="s">
        <v>104</v>
      </c>
      <c r="K24" s="79">
        <v>-18.63</v>
      </c>
      <c r="L24" s="79">
        <v>7.5549999999999997</v>
      </c>
      <c r="M24" s="79" t="s">
        <v>81</v>
      </c>
      <c r="N24" s="79" t="s">
        <v>12</v>
      </c>
      <c r="P24" s="50"/>
    </row>
    <row r="25" spans="2:16" x14ac:dyDescent="0.3">
      <c r="B25" s="89" t="s">
        <v>105</v>
      </c>
      <c r="C25" s="78">
        <v>3.633</v>
      </c>
      <c r="D25" s="78">
        <v>5.4939999999999998</v>
      </c>
      <c r="E25" s="78" t="s">
        <v>81</v>
      </c>
      <c r="F25" s="78" t="s">
        <v>10</v>
      </c>
      <c r="H25" s="50"/>
      <c r="J25" s="84" t="s">
        <v>105</v>
      </c>
      <c r="K25" s="79">
        <v>-18.03</v>
      </c>
      <c r="L25" s="79">
        <v>7.3109999999999999</v>
      </c>
      <c r="M25" s="79" t="s">
        <v>81</v>
      </c>
      <c r="N25" s="79" t="s">
        <v>12</v>
      </c>
      <c r="P25" s="50"/>
    </row>
    <row r="26" spans="2:16" x14ac:dyDescent="0.3">
      <c r="B26" s="89" t="s">
        <v>106</v>
      </c>
      <c r="C26" s="78">
        <v>2.3180000000000001</v>
      </c>
      <c r="D26" s="78">
        <v>3.6280000000000001</v>
      </c>
      <c r="E26" s="78" t="s">
        <v>75</v>
      </c>
      <c r="F26" s="78" t="s">
        <v>13</v>
      </c>
      <c r="H26" s="50"/>
      <c r="J26" s="84" t="s">
        <v>106</v>
      </c>
      <c r="K26" s="79">
        <v>-19.579999999999998</v>
      </c>
      <c r="L26" s="79">
        <v>9.7249999999999996</v>
      </c>
      <c r="M26" s="79" t="s">
        <v>81</v>
      </c>
      <c r="N26" s="79" t="s">
        <v>12</v>
      </c>
      <c r="P26" s="50"/>
    </row>
    <row r="27" spans="2:16" x14ac:dyDescent="0.3">
      <c r="B27" s="89" t="s">
        <v>107</v>
      </c>
      <c r="C27" s="78">
        <v>12.17</v>
      </c>
      <c r="D27" s="78">
        <v>15.56</v>
      </c>
      <c r="E27" s="78" t="s">
        <v>81</v>
      </c>
      <c r="F27" s="78" t="s">
        <v>12</v>
      </c>
      <c r="H27" s="50"/>
      <c r="J27" s="84" t="s">
        <v>107</v>
      </c>
      <c r="K27" s="79">
        <v>-46.41</v>
      </c>
      <c r="L27" s="79">
        <v>18.829999999999998</v>
      </c>
      <c r="M27" s="79" t="s">
        <v>81</v>
      </c>
      <c r="N27" s="79" t="s">
        <v>12</v>
      </c>
      <c r="P27" s="50"/>
    </row>
    <row r="28" spans="2:16" x14ac:dyDescent="0.3">
      <c r="B28" s="89" t="s">
        <v>108</v>
      </c>
      <c r="C28" s="78">
        <v>11.2</v>
      </c>
      <c r="D28" s="78">
        <v>16.93</v>
      </c>
      <c r="E28" s="78" t="s">
        <v>81</v>
      </c>
      <c r="F28" s="78" t="s">
        <v>12</v>
      </c>
      <c r="H28" s="50"/>
      <c r="J28" s="84" t="s">
        <v>108</v>
      </c>
      <c r="K28" s="79">
        <v>-45.81</v>
      </c>
      <c r="L28" s="79">
        <v>18.579999999999998</v>
      </c>
      <c r="M28" s="79" t="s">
        <v>81</v>
      </c>
      <c r="N28" s="79" t="s">
        <v>12</v>
      </c>
      <c r="P28" s="50"/>
    </row>
    <row r="29" spans="2:16" x14ac:dyDescent="0.3">
      <c r="B29" s="89" t="s">
        <v>109</v>
      </c>
      <c r="C29" s="78">
        <v>9.8800000000000008</v>
      </c>
      <c r="D29" s="78">
        <v>15.47</v>
      </c>
      <c r="E29" s="78" t="s">
        <v>81</v>
      </c>
      <c r="F29" s="78" t="s">
        <v>12</v>
      </c>
      <c r="H29" s="50"/>
      <c r="J29" s="84" t="s">
        <v>109</v>
      </c>
      <c r="K29" s="79">
        <v>-47.36</v>
      </c>
      <c r="L29" s="79">
        <v>23.53</v>
      </c>
      <c r="M29" s="79" t="s">
        <v>81</v>
      </c>
      <c r="N29" s="79" t="s">
        <v>12</v>
      </c>
      <c r="P29" s="50"/>
    </row>
    <row r="30" spans="2:16" x14ac:dyDescent="0.3">
      <c r="B30" s="89" t="s">
        <v>110</v>
      </c>
      <c r="C30" s="78">
        <v>-0.97540000000000004</v>
      </c>
      <c r="D30" s="78">
        <v>1.218</v>
      </c>
      <c r="E30" s="78" t="s">
        <v>75</v>
      </c>
      <c r="F30" s="78" t="s">
        <v>13</v>
      </c>
      <c r="H30" s="50"/>
      <c r="J30" s="84" t="s">
        <v>110</v>
      </c>
      <c r="K30" s="79">
        <v>0.6</v>
      </c>
      <c r="L30" s="79">
        <v>0.21079999999999999</v>
      </c>
      <c r="M30" s="79" t="s">
        <v>75</v>
      </c>
      <c r="N30" s="79" t="s">
        <v>13</v>
      </c>
      <c r="P30" s="50"/>
    </row>
    <row r="31" spans="2:16" x14ac:dyDescent="0.3">
      <c r="B31" s="89" t="s">
        <v>111</v>
      </c>
      <c r="C31" s="78">
        <v>-2.2909999999999999</v>
      </c>
      <c r="D31" s="78">
        <v>2.9279999999999999</v>
      </c>
      <c r="E31" s="78" t="s">
        <v>75</v>
      </c>
      <c r="F31" s="78" t="s">
        <v>13</v>
      </c>
      <c r="H31" s="50"/>
      <c r="J31" s="84" t="s">
        <v>111</v>
      </c>
      <c r="K31" s="79">
        <v>-0.95</v>
      </c>
      <c r="L31" s="79">
        <v>0.38529999999999998</v>
      </c>
      <c r="M31" s="79" t="s">
        <v>75</v>
      </c>
      <c r="N31" s="79" t="s">
        <v>13</v>
      </c>
      <c r="P31" s="50"/>
    </row>
    <row r="32" spans="2:16" ht="15" thickBot="1" x14ac:dyDescent="0.35">
      <c r="B32" s="91" t="s">
        <v>112</v>
      </c>
      <c r="C32" s="92">
        <v>-1.3160000000000001</v>
      </c>
      <c r="D32" s="92">
        <v>1.99</v>
      </c>
      <c r="E32" s="92" t="s">
        <v>75</v>
      </c>
      <c r="F32" s="92" t="s">
        <v>13</v>
      </c>
      <c r="G32" s="99"/>
      <c r="H32" s="100"/>
      <c r="J32" s="86" t="s">
        <v>112</v>
      </c>
      <c r="K32" s="87">
        <v>-1.55</v>
      </c>
      <c r="L32" s="87">
        <v>0.62870000000000004</v>
      </c>
      <c r="M32" s="87" t="s">
        <v>75</v>
      </c>
      <c r="N32" s="87" t="s">
        <v>13</v>
      </c>
      <c r="O32" s="99"/>
      <c r="P32" s="100"/>
    </row>
    <row r="34" spans="1:16" ht="15" thickBot="1" x14ac:dyDescent="0.35">
      <c r="B34" s="184" t="s">
        <v>134</v>
      </c>
      <c r="C34" s="184"/>
      <c r="D34" s="184"/>
      <c r="E34" s="184"/>
      <c r="F34" s="184"/>
      <c r="G34" s="184"/>
      <c r="H34" s="184"/>
      <c r="J34" s="184" t="s">
        <v>140</v>
      </c>
      <c r="K34" s="184"/>
      <c r="L34" s="184"/>
      <c r="M34" s="184"/>
      <c r="N34" s="184"/>
      <c r="O34" s="184"/>
      <c r="P34" s="184"/>
    </row>
    <row r="35" spans="1:16" x14ac:dyDescent="0.3">
      <c r="A35" s="101"/>
      <c r="B35" s="80" t="s">
        <v>120</v>
      </c>
      <c r="C35" s="81"/>
      <c r="D35" s="81"/>
      <c r="E35" s="81"/>
      <c r="F35" s="81"/>
      <c r="G35" s="81"/>
      <c r="H35" s="82"/>
      <c r="I35" s="101"/>
      <c r="J35" s="80" t="s">
        <v>142</v>
      </c>
      <c r="K35" s="81"/>
      <c r="L35" s="81"/>
      <c r="M35" s="81"/>
      <c r="N35" s="81"/>
      <c r="O35" s="81"/>
      <c r="P35" s="82"/>
    </row>
    <row r="36" spans="1:16" x14ac:dyDescent="0.3">
      <c r="B36" s="47"/>
      <c r="C36" s="97" t="s">
        <v>113</v>
      </c>
      <c r="D36" s="97" t="s">
        <v>114</v>
      </c>
      <c r="E36" s="97" t="s">
        <v>115</v>
      </c>
      <c r="F36" s="97" t="s">
        <v>116</v>
      </c>
      <c r="G36" s="97" t="s">
        <v>117</v>
      </c>
      <c r="H36" s="98" t="s">
        <v>118</v>
      </c>
      <c r="J36" s="47"/>
      <c r="K36" s="97" t="s">
        <v>113</v>
      </c>
      <c r="L36" s="97" t="s">
        <v>114</v>
      </c>
      <c r="M36" s="97" t="s">
        <v>115</v>
      </c>
      <c r="N36" s="97" t="s">
        <v>116</v>
      </c>
      <c r="O36" s="97" t="s">
        <v>117</v>
      </c>
      <c r="P36" s="98" t="s">
        <v>118</v>
      </c>
    </row>
    <row r="37" spans="1:16" x14ac:dyDescent="0.3">
      <c r="B37" s="47"/>
      <c r="C37" s="79">
        <v>98.9</v>
      </c>
      <c r="D37" s="79">
        <v>90</v>
      </c>
      <c r="E37" s="79">
        <v>47.9</v>
      </c>
      <c r="F37" s="79">
        <v>98.6</v>
      </c>
      <c r="G37" s="79">
        <v>94.8</v>
      </c>
      <c r="H37" s="85">
        <v>98.2</v>
      </c>
      <c r="J37" s="47"/>
      <c r="K37" s="79">
        <v>95.5</v>
      </c>
      <c r="L37" s="79">
        <v>88.8</v>
      </c>
      <c r="M37" s="79">
        <v>13.4</v>
      </c>
      <c r="N37" s="79">
        <v>102.3</v>
      </c>
      <c r="O37" s="79">
        <v>96.9</v>
      </c>
      <c r="P37" s="85">
        <v>99.2</v>
      </c>
    </row>
    <row r="38" spans="1:16" x14ac:dyDescent="0.3">
      <c r="B38" s="47"/>
      <c r="C38" s="79">
        <v>108.8</v>
      </c>
      <c r="D38" s="79">
        <v>80.3</v>
      </c>
      <c r="E38" s="79">
        <v>66</v>
      </c>
      <c r="F38" s="79">
        <v>93.5</v>
      </c>
      <c r="G38" s="79">
        <v>98.7</v>
      </c>
      <c r="H38" s="85">
        <v>98</v>
      </c>
      <c r="J38" s="47"/>
      <c r="K38" s="79">
        <v>101</v>
      </c>
      <c r="L38" s="79">
        <v>89.1</v>
      </c>
      <c r="M38" s="79">
        <v>13.9</v>
      </c>
      <c r="N38" s="79">
        <v>105.2</v>
      </c>
      <c r="O38" s="79">
        <v>97.1</v>
      </c>
      <c r="P38" s="85">
        <v>96.4</v>
      </c>
    </row>
    <row r="39" spans="1:16" x14ac:dyDescent="0.3">
      <c r="B39" s="47"/>
      <c r="C39" s="79">
        <v>92.3</v>
      </c>
      <c r="D39" s="79">
        <v>82.8</v>
      </c>
      <c r="E39" s="79">
        <v>82.2</v>
      </c>
      <c r="F39" s="79">
        <v>103.8</v>
      </c>
      <c r="G39" s="79">
        <v>112.3</v>
      </c>
      <c r="H39" s="85">
        <v>111.5</v>
      </c>
      <c r="J39" s="47"/>
      <c r="K39" s="79">
        <v>103.4</v>
      </c>
      <c r="L39" s="79">
        <v>81.599999999999994</v>
      </c>
      <c r="M39" s="79">
        <v>14.4</v>
      </c>
      <c r="N39" s="79">
        <v>107.4</v>
      </c>
      <c r="O39" s="79">
        <v>98.8</v>
      </c>
      <c r="P39" s="85">
        <v>100.9</v>
      </c>
    </row>
    <row r="40" spans="1:16" x14ac:dyDescent="0.3">
      <c r="B40" s="47"/>
      <c r="C40" s="79">
        <v>100.1</v>
      </c>
      <c r="D40" s="79">
        <v>75.8</v>
      </c>
      <c r="E40" s="79">
        <v>66.099999999999994</v>
      </c>
      <c r="F40" s="79">
        <v>105.2</v>
      </c>
      <c r="G40" s="79">
        <v>113.6</v>
      </c>
      <c r="H40" s="85">
        <v>112.8</v>
      </c>
      <c r="J40" s="47"/>
      <c r="K40" s="79">
        <v>100.1</v>
      </c>
      <c r="L40" s="79">
        <v>80.7</v>
      </c>
      <c r="M40" s="79">
        <v>14.6</v>
      </c>
      <c r="N40" s="79">
        <v>103.5</v>
      </c>
      <c r="O40" s="79">
        <v>104.6</v>
      </c>
      <c r="P40" s="85">
        <v>94</v>
      </c>
    </row>
    <row r="41" spans="1:16" x14ac:dyDescent="0.3">
      <c r="B41" s="47"/>
      <c r="C41" s="79"/>
      <c r="D41" s="79">
        <v>66.5</v>
      </c>
      <c r="E41" s="79">
        <v>60</v>
      </c>
      <c r="F41" s="79"/>
      <c r="G41" s="79">
        <v>92.9</v>
      </c>
      <c r="H41" s="85">
        <v>112.7</v>
      </c>
      <c r="J41" s="47"/>
      <c r="K41" s="79"/>
      <c r="L41" s="79">
        <v>79.5</v>
      </c>
      <c r="M41" s="79">
        <v>14.7</v>
      </c>
      <c r="N41" s="79"/>
      <c r="O41" s="79"/>
      <c r="P41" s="85">
        <v>107.6</v>
      </c>
    </row>
    <row r="42" spans="1:16" x14ac:dyDescent="0.3">
      <c r="B42" s="47"/>
      <c r="C42" s="79"/>
      <c r="D42" s="79">
        <v>82.8</v>
      </c>
      <c r="E42" s="79">
        <v>59.5</v>
      </c>
      <c r="F42" s="79"/>
      <c r="G42" s="79">
        <v>105</v>
      </c>
      <c r="H42" s="85">
        <v>112.5</v>
      </c>
      <c r="J42" s="47"/>
      <c r="K42" s="79"/>
      <c r="L42" s="79">
        <v>77.599999999999994</v>
      </c>
      <c r="M42" s="79">
        <v>14.4</v>
      </c>
      <c r="N42" s="79"/>
      <c r="O42" s="79"/>
      <c r="P42" s="85">
        <v>111.1</v>
      </c>
    </row>
    <row r="43" spans="1:16" x14ac:dyDescent="0.3">
      <c r="B43" s="47"/>
      <c r="C43" s="79"/>
      <c r="D43" s="79">
        <v>71.3</v>
      </c>
      <c r="E43" s="79">
        <v>58.3</v>
      </c>
      <c r="F43" s="79"/>
      <c r="G43" s="79">
        <v>105.4</v>
      </c>
      <c r="H43" s="85">
        <v>109.5</v>
      </c>
      <c r="J43" s="47"/>
      <c r="K43" s="79"/>
      <c r="L43" s="79">
        <v>84.9</v>
      </c>
      <c r="M43" s="79">
        <v>14.6</v>
      </c>
      <c r="N43" s="79"/>
      <c r="O43" s="79"/>
      <c r="P43" s="85">
        <v>102.8</v>
      </c>
    </row>
    <row r="44" spans="1:16" x14ac:dyDescent="0.3">
      <c r="B44" s="47"/>
      <c r="C44" s="79"/>
      <c r="D44" s="79">
        <v>85.7</v>
      </c>
      <c r="E44" s="79">
        <v>56.5</v>
      </c>
      <c r="F44" s="79"/>
      <c r="G44" s="79"/>
      <c r="H44" s="85">
        <v>111.5</v>
      </c>
      <c r="J44" s="47"/>
      <c r="K44" s="79"/>
      <c r="L44" s="79">
        <v>82.2</v>
      </c>
      <c r="M44" s="79">
        <v>15</v>
      </c>
      <c r="N44" s="79"/>
      <c r="O44" s="79"/>
      <c r="P44" s="85">
        <v>102.3</v>
      </c>
    </row>
    <row r="45" spans="1:16" x14ac:dyDescent="0.3">
      <c r="B45" s="47"/>
      <c r="H45" s="50"/>
      <c r="J45" s="47"/>
      <c r="P45" s="50"/>
    </row>
    <row r="46" spans="1:16" x14ac:dyDescent="0.3">
      <c r="B46" s="84" t="s">
        <v>1</v>
      </c>
      <c r="C46" s="79">
        <v>100</v>
      </c>
      <c r="D46" s="79">
        <v>79.400000000000006</v>
      </c>
      <c r="E46" s="79">
        <v>62.06</v>
      </c>
      <c r="F46" s="79">
        <v>100.3</v>
      </c>
      <c r="G46" s="79">
        <v>103.2</v>
      </c>
      <c r="H46" s="85">
        <v>108.3</v>
      </c>
      <c r="J46" s="89" t="s">
        <v>1</v>
      </c>
      <c r="K46" s="79">
        <v>100</v>
      </c>
      <c r="L46" s="79">
        <v>83.05</v>
      </c>
      <c r="M46" s="79">
        <v>14.38</v>
      </c>
      <c r="N46" s="79">
        <v>104.6</v>
      </c>
      <c r="O46" s="79">
        <v>99.35</v>
      </c>
      <c r="P46" s="85">
        <v>101.8</v>
      </c>
    </row>
    <row r="47" spans="1:16" x14ac:dyDescent="0.3">
      <c r="B47" s="84" t="s">
        <v>79</v>
      </c>
      <c r="C47" s="79">
        <v>6.7809999999999997</v>
      </c>
      <c r="D47" s="79">
        <v>7.7549999999999999</v>
      </c>
      <c r="E47" s="79">
        <v>9.9559999999999995</v>
      </c>
      <c r="F47" s="79">
        <v>5.335</v>
      </c>
      <c r="G47" s="79">
        <v>8.1229999999999993</v>
      </c>
      <c r="H47" s="85">
        <v>6.4059999999999997</v>
      </c>
      <c r="J47" s="89" t="s">
        <v>79</v>
      </c>
      <c r="K47" s="79">
        <v>3.3079999999999998</v>
      </c>
      <c r="L47" s="79">
        <v>4.2039999999999997</v>
      </c>
      <c r="M47" s="79">
        <v>0.50360000000000005</v>
      </c>
      <c r="N47" s="79">
        <v>2.214</v>
      </c>
      <c r="O47" s="79">
        <v>3.6019999999999999</v>
      </c>
      <c r="P47" s="85">
        <v>5.593</v>
      </c>
    </row>
    <row r="48" spans="1:16" x14ac:dyDescent="0.3">
      <c r="B48" s="47"/>
      <c r="H48" s="50"/>
      <c r="J48" s="47"/>
      <c r="P48" s="50"/>
    </row>
    <row r="49" spans="2:16" x14ac:dyDescent="0.3">
      <c r="B49" s="84" t="s">
        <v>74</v>
      </c>
      <c r="C49" s="79" t="s">
        <v>76</v>
      </c>
      <c r="D49" s="79" t="s">
        <v>77</v>
      </c>
      <c r="E49" s="79" t="s">
        <v>80</v>
      </c>
      <c r="F49" s="79" t="s">
        <v>78</v>
      </c>
      <c r="H49" s="50"/>
      <c r="J49" s="84" t="s">
        <v>74</v>
      </c>
      <c r="K49" s="79" t="s">
        <v>76</v>
      </c>
      <c r="L49" s="79" t="s">
        <v>77</v>
      </c>
      <c r="M49" s="79" t="s">
        <v>80</v>
      </c>
      <c r="N49" s="79" t="s">
        <v>78</v>
      </c>
      <c r="P49" s="50"/>
    </row>
    <row r="50" spans="2:16" x14ac:dyDescent="0.3">
      <c r="B50" s="84" t="s">
        <v>98</v>
      </c>
      <c r="C50" s="79">
        <v>20.63</v>
      </c>
      <c r="D50" s="79">
        <v>6.0860000000000003</v>
      </c>
      <c r="E50" s="79" t="s">
        <v>81</v>
      </c>
      <c r="F50" s="79" t="s">
        <v>10</v>
      </c>
      <c r="H50" s="50"/>
      <c r="J50" s="84" t="s">
        <v>98</v>
      </c>
      <c r="K50" s="79">
        <v>16.95</v>
      </c>
      <c r="L50" s="79">
        <v>10.33</v>
      </c>
      <c r="M50" s="79" t="s">
        <v>81</v>
      </c>
      <c r="N50" s="79" t="s">
        <v>12</v>
      </c>
      <c r="P50" s="50"/>
    </row>
    <row r="51" spans="2:16" x14ac:dyDescent="0.3">
      <c r="B51" s="84" t="s">
        <v>99</v>
      </c>
      <c r="C51" s="79">
        <v>37.96</v>
      </c>
      <c r="D51" s="79">
        <v>11.2</v>
      </c>
      <c r="E51" s="79" t="s">
        <v>81</v>
      </c>
      <c r="F51" s="79" t="s">
        <v>12</v>
      </c>
      <c r="H51" s="50"/>
      <c r="J51" s="84" t="s">
        <v>99</v>
      </c>
      <c r="K51" s="79">
        <v>85.63</v>
      </c>
      <c r="L51" s="79">
        <v>52.18</v>
      </c>
      <c r="M51" s="79" t="s">
        <v>81</v>
      </c>
      <c r="N51" s="79" t="s">
        <v>12</v>
      </c>
      <c r="P51" s="50"/>
    </row>
    <row r="52" spans="2:16" x14ac:dyDescent="0.3">
      <c r="B52" s="84" t="s">
        <v>100</v>
      </c>
      <c r="C52" s="79">
        <v>-0.25</v>
      </c>
      <c r="D52" s="79">
        <v>6.3890000000000002E-2</v>
      </c>
      <c r="E52" s="79" t="s">
        <v>75</v>
      </c>
      <c r="F52" s="79" t="s">
        <v>13</v>
      </c>
      <c r="H52" s="50"/>
      <c r="J52" s="84" t="s">
        <v>100</v>
      </c>
      <c r="K52" s="79">
        <v>-4.5999999999999996</v>
      </c>
      <c r="L52" s="79">
        <v>2.427</v>
      </c>
      <c r="M52" s="79" t="s">
        <v>75</v>
      </c>
      <c r="N52" s="79" t="s">
        <v>13</v>
      </c>
      <c r="P52" s="50"/>
    </row>
    <row r="53" spans="2:16" x14ac:dyDescent="0.3">
      <c r="B53" s="84" t="s">
        <v>101</v>
      </c>
      <c r="C53" s="79">
        <v>-3.218</v>
      </c>
      <c r="D53" s="79">
        <v>0.92769999999999997</v>
      </c>
      <c r="E53" s="79" t="s">
        <v>75</v>
      </c>
      <c r="F53" s="79" t="s">
        <v>13</v>
      </c>
      <c r="H53" s="50"/>
      <c r="J53" s="84" t="s">
        <v>101</v>
      </c>
      <c r="K53" s="79">
        <v>0.65</v>
      </c>
      <c r="L53" s="79">
        <v>0.34300000000000003</v>
      </c>
      <c r="M53" s="79" t="s">
        <v>75</v>
      </c>
      <c r="N53" s="79" t="s">
        <v>13</v>
      </c>
      <c r="P53" s="50"/>
    </row>
    <row r="54" spans="2:16" x14ac:dyDescent="0.3">
      <c r="B54" s="84" t="s">
        <v>102</v>
      </c>
      <c r="C54" s="79">
        <v>-8.3130000000000006</v>
      </c>
      <c r="D54" s="79">
        <v>2.4529999999999998</v>
      </c>
      <c r="E54" s="79" t="s">
        <v>75</v>
      </c>
      <c r="F54" s="79" t="s">
        <v>13</v>
      </c>
      <c r="H54" s="50"/>
      <c r="J54" s="84" t="s">
        <v>102</v>
      </c>
      <c r="K54" s="79">
        <v>-1.7869999999999999</v>
      </c>
      <c r="L54" s="79">
        <v>1.089</v>
      </c>
      <c r="M54" s="79" t="s">
        <v>75</v>
      </c>
      <c r="N54" s="79" t="s">
        <v>13</v>
      </c>
      <c r="P54" s="50"/>
    </row>
    <row r="55" spans="2:16" x14ac:dyDescent="0.3">
      <c r="B55" s="84" t="s">
        <v>103</v>
      </c>
      <c r="C55" s="79">
        <v>17.34</v>
      </c>
      <c r="D55" s="79">
        <v>6.266</v>
      </c>
      <c r="E55" s="79" t="s">
        <v>81</v>
      </c>
      <c r="F55" s="79" t="s">
        <v>10</v>
      </c>
      <c r="H55" s="50"/>
      <c r="J55" s="84" t="s">
        <v>103</v>
      </c>
      <c r="K55" s="79">
        <v>68.680000000000007</v>
      </c>
      <c r="L55" s="79">
        <v>51.25</v>
      </c>
      <c r="M55" s="79" t="s">
        <v>81</v>
      </c>
      <c r="N55" s="79" t="s">
        <v>12</v>
      </c>
      <c r="P55" s="50"/>
    </row>
    <row r="56" spans="2:16" x14ac:dyDescent="0.3">
      <c r="B56" s="84" t="s">
        <v>104</v>
      </c>
      <c r="C56" s="79">
        <v>-20.88</v>
      </c>
      <c r="D56" s="79">
        <v>6.16</v>
      </c>
      <c r="E56" s="79" t="s">
        <v>81</v>
      </c>
      <c r="F56" s="79" t="s">
        <v>10</v>
      </c>
      <c r="H56" s="50"/>
      <c r="J56" s="84" t="s">
        <v>104</v>
      </c>
      <c r="K56" s="79">
        <v>-21.55</v>
      </c>
      <c r="L56" s="79">
        <v>13.13</v>
      </c>
      <c r="M56" s="79" t="s">
        <v>81</v>
      </c>
      <c r="N56" s="79" t="s">
        <v>12</v>
      </c>
      <c r="P56" s="50"/>
    </row>
    <row r="57" spans="2:16" x14ac:dyDescent="0.3">
      <c r="B57" s="84" t="s">
        <v>105</v>
      </c>
      <c r="C57" s="79">
        <v>-23.84</v>
      </c>
      <c r="D57" s="79">
        <v>8.3249999999999993</v>
      </c>
      <c r="E57" s="79" t="s">
        <v>81</v>
      </c>
      <c r="F57" s="79" t="s">
        <v>12</v>
      </c>
      <c r="H57" s="50"/>
      <c r="J57" s="84" t="s">
        <v>105</v>
      </c>
      <c r="K57" s="79">
        <v>-16.3</v>
      </c>
      <c r="L57" s="79">
        <v>9.9320000000000004</v>
      </c>
      <c r="M57" s="79" t="s">
        <v>81</v>
      </c>
      <c r="N57" s="79" t="s">
        <v>12</v>
      </c>
      <c r="P57" s="50"/>
    </row>
    <row r="58" spans="2:16" x14ac:dyDescent="0.3">
      <c r="B58" s="84" t="s">
        <v>106</v>
      </c>
      <c r="C58" s="79">
        <v>-28.94</v>
      </c>
      <c r="D58" s="79">
        <v>10.46</v>
      </c>
      <c r="E58" s="79" t="s">
        <v>81</v>
      </c>
      <c r="F58" s="79" t="s">
        <v>12</v>
      </c>
      <c r="H58" s="50"/>
      <c r="J58" s="84" t="s">
        <v>106</v>
      </c>
      <c r="K58" s="79">
        <v>-18.739999999999998</v>
      </c>
      <c r="L58" s="79">
        <v>13.98</v>
      </c>
      <c r="M58" s="79" t="s">
        <v>81</v>
      </c>
      <c r="N58" s="79" t="s">
        <v>12</v>
      </c>
      <c r="P58" s="50"/>
    </row>
    <row r="59" spans="2:16" x14ac:dyDescent="0.3">
      <c r="B59" s="84" t="s">
        <v>107</v>
      </c>
      <c r="C59" s="79">
        <v>-38.21</v>
      </c>
      <c r="D59" s="79">
        <v>11.28</v>
      </c>
      <c r="E59" s="79" t="s">
        <v>81</v>
      </c>
      <c r="F59" s="79" t="s">
        <v>12</v>
      </c>
      <c r="H59" s="50"/>
      <c r="J59" s="84" t="s">
        <v>107</v>
      </c>
      <c r="K59" s="79">
        <v>-90.23</v>
      </c>
      <c r="L59" s="79">
        <v>54.98</v>
      </c>
      <c r="M59" s="79" t="s">
        <v>81</v>
      </c>
      <c r="N59" s="79" t="s">
        <v>12</v>
      </c>
      <c r="P59" s="50"/>
    </row>
    <row r="60" spans="2:16" x14ac:dyDescent="0.3">
      <c r="B60" s="84" t="s">
        <v>108</v>
      </c>
      <c r="C60" s="79">
        <v>-41.18</v>
      </c>
      <c r="D60" s="79">
        <v>14.38</v>
      </c>
      <c r="E60" s="79" t="s">
        <v>81</v>
      </c>
      <c r="F60" s="79" t="s">
        <v>12</v>
      </c>
      <c r="H60" s="50"/>
      <c r="J60" s="84" t="s">
        <v>108</v>
      </c>
      <c r="K60" s="79">
        <v>-84.98</v>
      </c>
      <c r="L60" s="79">
        <v>51.78</v>
      </c>
      <c r="M60" s="79" t="s">
        <v>81</v>
      </c>
      <c r="N60" s="79" t="s">
        <v>12</v>
      </c>
      <c r="P60" s="50"/>
    </row>
    <row r="61" spans="2:16" x14ac:dyDescent="0.3">
      <c r="B61" s="84" t="s">
        <v>109</v>
      </c>
      <c r="C61" s="79">
        <v>-46.28</v>
      </c>
      <c r="D61" s="79">
        <v>16.72</v>
      </c>
      <c r="E61" s="79" t="s">
        <v>81</v>
      </c>
      <c r="F61" s="79" t="s">
        <v>12</v>
      </c>
      <c r="H61" s="50"/>
      <c r="J61" s="84" t="s">
        <v>109</v>
      </c>
      <c r="K61" s="79">
        <v>-87.41</v>
      </c>
      <c r="L61" s="79">
        <v>65.239999999999995</v>
      </c>
      <c r="M61" s="79" t="s">
        <v>81</v>
      </c>
      <c r="N61" s="79" t="s">
        <v>12</v>
      </c>
      <c r="P61" s="50"/>
    </row>
    <row r="62" spans="2:16" x14ac:dyDescent="0.3">
      <c r="B62" s="84" t="s">
        <v>110</v>
      </c>
      <c r="C62" s="79">
        <v>-2.968</v>
      </c>
      <c r="D62" s="79">
        <v>0.85560000000000003</v>
      </c>
      <c r="E62" s="79" t="s">
        <v>75</v>
      </c>
      <c r="F62" s="79" t="s">
        <v>13</v>
      </c>
      <c r="H62" s="50"/>
      <c r="J62" s="84" t="s">
        <v>110</v>
      </c>
      <c r="K62" s="79">
        <v>5.25</v>
      </c>
      <c r="L62" s="79">
        <v>2.77</v>
      </c>
      <c r="M62" s="79" t="s">
        <v>75</v>
      </c>
      <c r="N62" s="79" t="s">
        <v>13</v>
      </c>
      <c r="P62" s="50"/>
    </row>
    <row r="63" spans="2:16" x14ac:dyDescent="0.3">
      <c r="B63" s="84" t="s">
        <v>111</v>
      </c>
      <c r="C63" s="79">
        <v>-8.0630000000000006</v>
      </c>
      <c r="D63" s="79">
        <v>2.379</v>
      </c>
      <c r="E63" s="79" t="s">
        <v>75</v>
      </c>
      <c r="F63" s="79" t="s">
        <v>13</v>
      </c>
      <c r="H63" s="50"/>
      <c r="J63" s="84" t="s">
        <v>111</v>
      </c>
      <c r="K63" s="79">
        <v>2.8130000000000002</v>
      </c>
      <c r="L63" s="79">
        <v>1.714</v>
      </c>
      <c r="M63" s="79" t="s">
        <v>75</v>
      </c>
      <c r="N63" s="79" t="s">
        <v>13</v>
      </c>
      <c r="P63" s="50"/>
    </row>
    <row r="64" spans="2:16" ht="15" thickBot="1" x14ac:dyDescent="0.35">
      <c r="B64" s="86" t="s">
        <v>112</v>
      </c>
      <c r="C64" s="87">
        <v>-5.0949999999999998</v>
      </c>
      <c r="D64" s="87">
        <v>1.7789999999999999</v>
      </c>
      <c r="E64" s="87" t="s">
        <v>75</v>
      </c>
      <c r="F64" s="87" t="s">
        <v>13</v>
      </c>
      <c r="G64" s="99"/>
      <c r="H64" s="100"/>
      <c r="J64" s="86" t="s">
        <v>112</v>
      </c>
      <c r="K64" s="87">
        <v>-2.4380000000000002</v>
      </c>
      <c r="L64" s="87">
        <v>1.4850000000000001</v>
      </c>
      <c r="M64" s="87" t="s">
        <v>75</v>
      </c>
      <c r="N64" s="87" t="s">
        <v>13</v>
      </c>
      <c r="O64" s="99"/>
      <c r="P64" s="100"/>
    </row>
    <row r="66" spans="1:16" ht="15" thickBot="1" x14ac:dyDescent="0.35">
      <c r="B66" s="184" t="s">
        <v>135</v>
      </c>
      <c r="C66" s="184"/>
      <c r="D66" s="184"/>
      <c r="E66" s="184"/>
      <c r="F66" s="184"/>
      <c r="G66" s="184"/>
      <c r="H66" s="184"/>
      <c r="J66" s="184" t="s">
        <v>144</v>
      </c>
      <c r="K66" s="184"/>
      <c r="L66" s="184"/>
      <c r="M66" s="184"/>
      <c r="N66" s="184"/>
      <c r="O66" s="184"/>
      <c r="P66" s="184"/>
    </row>
    <row r="67" spans="1:16" x14ac:dyDescent="0.3">
      <c r="A67" s="101"/>
      <c r="B67" s="80" t="s">
        <v>121</v>
      </c>
      <c r="C67" s="81"/>
      <c r="D67" s="81"/>
      <c r="E67" s="81"/>
      <c r="F67" s="81"/>
      <c r="G67" s="81"/>
      <c r="H67" s="82"/>
      <c r="J67" s="80" t="s">
        <v>143</v>
      </c>
      <c r="K67" s="81"/>
      <c r="L67" s="81"/>
      <c r="M67" s="81"/>
      <c r="N67" s="81"/>
      <c r="O67" s="81"/>
      <c r="P67" s="82"/>
    </row>
    <row r="68" spans="1:16" x14ac:dyDescent="0.3">
      <c r="B68" s="47"/>
      <c r="C68" s="97" t="s">
        <v>113</v>
      </c>
      <c r="D68" s="97" t="s">
        <v>114</v>
      </c>
      <c r="E68" s="97" t="s">
        <v>115</v>
      </c>
      <c r="F68" s="97" t="s">
        <v>116</v>
      </c>
      <c r="G68" s="97" t="s">
        <v>117</v>
      </c>
      <c r="H68" s="98" t="s">
        <v>118</v>
      </c>
      <c r="J68" s="47"/>
      <c r="K68" s="97" t="s">
        <v>113</v>
      </c>
      <c r="L68" s="97" t="s">
        <v>114</v>
      </c>
      <c r="M68" s="97" t="s">
        <v>115</v>
      </c>
      <c r="N68" s="97" t="s">
        <v>116</v>
      </c>
      <c r="O68" s="97" t="s">
        <v>117</v>
      </c>
      <c r="P68" s="98" t="s">
        <v>118</v>
      </c>
    </row>
    <row r="69" spans="1:16" x14ac:dyDescent="0.3">
      <c r="B69" s="47"/>
      <c r="C69" s="79">
        <v>84.7</v>
      </c>
      <c r="D69" s="79">
        <v>113.4</v>
      </c>
      <c r="E69" s="79">
        <v>190.5</v>
      </c>
      <c r="F69" s="79">
        <v>78.7</v>
      </c>
      <c r="G69" s="79">
        <v>119.1</v>
      </c>
      <c r="H69" s="85">
        <v>104.2</v>
      </c>
      <c r="J69" s="47"/>
      <c r="K69" s="79">
        <v>99.05</v>
      </c>
      <c r="L69" s="79">
        <v>80.72</v>
      </c>
      <c r="M69" s="79">
        <v>27.72</v>
      </c>
      <c r="N69" s="79">
        <v>95.03</v>
      </c>
      <c r="O69" s="79">
        <v>104.39</v>
      </c>
      <c r="P69" s="85">
        <v>90.73</v>
      </c>
    </row>
    <row r="70" spans="1:16" x14ac:dyDescent="0.3">
      <c r="B70" s="47"/>
      <c r="C70" s="79">
        <v>111.8</v>
      </c>
      <c r="D70" s="79">
        <v>122.9</v>
      </c>
      <c r="E70" s="79">
        <v>162.5</v>
      </c>
      <c r="F70" s="79">
        <v>87.6</v>
      </c>
      <c r="G70" s="79">
        <v>94.3</v>
      </c>
      <c r="H70" s="85">
        <v>132.69999999999999</v>
      </c>
      <c r="J70" s="47"/>
      <c r="K70" s="79">
        <v>102.8</v>
      </c>
      <c r="L70" s="79">
        <v>91.13</v>
      </c>
      <c r="M70" s="79">
        <v>29.96</v>
      </c>
      <c r="N70" s="79">
        <v>96.5</v>
      </c>
      <c r="O70" s="79">
        <v>97.72</v>
      </c>
      <c r="P70" s="85">
        <v>93.95</v>
      </c>
    </row>
    <row r="71" spans="1:16" x14ac:dyDescent="0.3">
      <c r="B71" s="47"/>
      <c r="C71" s="79">
        <v>106.3</v>
      </c>
      <c r="D71" s="79">
        <v>132.80000000000001</v>
      </c>
      <c r="E71" s="79">
        <v>172.1</v>
      </c>
      <c r="F71" s="79">
        <v>109.3</v>
      </c>
      <c r="G71" s="79">
        <v>99.8</v>
      </c>
      <c r="H71" s="85">
        <v>90.1</v>
      </c>
      <c r="J71" s="47"/>
      <c r="K71" s="79">
        <v>98.16</v>
      </c>
      <c r="L71" s="79">
        <v>87.64</v>
      </c>
      <c r="M71" s="79">
        <v>27.71</v>
      </c>
      <c r="N71" s="79">
        <v>102.95</v>
      </c>
      <c r="O71" s="79">
        <v>107.02</v>
      </c>
      <c r="P71" s="85">
        <v>98.68</v>
      </c>
    </row>
    <row r="72" spans="1:16" x14ac:dyDescent="0.3">
      <c r="B72" s="47"/>
      <c r="C72" s="79">
        <v>97.2</v>
      </c>
      <c r="D72" s="79">
        <v>109.2</v>
      </c>
      <c r="E72" s="79">
        <v>135.9</v>
      </c>
      <c r="F72" s="79">
        <v>122</v>
      </c>
      <c r="G72" s="79">
        <v>81.2</v>
      </c>
      <c r="H72" s="85">
        <v>100.2</v>
      </c>
      <c r="J72" s="47"/>
      <c r="K72" s="79"/>
      <c r="L72" s="79">
        <v>57.69</v>
      </c>
      <c r="M72" s="79">
        <v>23.7</v>
      </c>
      <c r="N72" s="79"/>
      <c r="O72" s="79"/>
      <c r="P72" s="85"/>
    </row>
    <row r="73" spans="1:16" x14ac:dyDescent="0.3">
      <c r="B73" s="47"/>
      <c r="C73" s="79"/>
      <c r="D73" s="79">
        <v>107.1</v>
      </c>
      <c r="E73" s="79">
        <v>123.4</v>
      </c>
      <c r="F73" s="79"/>
      <c r="G73" s="79">
        <v>78.5</v>
      </c>
      <c r="H73" s="85">
        <v>115.7</v>
      </c>
      <c r="J73" s="47"/>
      <c r="K73" s="79"/>
      <c r="L73" s="79"/>
      <c r="M73" s="79"/>
      <c r="N73" s="79"/>
      <c r="O73" s="79"/>
      <c r="P73" s="85"/>
    </row>
    <row r="74" spans="1:16" x14ac:dyDescent="0.3">
      <c r="B74" s="47"/>
      <c r="C74" s="79"/>
      <c r="D74" s="79">
        <v>106.3</v>
      </c>
      <c r="E74" s="79">
        <v>121.3</v>
      </c>
      <c r="F74" s="79"/>
      <c r="G74" s="79">
        <v>94.8</v>
      </c>
      <c r="H74" s="85">
        <v>115.4</v>
      </c>
      <c r="J74" s="47"/>
      <c r="K74" s="79"/>
      <c r="L74" s="79"/>
      <c r="M74" s="79"/>
      <c r="N74" s="79"/>
      <c r="O74" s="79"/>
      <c r="P74" s="85"/>
    </row>
    <row r="75" spans="1:16" x14ac:dyDescent="0.3">
      <c r="B75" s="47"/>
      <c r="C75" s="79"/>
      <c r="D75" s="79">
        <v>150.9</v>
      </c>
      <c r="E75" s="79">
        <v>129.80000000000001</v>
      </c>
      <c r="F75" s="79"/>
      <c r="G75" s="79">
        <v>114.5</v>
      </c>
      <c r="H75" s="85">
        <v>94.2</v>
      </c>
      <c r="J75" s="47"/>
      <c r="K75" s="79"/>
      <c r="L75" s="79"/>
      <c r="M75" s="79"/>
      <c r="N75" s="79"/>
      <c r="O75" s="79"/>
      <c r="P75" s="85"/>
    </row>
    <row r="76" spans="1:16" x14ac:dyDescent="0.3">
      <c r="B76" s="47"/>
      <c r="C76" s="79"/>
      <c r="D76" s="79">
        <v>111.6</v>
      </c>
      <c r="E76" s="79">
        <v>121.6</v>
      </c>
      <c r="F76" s="79"/>
      <c r="G76" s="79">
        <v>101.8</v>
      </c>
      <c r="H76" s="85">
        <v>137.9</v>
      </c>
      <c r="J76" s="47"/>
      <c r="K76" s="79"/>
      <c r="L76" s="79"/>
      <c r="M76" s="79"/>
      <c r="N76" s="79"/>
      <c r="O76" s="79"/>
      <c r="P76" s="85"/>
    </row>
    <row r="77" spans="1:16" x14ac:dyDescent="0.3">
      <c r="B77" s="47"/>
      <c r="H77" s="50"/>
      <c r="J77" s="47"/>
      <c r="P77" s="50"/>
    </row>
    <row r="78" spans="1:16" x14ac:dyDescent="0.3">
      <c r="B78" s="84" t="s">
        <v>1</v>
      </c>
      <c r="C78" s="79">
        <v>100</v>
      </c>
      <c r="D78" s="79">
        <v>119.3</v>
      </c>
      <c r="E78" s="79">
        <v>144.6</v>
      </c>
      <c r="F78" s="79">
        <v>99.4</v>
      </c>
      <c r="G78" s="79">
        <v>98</v>
      </c>
      <c r="H78" s="85">
        <v>111.3</v>
      </c>
      <c r="J78" s="89" t="s">
        <v>1</v>
      </c>
      <c r="K78" s="79">
        <v>100</v>
      </c>
      <c r="L78" s="79">
        <v>79.3</v>
      </c>
      <c r="M78" s="79">
        <v>27.27</v>
      </c>
      <c r="N78" s="79">
        <v>98.16</v>
      </c>
      <c r="O78" s="79">
        <v>103</v>
      </c>
      <c r="P78" s="85">
        <v>94.45</v>
      </c>
    </row>
    <row r="79" spans="1:16" x14ac:dyDescent="0.3">
      <c r="B79" s="84" t="s">
        <v>79</v>
      </c>
      <c r="C79" s="79">
        <v>11.84</v>
      </c>
      <c r="D79" s="79">
        <v>15.62</v>
      </c>
      <c r="E79" s="79">
        <v>26.72</v>
      </c>
      <c r="F79" s="79">
        <v>19.8</v>
      </c>
      <c r="G79" s="79">
        <v>14.25</v>
      </c>
      <c r="H79" s="85">
        <v>17.39</v>
      </c>
      <c r="J79" s="89" t="s">
        <v>79</v>
      </c>
      <c r="K79" s="79">
        <v>2.4630000000000001</v>
      </c>
      <c r="L79" s="79">
        <v>15.04</v>
      </c>
      <c r="M79" s="79">
        <v>2.6059999999999999</v>
      </c>
      <c r="N79" s="79">
        <v>4.2130000000000001</v>
      </c>
      <c r="O79" s="79">
        <v>4.7939999999999996</v>
      </c>
      <c r="P79" s="85">
        <v>3.9990000000000001</v>
      </c>
    </row>
    <row r="80" spans="1:16" x14ac:dyDescent="0.3">
      <c r="B80" s="47"/>
      <c r="H80" s="50"/>
      <c r="J80" s="47"/>
      <c r="P80" s="50"/>
    </row>
    <row r="81" spans="2:16" x14ac:dyDescent="0.3">
      <c r="B81" s="84" t="s">
        <v>74</v>
      </c>
      <c r="C81" s="79" t="s">
        <v>76</v>
      </c>
      <c r="D81" s="79" t="s">
        <v>77</v>
      </c>
      <c r="E81" s="79" t="s">
        <v>80</v>
      </c>
      <c r="F81" s="79" t="s">
        <v>78</v>
      </c>
      <c r="G81" s="79"/>
      <c r="H81" s="50"/>
      <c r="J81" s="84" t="s">
        <v>74</v>
      </c>
      <c r="K81" s="79" t="s">
        <v>76</v>
      </c>
      <c r="L81" s="79" t="s">
        <v>77</v>
      </c>
      <c r="M81" s="79" t="s">
        <v>80</v>
      </c>
      <c r="N81" s="79" t="s">
        <v>78</v>
      </c>
      <c r="P81" s="50"/>
    </row>
    <row r="82" spans="2:16" x14ac:dyDescent="0.3">
      <c r="B82" s="84" t="s">
        <v>98</v>
      </c>
      <c r="C82" s="79">
        <v>-19.28</v>
      </c>
      <c r="D82" s="79">
        <v>2.3849999999999998</v>
      </c>
      <c r="E82" s="79" t="s">
        <v>75</v>
      </c>
      <c r="F82" s="79" t="s">
        <v>13</v>
      </c>
      <c r="G82" s="79"/>
      <c r="H82" s="50"/>
      <c r="J82" s="84" t="s">
        <v>98</v>
      </c>
      <c r="K82" s="79">
        <v>20.71</v>
      </c>
      <c r="L82" s="79">
        <v>4.9969999999999999</v>
      </c>
      <c r="M82" s="79" t="s">
        <v>81</v>
      </c>
      <c r="N82" s="79" t="s">
        <v>11</v>
      </c>
      <c r="P82" s="50"/>
    </row>
    <row r="83" spans="2:16" x14ac:dyDescent="0.3">
      <c r="B83" s="84" t="s">
        <v>99</v>
      </c>
      <c r="C83" s="79">
        <v>-44.64</v>
      </c>
      <c r="D83" s="79">
        <v>5.5229999999999997</v>
      </c>
      <c r="E83" s="79" t="s">
        <v>81</v>
      </c>
      <c r="F83" s="79" t="s">
        <v>10</v>
      </c>
      <c r="G83" s="79"/>
      <c r="H83" s="50"/>
      <c r="J83" s="84" t="s">
        <v>99</v>
      </c>
      <c r="K83" s="79">
        <v>72.73</v>
      </c>
      <c r="L83" s="79">
        <v>17.55</v>
      </c>
      <c r="M83" s="79" t="s">
        <v>81</v>
      </c>
      <c r="N83" s="79" t="s">
        <v>12</v>
      </c>
      <c r="P83" s="50"/>
    </row>
    <row r="84" spans="2:16" x14ac:dyDescent="0.3">
      <c r="B84" s="84" t="s">
        <v>100</v>
      </c>
      <c r="C84" s="79">
        <v>0.6</v>
      </c>
      <c r="D84" s="79">
        <v>6.4299999999999996E-2</v>
      </c>
      <c r="E84" s="79" t="s">
        <v>75</v>
      </c>
      <c r="F84" s="79" t="s">
        <v>13</v>
      </c>
      <c r="G84" s="79"/>
      <c r="H84" s="50"/>
      <c r="J84" s="84" t="s">
        <v>100</v>
      </c>
      <c r="K84" s="79">
        <v>1.843</v>
      </c>
      <c r="L84" s="79">
        <v>0.41599999999999998</v>
      </c>
      <c r="M84" s="79" t="s">
        <v>75</v>
      </c>
      <c r="N84" s="79" t="s">
        <v>13</v>
      </c>
      <c r="P84" s="50"/>
    </row>
    <row r="85" spans="2:16" x14ac:dyDescent="0.3">
      <c r="B85" s="84" t="s">
        <v>101</v>
      </c>
      <c r="C85" s="79">
        <v>2</v>
      </c>
      <c r="D85" s="79">
        <v>0.2475</v>
      </c>
      <c r="E85" s="79" t="s">
        <v>75</v>
      </c>
      <c r="F85" s="79" t="s">
        <v>13</v>
      </c>
      <c r="G85" s="79"/>
      <c r="H85" s="50"/>
      <c r="J85" s="84" t="s">
        <v>101</v>
      </c>
      <c r="K85" s="79">
        <v>-3.04</v>
      </c>
      <c r="L85" s="79">
        <v>0.68610000000000004</v>
      </c>
      <c r="M85" s="79" t="s">
        <v>75</v>
      </c>
      <c r="N85" s="79" t="s">
        <v>13</v>
      </c>
      <c r="P85" s="50"/>
    </row>
    <row r="86" spans="2:16" x14ac:dyDescent="0.3">
      <c r="B86" s="84" t="s">
        <v>102</v>
      </c>
      <c r="C86" s="79">
        <v>-11.3</v>
      </c>
      <c r="D86" s="79">
        <v>1.3979999999999999</v>
      </c>
      <c r="E86" s="79" t="s">
        <v>75</v>
      </c>
      <c r="F86" s="79" t="s">
        <v>13</v>
      </c>
      <c r="G86" s="79"/>
      <c r="H86" s="50"/>
      <c r="J86" s="84" t="s">
        <v>102</v>
      </c>
      <c r="K86" s="79">
        <v>5.55</v>
      </c>
      <c r="L86" s="79">
        <v>1.2529999999999999</v>
      </c>
      <c r="M86" s="79" t="s">
        <v>75</v>
      </c>
      <c r="N86" s="79" t="s">
        <v>13</v>
      </c>
      <c r="P86" s="50"/>
    </row>
    <row r="87" spans="2:16" x14ac:dyDescent="0.3">
      <c r="B87" s="84" t="s">
        <v>103</v>
      </c>
      <c r="C87" s="79">
        <v>-25.36</v>
      </c>
      <c r="D87" s="79">
        <v>3.8439999999999999</v>
      </c>
      <c r="E87" s="79" t="s">
        <v>75</v>
      </c>
      <c r="F87" s="79" t="s">
        <v>13</v>
      </c>
      <c r="G87" s="79"/>
      <c r="H87" s="50"/>
      <c r="J87" s="84" t="s">
        <v>103</v>
      </c>
      <c r="K87" s="79">
        <v>52.02</v>
      </c>
      <c r="L87" s="79">
        <v>13.56</v>
      </c>
      <c r="M87" s="79" t="s">
        <v>81</v>
      </c>
      <c r="N87" s="79" t="s">
        <v>12</v>
      </c>
      <c r="P87" s="50"/>
    </row>
    <row r="88" spans="2:16" x14ac:dyDescent="0.3">
      <c r="B88" s="84" t="s">
        <v>104</v>
      </c>
      <c r="C88" s="79">
        <v>19.88</v>
      </c>
      <c r="D88" s="79">
        <v>2.4590000000000001</v>
      </c>
      <c r="E88" s="79" t="s">
        <v>75</v>
      </c>
      <c r="F88" s="79" t="s">
        <v>13</v>
      </c>
      <c r="G88" s="79"/>
      <c r="H88" s="50"/>
      <c r="J88" s="84" t="s">
        <v>104</v>
      </c>
      <c r="K88" s="79">
        <v>-18.87</v>
      </c>
      <c r="L88" s="79">
        <v>4.5519999999999996</v>
      </c>
      <c r="M88" s="79" t="s">
        <v>75</v>
      </c>
      <c r="N88" s="79" t="s">
        <v>13</v>
      </c>
      <c r="P88" s="50"/>
    </row>
    <row r="89" spans="2:16" x14ac:dyDescent="0.3">
      <c r="B89" s="84" t="s">
        <v>105</v>
      </c>
      <c r="C89" s="79">
        <v>21.28</v>
      </c>
      <c r="D89" s="79">
        <v>3.2240000000000002</v>
      </c>
      <c r="E89" s="79" t="s">
        <v>75</v>
      </c>
      <c r="F89" s="79" t="s">
        <v>13</v>
      </c>
      <c r="G89" s="79"/>
      <c r="H89" s="50"/>
      <c r="J89" s="84" t="s">
        <v>105</v>
      </c>
      <c r="K89" s="79">
        <v>-23.75</v>
      </c>
      <c r="L89" s="79">
        <v>5.73</v>
      </c>
      <c r="M89" s="79" t="s">
        <v>81</v>
      </c>
      <c r="N89" s="79" t="s">
        <v>11</v>
      </c>
      <c r="P89" s="50"/>
    </row>
    <row r="90" spans="2:16" x14ac:dyDescent="0.3">
      <c r="B90" s="84" t="s">
        <v>106</v>
      </c>
      <c r="C90" s="79">
        <v>7.9749999999999996</v>
      </c>
      <c r="D90" s="79">
        <v>1.2090000000000001</v>
      </c>
      <c r="E90" s="79" t="s">
        <v>75</v>
      </c>
      <c r="F90" s="79" t="s">
        <v>13</v>
      </c>
      <c r="G90" s="79"/>
      <c r="H90" s="50"/>
      <c r="J90" s="84" t="s">
        <v>106</v>
      </c>
      <c r="K90" s="79">
        <v>-15.16</v>
      </c>
      <c r="L90" s="79">
        <v>3.6579999999999999</v>
      </c>
      <c r="M90" s="79" t="s">
        <v>75</v>
      </c>
      <c r="N90" s="79" t="s">
        <v>13</v>
      </c>
      <c r="P90" s="50"/>
    </row>
    <row r="91" spans="2:16" x14ac:dyDescent="0.3">
      <c r="B91" s="84" t="s">
        <v>107</v>
      </c>
      <c r="C91" s="79">
        <v>45.24</v>
      </c>
      <c r="D91" s="79">
        <v>5.5979999999999999</v>
      </c>
      <c r="E91" s="79" t="s">
        <v>81</v>
      </c>
      <c r="F91" s="79" t="s">
        <v>10</v>
      </c>
      <c r="G91" s="79"/>
      <c r="H91" s="50"/>
      <c r="J91" s="84" t="s">
        <v>107</v>
      </c>
      <c r="K91" s="79">
        <v>-70.89</v>
      </c>
      <c r="L91" s="79">
        <v>17.100000000000001</v>
      </c>
      <c r="M91" s="79" t="s">
        <v>81</v>
      </c>
      <c r="N91" s="79" t="s">
        <v>12</v>
      </c>
      <c r="P91" s="50"/>
    </row>
    <row r="92" spans="2:16" x14ac:dyDescent="0.3">
      <c r="B92" s="84" t="s">
        <v>108</v>
      </c>
      <c r="C92" s="79">
        <v>46.64</v>
      </c>
      <c r="D92" s="79">
        <v>7.0679999999999996</v>
      </c>
      <c r="E92" s="79" t="s">
        <v>81</v>
      </c>
      <c r="F92" s="79" t="s">
        <v>12</v>
      </c>
      <c r="G92" s="79"/>
      <c r="H92" s="50"/>
      <c r="J92" s="84" t="s">
        <v>108</v>
      </c>
      <c r="K92" s="79">
        <v>-75.77</v>
      </c>
      <c r="L92" s="79">
        <v>18.28</v>
      </c>
      <c r="M92" s="79" t="s">
        <v>81</v>
      </c>
      <c r="N92" s="79" t="s">
        <v>12</v>
      </c>
      <c r="P92" s="50"/>
    </row>
    <row r="93" spans="2:16" x14ac:dyDescent="0.3">
      <c r="B93" s="84" t="s">
        <v>109</v>
      </c>
      <c r="C93" s="79">
        <v>33.340000000000003</v>
      </c>
      <c r="D93" s="79">
        <v>5.0519999999999996</v>
      </c>
      <c r="E93" s="79" t="s">
        <v>81</v>
      </c>
      <c r="F93" s="79" t="s">
        <v>11</v>
      </c>
      <c r="G93" s="79"/>
      <c r="H93" s="50"/>
      <c r="J93" s="84" t="s">
        <v>109</v>
      </c>
      <c r="K93" s="79">
        <v>-67.180000000000007</v>
      </c>
      <c r="L93" s="79">
        <v>16.21</v>
      </c>
      <c r="M93" s="79" t="s">
        <v>81</v>
      </c>
      <c r="N93" s="79" t="s">
        <v>12</v>
      </c>
      <c r="P93" s="50"/>
    </row>
    <row r="94" spans="2:16" x14ac:dyDescent="0.3">
      <c r="B94" s="84" t="s">
        <v>110</v>
      </c>
      <c r="C94" s="79">
        <v>1.4</v>
      </c>
      <c r="D94" s="79">
        <v>0.17319999999999999</v>
      </c>
      <c r="E94" s="79" t="s">
        <v>75</v>
      </c>
      <c r="F94" s="79" t="s">
        <v>13</v>
      </c>
      <c r="G94" s="79"/>
      <c r="H94" s="50"/>
      <c r="J94" s="84" t="s">
        <v>110</v>
      </c>
      <c r="K94" s="79">
        <v>-4.883</v>
      </c>
      <c r="L94" s="79">
        <v>1.1020000000000001</v>
      </c>
      <c r="M94" s="79" t="s">
        <v>75</v>
      </c>
      <c r="N94" s="79" t="s">
        <v>13</v>
      </c>
      <c r="P94" s="50"/>
    </row>
    <row r="95" spans="2:16" x14ac:dyDescent="0.3">
      <c r="B95" s="84" t="s">
        <v>111</v>
      </c>
      <c r="C95" s="79">
        <v>-11.9</v>
      </c>
      <c r="D95" s="79">
        <v>1.472</v>
      </c>
      <c r="E95" s="79" t="s">
        <v>75</v>
      </c>
      <c r="F95" s="79" t="s">
        <v>13</v>
      </c>
      <c r="G95" s="79"/>
      <c r="H95" s="50"/>
      <c r="J95" s="84" t="s">
        <v>111</v>
      </c>
      <c r="K95" s="79">
        <v>3.7069999999999999</v>
      </c>
      <c r="L95" s="79">
        <v>0.83660000000000001</v>
      </c>
      <c r="M95" s="79" t="s">
        <v>75</v>
      </c>
      <c r="N95" s="79" t="s">
        <v>13</v>
      </c>
      <c r="P95" s="50"/>
    </row>
    <row r="96" spans="2:16" ht="15" thickBot="1" x14ac:dyDescent="0.35">
      <c r="B96" s="86" t="s">
        <v>112</v>
      </c>
      <c r="C96" s="87">
        <v>-13.3</v>
      </c>
      <c r="D96" s="87">
        <v>2.016</v>
      </c>
      <c r="E96" s="87" t="s">
        <v>75</v>
      </c>
      <c r="F96" s="87" t="s">
        <v>13</v>
      </c>
      <c r="G96" s="87"/>
      <c r="H96" s="100"/>
      <c r="J96" s="86" t="s">
        <v>112</v>
      </c>
      <c r="K96" s="87">
        <v>8.59</v>
      </c>
      <c r="L96" s="87">
        <v>1.9390000000000001</v>
      </c>
      <c r="M96" s="87" t="s">
        <v>75</v>
      </c>
      <c r="N96" s="87" t="s">
        <v>13</v>
      </c>
      <c r="O96" s="99"/>
      <c r="P96" s="100"/>
    </row>
    <row r="98" spans="1:16" ht="15" thickBot="1" x14ac:dyDescent="0.35">
      <c r="B98" s="184" t="s">
        <v>136</v>
      </c>
      <c r="C98" s="184"/>
      <c r="D98" s="184"/>
      <c r="E98" s="184"/>
      <c r="F98" s="184"/>
      <c r="G98" s="184"/>
      <c r="H98" s="184"/>
      <c r="J98" s="184" t="s">
        <v>145</v>
      </c>
      <c r="K98" s="184"/>
      <c r="L98" s="184"/>
      <c r="M98" s="184"/>
      <c r="N98" s="184"/>
      <c r="O98" s="184"/>
      <c r="P98" s="184"/>
    </row>
    <row r="99" spans="1:16" x14ac:dyDescent="0.3">
      <c r="A99" s="101"/>
      <c r="B99" s="80" t="s">
        <v>122</v>
      </c>
      <c r="C99" s="81"/>
      <c r="D99" s="81"/>
      <c r="E99" s="81"/>
      <c r="F99" s="81"/>
      <c r="G99" s="81"/>
      <c r="H99" s="82"/>
      <c r="J99" s="80" t="s">
        <v>146</v>
      </c>
      <c r="K99" s="81"/>
      <c r="L99" s="81"/>
      <c r="M99" s="81"/>
      <c r="N99" s="81"/>
      <c r="O99" s="81"/>
      <c r="P99" s="82"/>
    </row>
    <row r="100" spans="1:16" x14ac:dyDescent="0.3">
      <c r="B100" s="47"/>
      <c r="C100" s="97" t="s">
        <v>113</v>
      </c>
      <c r="D100" s="97" t="s">
        <v>114</v>
      </c>
      <c r="E100" s="97" t="s">
        <v>115</v>
      </c>
      <c r="F100" s="97" t="s">
        <v>116</v>
      </c>
      <c r="G100" s="97" t="s">
        <v>117</v>
      </c>
      <c r="H100" s="98" t="s">
        <v>118</v>
      </c>
      <c r="J100" s="47"/>
      <c r="K100" s="97" t="s">
        <v>113</v>
      </c>
      <c r="L100" s="97" t="s">
        <v>114</v>
      </c>
      <c r="M100" s="97" t="s">
        <v>115</v>
      </c>
      <c r="N100" s="97" t="s">
        <v>116</v>
      </c>
      <c r="O100" s="97" t="s">
        <v>117</v>
      </c>
      <c r="P100" s="98" t="s">
        <v>118</v>
      </c>
    </row>
    <row r="101" spans="1:16" x14ac:dyDescent="0.3">
      <c r="B101" s="47"/>
      <c r="C101" s="79">
        <v>90.7</v>
      </c>
      <c r="D101" s="79">
        <v>195</v>
      </c>
      <c r="E101" s="79">
        <v>207.3</v>
      </c>
      <c r="F101" s="79">
        <v>101.1</v>
      </c>
      <c r="G101" s="79">
        <v>115.2</v>
      </c>
      <c r="H101" s="85">
        <v>125.1</v>
      </c>
      <c r="J101" s="47"/>
      <c r="K101" s="79">
        <v>100.09</v>
      </c>
      <c r="L101" s="79">
        <v>53.61</v>
      </c>
      <c r="M101" s="79">
        <v>24.93</v>
      </c>
      <c r="N101" s="79">
        <v>105.79</v>
      </c>
      <c r="O101" s="79">
        <v>92.07</v>
      </c>
      <c r="P101" s="85">
        <v>98.31</v>
      </c>
    </row>
    <row r="102" spans="1:16" x14ac:dyDescent="0.3">
      <c r="B102" s="47"/>
      <c r="C102" s="79">
        <v>103.4</v>
      </c>
      <c r="D102" s="79">
        <v>157.80000000000001</v>
      </c>
      <c r="E102" s="79">
        <v>312.60000000000002</v>
      </c>
      <c r="F102" s="79">
        <v>102.8</v>
      </c>
      <c r="G102" s="79">
        <v>76.099999999999994</v>
      </c>
      <c r="H102" s="85">
        <v>160.5</v>
      </c>
      <c r="J102" s="47"/>
      <c r="K102" s="79">
        <v>100.27</v>
      </c>
      <c r="L102" s="79">
        <v>57.88</v>
      </c>
      <c r="M102" s="79">
        <v>37.22</v>
      </c>
      <c r="N102" s="79">
        <v>86.55</v>
      </c>
      <c r="O102" s="79">
        <v>100.62</v>
      </c>
      <c r="P102" s="85">
        <v>82.81</v>
      </c>
    </row>
    <row r="103" spans="1:16" x14ac:dyDescent="0.3">
      <c r="B103" s="47"/>
      <c r="C103" s="79">
        <v>108.4</v>
      </c>
      <c r="D103" s="79">
        <v>201.2</v>
      </c>
      <c r="E103" s="79">
        <v>208.7</v>
      </c>
      <c r="F103" s="79">
        <v>107.2</v>
      </c>
      <c r="G103" s="79">
        <v>101.4</v>
      </c>
      <c r="H103" s="85">
        <v>94.3</v>
      </c>
      <c r="J103" s="47"/>
      <c r="K103" s="79">
        <v>109.71</v>
      </c>
      <c r="L103" s="79">
        <v>59.48</v>
      </c>
      <c r="M103" s="79">
        <v>32.590000000000003</v>
      </c>
      <c r="N103" s="79">
        <v>99.02</v>
      </c>
      <c r="O103" s="79">
        <v>93.32</v>
      </c>
      <c r="P103" s="85">
        <v>96.35</v>
      </c>
    </row>
    <row r="104" spans="1:16" x14ac:dyDescent="0.3">
      <c r="B104" s="47"/>
      <c r="C104" s="79">
        <v>97.5</v>
      </c>
      <c r="D104" s="79">
        <v>150.4</v>
      </c>
      <c r="E104" s="79">
        <v>204.9</v>
      </c>
      <c r="F104" s="79">
        <v>119.7</v>
      </c>
      <c r="G104" s="79">
        <v>88.7</v>
      </c>
      <c r="H104" s="85">
        <v>94.1</v>
      </c>
      <c r="J104" s="47"/>
      <c r="K104" s="79">
        <v>89.94</v>
      </c>
      <c r="L104" s="79">
        <v>73.37</v>
      </c>
      <c r="M104" s="79">
        <v>37.76</v>
      </c>
      <c r="N104" s="79">
        <v>109.71</v>
      </c>
      <c r="O104" s="79">
        <v>103.29</v>
      </c>
      <c r="P104" s="85">
        <v>98.31</v>
      </c>
    </row>
    <row r="105" spans="1:16" x14ac:dyDescent="0.3">
      <c r="B105" s="47"/>
      <c r="C105" s="79"/>
      <c r="D105" s="79">
        <v>162.19999999999999</v>
      </c>
      <c r="E105" s="79">
        <v>215.6</v>
      </c>
      <c r="F105" s="79"/>
      <c r="G105" s="79">
        <v>88.8</v>
      </c>
      <c r="H105" s="85">
        <v>98.3</v>
      </c>
      <c r="J105" s="47"/>
      <c r="K105" s="79"/>
      <c r="L105" s="79"/>
      <c r="M105" s="79"/>
      <c r="N105" s="79"/>
      <c r="O105" s="79"/>
      <c r="P105" s="85"/>
    </row>
    <row r="106" spans="1:16" x14ac:dyDescent="0.3">
      <c r="B106" s="47"/>
      <c r="C106" s="79"/>
      <c r="D106" s="79">
        <v>155.69999999999999</v>
      </c>
      <c r="E106" s="79">
        <v>252.7</v>
      </c>
      <c r="F106" s="79"/>
      <c r="G106" s="79">
        <v>117.9</v>
      </c>
      <c r="H106" s="85">
        <v>94.3</v>
      </c>
      <c r="J106" s="47"/>
      <c r="K106" s="79"/>
      <c r="L106" s="79"/>
      <c r="M106" s="79"/>
      <c r="N106" s="79"/>
      <c r="O106" s="79"/>
      <c r="P106" s="85"/>
    </row>
    <row r="107" spans="1:16" x14ac:dyDescent="0.3">
      <c r="B107" s="47"/>
      <c r="C107" s="79"/>
      <c r="D107" s="79">
        <v>130.19999999999999</v>
      </c>
      <c r="E107" s="79">
        <v>221.1</v>
      </c>
      <c r="F107" s="79"/>
      <c r="G107" s="79">
        <v>117.2</v>
      </c>
      <c r="H107" s="85">
        <v>98.3</v>
      </c>
      <c r="J107" s="47"/>
      <c r="K107" s="79"/>
      <c r="L107" s="79"/>
      <c r="M107" s="79"/>
      <c r="N107" s="79"/>
      <c r="O107" s="79"/>
      <c r="P107" s="85"/>
    </row>
    <row r="108" spans="1:16" x14ac:dyDescent="0.3">
      <c r="B108" s="47"/>
      <c r="C108" s="79"/>
      <c r="D108" s="79">
        <v>129.80000000000001</v>
      </c>
      <c r="E108" s="79">
        <v>279.3</v>
      </c>
      <c r="F108" s="79"/>
      <c r="G108" s="79">
        <v>120.4</v>
      </c>
      <c r="H108" s="85">
        <v>90.2</v>
      </c>
      <c r="J108" s="47"/>
      <c r="K108" s="79"/>
      <c r="L108" s="79"/>
      <c r="M108" s="79"/>
      <c r="N108" s="79"/>
      <c r="O108" s="79"/>
      <c r="P108" s="85"/>
    </row>
    <row r="109" spans="1:16" x14ac:dyDescent="0.3">
      <c r="B109" s="47"/>
      <c r="H109" s="50"/>
      <c r="J109" s="47"/>
      <c r="P109" s="50"/>
    </row>
    <row r="110" spans="1:16" x14ac:dyDescent="0.3">
      <c r="B110" s="84" t="s">
        <v>1</v>
      </c>
      <c r="C110" s="79">
        <v>100</v>
      </c>
      <c r="D110" s="79">
        <v>160.30000000000001</v>
      </c>
      <c r="E110" s="79">
        <v>237.8</v>
      </c>
      <c r="F110" s="79">
        <v>107.7</v>
      </c>
      <c r="G110" s="79">
        <v>103.2</v>
      </c>
      <c r="H110" s="85">
        <v>106.9</v>
      </c>
      <c r="J110" s="89" t="s">
        <v>1</v>
      </c>
      <c r="K110" s="79">
        <v>100</v>
      </c>
      <c r="L110" s="79">
        <v>61.09</v>
      </c>
      <c r="M110" s="79">
        <v>33.130000000000003</v>
      </c>
      <c r="N110" s="79">
        <v>100.3</v>
      </c>
      <c r="O110" s="79">
        <v>97.33</v>
      </c>
      <c r="P110" s="85">
        <v>93.95</v>
      </c>
    </row>
    <row r="111" spans="1:16" x14ac:dyDescent="0.3">
      <c r="B111" s="84" t="s">
        <v>79</v>
      </c>
      <c r="C111" s="79">
        <v>7.6349999999999998</v>
      </c>
      <c r="D111" s="79">
        <v>26.3</v>
      </c>
      <c r="E111" s="79">
        <v>39.950000000000003</v>
      </c>
      <c r="F111" s="79">
        <v>8.4030000000000005</v>
      </c>
      <c r="G111" s="79">
        <v>16.93</v>
      </c>
      <c r="H111" s="85">
        <v>24.24</v>
      </c>
      <c r="J111" s="89" t="s">
        <v>79</v>
      </c>
      <c r="K111" s="79">
        <v>8.0739999999999998</v>
      </c>
      <c r="L111" s="79">
        <v>8.5570000000000004</v>
      </c>
      <c r="M111" s="79">
        <v>5.9359999999999999</v>
      </c>
      <c r="N111" s="79">
        <v>10.16</v>
      </c>
      <c r="O111" s="79">
        <v>5.48</v>
      </c>
      <c r="P111" s="85">
        <v>7.4809999999999999</v>
      </c>
    </row>
    <row r="112" spans="1:16" x14ac:dyDescent="0.3">
      <c r="B112" s="47"/>
      <c r="H112" s="50"/>
      <c r="J112" s="47"/>
      <c r="P112" s="50"/>
    </row>
    <row r="113" spans="2:16" x14ac:dyDescent="0.3">
      <c r="B113" s="84" t="s">
        <v>74</v>
      </c>
      <c r="C113" s="79" t="s">
        <v>76</v>
      </c>
      <c r="D113" s="79" t="s">
        <v>77</v>
      </c>
      <c r="E113" s="79" t="s">
        <v>80</v>
      </c>
      <c r="F113" s="79" t="s">
        <v>78</v>
      </c>
      <c r="H113" s="50"/>
      <c r="J113" s="84" t="s">
        <v>74</v>
      </c>
      <c r="K113" s="79" t="s">
        <v>76</v>
      </c>
      <c r="L113" s="79" t="s">
        <v>77</v>
      </c>
      <c r="M113" s="79" t="s">
        <v>80</v>
      </c>
      <c r="N113" s="79" t="s">
        <v>78</v>
      </c>
      <c r="P113" s="50"/>
    </row>
    <row r="114" spans="2:16" x14ac:dyDescent="0.3">
      <c r="B114" s="84" t="s">
        <v>98</v>
      </c>
      <c r="C114" s="79">
        <v>-60.29</v>
      </c>
      <c r="D114" s="79">
        <v>5.41</v>
      </c>
      <c r="E114" s="79" t="s">
        <v>81</v>
      </c>
      <c r="F114" s="79" t="s">
        <v>10</v>
      </c>
      <c r="H114" s="50"/>
      <c r="J114" s="84" t="s">
        <v>98</v>
      </c>
      <c r="K114" s="79">
        <v>38.92</v>
      </c>
      <c r="L114" s="79">
        <v>10.01</v>
      </c>
      <c r="M114" s="79" t="s">
        <v>81</v>
      </c>
      <c r="N114" s="79" t="s">
        <v>12</v>
      </c>
      <c r="P114" s="50"/>
    </row>
    <row r="115" spans="2:16" x14ac:dyDescent="0.3">
      <c r="B115" s="84" t="s">
        <v>99</v>
      </c>
      <c r="C115" s="79">
        <v>-137.80000000000001</v>
      </c>
      <c r="D115" s="79">
        <v>12.36</v>
      </c>
      <c r="E115" s="79" t="s">
        <v>81</v>
      </c>
      <c r="F115" s="79" t="s">
        <v>12</v>
      </c>
      <c r="H115" s="50"/>
      <c r="J115" s="84" t="s">
        <v>99</v>
      </c>
      <c r="K115" s="79">
        <v>66.88</v>
      </c>
      <c r="L115" s="79">
        <v>17.2</v>
      </c>
      <c r="M115" s="79" t="s">
        <v>81</v>
      </c>
      <c r="N115" s="79" t="s">
        <v>12</v>
      </c>
      <c r="P115" s="50"/>
    </row>
    <row r="116" spans="2:16" x14ac:dyDescent="0.3">
      <c r="B116" s="84" t="s">
        <v>100</v>
      </c>
      <c r="C116" s="79">
        <v>-7.7</v>
      </c>
      <c r="D116" s="79">
        <v>0.59840000000000004</v>
      </c>
      <c r="E116" s="79" t="s">
        <v>75</v>
      </c>
      <c r="F116" s="79" t="s">
        <v>13</v>
      </c>
      <c r="H116" s="50"/>
      <c r="J116" s="84" t="s">
        <v>100</v>
      </c>
      <c r="K116" s="79">
        <v>-0.26500000000000001</v>
      </c>
      <c r="L116" s="79">
        <v>6.8159999999999998E-2</v>
      </c>
      <c r="M116" s="79" t="s">
        <v>75</v>
      </c>
      <c r="N116" s="79" t="s">
        <v>13</v>
      </c>
      <c r="P116" s="50"/>
    </row>
    <row r="117" spans="2:16" x14ac:dyDescent="0.3">
      <c r="B117" s="84" t="s">
        <v>101</v>
      </c>
      <c r="C117" s="79">
        <v>-3.2130000000000001</v>
      </c>
      <c r="D117" s="79">
        <v>0.2883</v>
      </c>
      <c r="E117" s="79" t="s">
        <v>75</v>
      </c>
      <c r="F117" s="79" t="s">
        <v>13</v>
      </c>
      <c r="H117" s="50"/>
      <c r="J117" s="84" t="s">
        <v>101</v>
      </c>
      <c r="K117" s="79">
        <v>2.6779999999999999</v>
      </c>
      <c r="L117" s="79">
        <v>0.68869999999999998</v>
      </c>
      <c r="M117" s="79" t="s">
        <v>75</v>
      </c>
      <c r="N117" s="79" t="s">
        <v>13</v>
      </c>
      <c r="P117" s="50"/>
    </row>
    <row r="118" spans="2:16" x14ac:dyDescent="0.3">
      <c r="B118" s="84" t="s">
        <v>102</v>
      </c>
      <c r="C118" s="79">
        <v>-6.8869999999999996</v>
      </c>
      <c r="D118" s="79">
        <v>0.61809999999999998</v>
      </c>
      <c r="E118" s="79" t="s">
        <v>75</v>
      </c>
      <c r="F118" s="79" t="s">
        <v>13</v>
      </c>
      <c r="H118" s="50"/>
      <c r="J118" s="84" t="s">
        <v>102</v>
      </c>
      <c r="K118" s="79">
        <v>6.0579999999999998</v>
      </c>
      <c r="L118" s="79">
        <v>1.5580000000000001</v>
      </c>
      <c r="M118" s="79" t="s">
        <v>75</v>
      </c>
      <c r="N118" s="79" t="s">
        <v>13</v>
      </c>
      <c r="P118" s="50"/>
    </row>
    <row r="119" spans="2:16" x14ac:dyDescent="0.3">
      <c r="B119" s="84" t="s">
        <v>103</v>
      </c>
      <c r="C119" s="79">
        <v>-77.489999999999995</v>
      </c>
      <c r="D119" s="79">
        <v>8.516</v>
      </c>
      <c r="E119" s="79" t="s">
        <v>81</v>
      </c>
      <c r="F119" s="79" t="s">
        <v>12</v>
      </c>
      <c r="H119" s="50"/>
      <c r="J119" s="84" t="s">
        <v>103</v>
      </c>
      <c r="K119" s="79">
        <v>27.96</v>
      </c>
      <c r="L119" s="79">
        <v>7.1920000000000002</v>
      </c>
      <c r="M119" s="79" t="s">
        <v>81</v>
      </c>
      <c r="N119" s="79" t="s">
        <v>12</v>
      </c>
      <c r="P119" s="50"/>
    </row>
    <row r="120" spans="2:16" x14ac:dyDescent="0.3">
      <c r="B120" s="84" t="s">
        <v>104</v>
      </c>
      <c r="C120" s="79">
        <v>52.59</v>
      </c>
      <c r="D120" s="79">
        <v>4.7190000000000003</v>
      </c>
      <c r="E120" s="79" t="s">
        <v>81</v>
      </c>
      <c r="F120" s="79" t="s">
        <v>11</v>
      </c>
      <c r="H120" s="50"/>
      <c r="J120" s="84" t="s">
        <v>104</v>
      </c>
      <c r="K120" s="79">
        <v>-39.18</v>
      </c>
      <c r="L120" s="79">
        <v>10.08</v>
      </c>
      <c r="M120" s="79" t="s">
        <v>81</v>
      </c>
      <c r="N120" s="79" t="s">
        <v>12</v>
      </c>
      <c r="P120" s="50"/>
    </row>
    <row r="121" spans="2:16" x14ac:dyDescent="0.3">
      <c r="B121" s="84" t="s">
        <v>105</v>
      </c>
      <c r="C121" s="79">
        <v>57.08</v>
      </c>
      <c r="D121" s="79">
        <v>6.2729999999999997</v>
      </c>
      <c r="E121" s="79" t="s">
        <v>81</v>
      </c>
      <c r="F121" s="79" t="s">
        <v>10</v>
      </c>
      <c r="H121" s="50"/>
      <c r="J121" s="84" t="s">
        <v>105</v>
      </c>
      <c r="K121" s="79">
        <v>-36.24</v>
      </c>
      <c r="L121" s="79">
        <v>9.3219999999999992</v>
      </c>
      <c r="M121" s="79" t="s">
        <v>81</v>
      </c>
      <c r="N121" s="79" t="s">
        <v>12</v>
      </c>
      <c r="P121" s="50"/>
    </row>
    <row r="122" spans="2:16" x14ac:dyDescent="0.3">
      <c r="B122" s="84" t="s">
        <v>106</v>
      </c>
      <c r="C122" s="79">
        <v>53.4</v>
      </c>
      <c r="D122" s="79">
        <v>5.8689999999999998</v>
      </c>
      <c r="E122" s="79" t="s">
        <v>81</v>
      </c>
      <c r="F122" s="79" t="s">
        <v>10</v>
      </c>
      <c r="H122" s="50"/>
      <c r="J122" s="84" t="s">
        <v>106</v>
      </c>
      <c r="K122" s="79">
        <v>-32.86</v>
      </c>
      <c r="L122" s="79">
        <v>8.452</v>
      </c>
      <c r="M122" s="79" t="s">
        <v>81</v>
      </c>
      <c r="N122" s="79" t="s">
        <v>12</v>
      </c>
      <c r="P122" s="50"/>
    </row>
    <row r="123" spans="2:16" x14ac:dyDescent="0.3">
      <c r="B123" s="84" t="s">
        <v>107</v>
      </c>
      <c r="C123" s="79">
        <v>130.1</v>
      </c>
      <c r="D123" s="79">
        <v>11.67</v>
      </c>
      <c r="E123" s="79" t="s">
        <v>81</v>
      </c>
      <c r="F123" s="79" t="s">
        <v>12</v>
      </c>
      <c r="H123" s="50"/>
      <c r="J123" s="84" t="s">
        <v>107</v>
      </c>
      <c r="K123" s="79">
        <v>-67.14</v>
      </c>
      <c r="L123" s="79">
        <v>17.27</v>
      </c>
      <c r="M123" s="79" t="s">
        <v>81</v>
      </c>
      <c r="N123" s="79" t="s">
        <v>12</v>
      </c>
      <c r="P123" s="50"/>
    </row>
    <row r="124" spans="2:16" x14ac:dyDescent="0.3">
      <c r="B124" s="84" t="s">
        <v>108</v>
      </c>
      <c r="C124" s="79">
        <v>134.6</v>
      </c>
      <c r="D124" s="79">
        <v>14.79</v>
      </c>
      <c r="E124" s="79" t="s">
        <v>81</v>
      </c>
      <c r="F124" s="79" t="s">
        <v>12</v>
      </c>
      <c r="H124" s="50"/>
      <c r="J124" s="84" t="s">
        <v>108</v>
      </c>
      <c r="K124" s="79">
        <v>-64.2</v>
      </c>
      <c r="L124" s="79">
        <v>16.510000000000002</v>
      </c>
      <c r="M124" s="79" t="s">
        <v>81</v>
      </c>
      <c r="N124" s="79" t="s">
        <v>12</v>
      </c>
      <c r="P124" s="50"/>
    </row>
    <row r="125" spans="2:16" x14ac:dyDescent="0.3">
      <c r="B125" s="84" t="s">
        <v>109</v>
      </c>
      <c r="C125" s="79">
        <v>130.9</v>
      </c>
      <c r="D125" s="79">
        <v>14.38</v>
      </c>
      <c r="E125" s="79" t="s">
        <v>81</v>
      </c>
      <c r="F125" s="79" t="s">
        <v>12</v>
      </c>
      <c r="H125" s="50"/>
      <c r="J125" s="84" t="s">
        <v>109</v>
      </c>
      <c r="K125" s="79">
        <v>-60.82</v>
      </c>
      <c r="L125" s="79">
        <v>15.64</v>
      </c>
      <c r="M125" s="79" t="s">
        <v>81</v>
      </c>
      <c r="N125" s="79" t="s">
        <v>12</v>
      </c>
      <c r="P125" s="50"/>
    </row>
    <row r="126" spans="2:16" x14ac:dyDescent="0.3">
      <c r="B126" s="84" t="s">
        <v>110</v>
      </c>
      <c r="C126" s="79">
        <v>4.4870000000000001</v>
      </c>
      <c r="D126" s="79">
        <v>0.4027</v>
      </c>
      <c r="E126" s="79" t="s">
        <v>75</v>
      </c>
      <c r="F126" s="79" t="s">
        <v>13</v>
      </c>
      <c r="H126" s="50"/>
      <c r="J126" s="84" t="s">
        <v>110</v>
      </c>
      <c r="K126" s="79">
        <v>2.9430000000000001</v>
      </c>
      <c r="L126" s="79">
        <v>0.75690000000000002</v>
      </c>
      <c r="M126" s="79" t="s">
        <v>75</v>
      </c>
      <c r="N126" s="79" t="s">
        <v>13</v>
      </c>
      <c r="P126" s="50"/>
    </row>
    <row r="127" spans="2:16" x14ac:dyDescent="0.3">
      <c r="B127" s="84" t="s">
        <v>111</v>
      </c>
      <c r="C127" s="79">
        <v>0.8125</v>
      </c>
      <c r="D127" s="79">
        <v>7.2910000000000003E-2</v>
      </c>
      <c r="E127" s="79" t="s">
        <v>75</v>
      </c>
      <c r="F127" s="79" t="s">
        <v>13</v>
      </c>
      <c r="H127" s="50"/>
      <c r="J127" s="84" t="s">
        <v>111</v>
      </c>
      <c r="K127" s="79">
        <v>6.3230000000000004</v>
      </c>
      <c r="L127" s="79">
        <v>1.6259999999999999</v>
      </c>
      <c r="M127" s="79" t="s">
        <v>75</v>
      </c>
      <c r="N127" s="79" t="s">
        <v>13</v>
      </c>
      <c r="P127" s="50"/>
    </row>
    <row r="128" spans="2:16" ht="15" thickBot="1" x14ac:dyDescent="0.35">
      <c r="B128" s="86" t="s">
        <v>112</v>
      </c>
      <c r="C128" s="87">
        <v>-3.6749999999999998</v>
      </c>
      <c r="D128" s="87">
        <v>0.40389999999999998</v>
      </c>
      <c r="E128" s="87" t="s">
        <v>75</v>
      </c>
      <c r="F128" s="87" t="s">
        <v>13</v>
      </c>
      <c r="G128" s="99"/>
      <c r="H128" s="100"/>
      <c r="J128" s="86" t="s">
        <v>112</v>
      </c>
      <c r="K128" s="87">
        <v>3.38</v>
      </c>
      <c r="L128" s="87">
        <v>0.86939999999999995</v>
      </c>
      <c r="M128" s="87" t="s">
        <v>75</v>
      </c>
      <c r="N128" s="87" t="s">
        <v>13</v>
      </c>
      <c r="O128" s="99"/>
      <c r="P128" s="100"/>
    </row>
    <row r="130" spans="1:16" ht="15" thickBot="1" x14ac:dyDescent="0.35">
      <c r="B130" s="184" t="s">
        <v>137</v>
      </c>
      <c r="C130" s="184"/>
      <c r="D130" s="184"/>
      <c r="E130" s="184"/>
      <c r="F130" s="184"/>
      <c r="G130" s="184"/>
      <c r="H130" s="184"/>
      <c r="J130" s="184" t="s">
        <v>148</v>
      </c>
      <c r="K130" s="184"/>
      <c r="L130" s="184"/>
      <c r="M130" s="184"/>
      <c r="N130" s="184"/>
      <c r="O130" s="184"/>
      <c r="P130" s="184"/>
    </row>
    <row r="131" spans="1:16" x14ac:dyDescent="0.3">
      <c r="A131" s="101"/>
      <c r="B131" s="80" t="s">
        <v>123</v>
      </c>
      <c r="C131" s="81"/>
      <c r="D131" s="81"/>
      <c r="E131" s="81"/>
      <c r="F131" s="81"/>
      <c r="G131" s="81"/>
      <c r="H131" s="82"/>
      <c r="J131" s="80" t="s">
        <v>147</v>
      </c>
      <c r="K131" s="81"/>
      <c r="L131" s="81"/>
      <c r="M131" s="81"/>
      <c r="N131" s="81"/>
      <c r="O131" s="81"/>
      <c r="P131" s="82"/>
    </row>
    <row r="132" spans="1:16" x14ac:dyDescent="0.3">
      <c r="B132" s="47"/>
      <c r="C132" s="97" t="s">
        <v>113</v>
      </c>
      <c r="D132" s="97" t="s">
        <v>114</v>
      </c>
      <c r="E132" s="97" t="s">
        <v>115</v>
      </c>
      <c r="F132" s="97" t="s">
        <v>116</v>
      </c>
      <c r="G132" s="97" t="s">
        <v>117</v>
      </c>
      <c r="H132" s="98" t="s">
        <v>118</v>
      </c>
      <c r="J132" s="47"/>
      <c r="K132" s="97" t="s">
        <v>113</v>
      </c>
      <c r="L132" s="97" t="s">
        <v>114</v>
      </c>
      <c r="M132" s="97" t="s">
        <v>115</v>
      </c>
      <c r="N132" s="97" t="s">
        <v>116</v>
      </c>
      <c r="O132" s="97" t="s">
        <v>117</v>
      </c>
      <c r="P132" s="98" t="s">
        <v>118</v>
      </c>
    </row>
    <row r="133" spans="1:16" x14ac:dyDescent="0.3">
      <c r="B133" s="47"/>
      <c r="C133" s="79">
        <v>88.1</v>
      </c>
      <c r="D133" s="79">
        <v>149.80000000000001</v>
      </c>
      <c r="E133" s="79">
        <v>183.6</v>
      </c>
      <c r="F133" s="79">
        <v>115.1</v>
      </c>
      <c r="G133" s="79">
        <v>104.9</v>
      </c>
      <c r="H133" s="85">
        <v>110.2</v>
      </c>
      <c r="J133" s="47"/>
      <c r="K133" s="79">
        <v>94.74</v>
      </c>
      <c r="L133" s="79">
        <v>116.52</v>
      </c>
      <c r="M133" s="79">
        <v>66.790000000000006</v>
      </c>
      <c r="N133" s="79">
        <v>107.8</v>
      </c>
      <c r="O133" s="79">
        <v>92.2</v>
      </c>
      <c r="P133" s="85">
        <v>84.94</v>
      </c>
    </row>
    <row r="134" spans="1:16" x14ac:dyDescent="0.3">
      <c r="B134" s="47"/>
      <c r="C134" s="79">
        <v>97.9</v>
      </c>
      <c r="D134" s="79">
        <v>140.30000000000001</v>
      </c>
      <c r="E134" s="79">
        <v>186.1</v>
      </c>
      <c r="F134" s="79">
        <v>96.4</v>
      </c>
      <c r="G134" s="79">
        <v>106.5</v>
      </c>
      <c r="H134" s="85">
        <v>98.7</v>
      </c>
      <c r="J134" s="47"/>
      <c r="K134" s="79">
        <v>96.91</v>
      </c>
      <c r="L134" s="79">
        <v>112.16</v>
      </c>
      <c r="M134" s="79">
        <v>76.59</v>
      </c>
      <c r="N134" s="79">
        <v>84.57</v>
      </c>
      <c r="O134" s="79">
        <v>96.19</v>
      </c>
      <c r="P134" s="85">
        <v>90.38</v>
      </c>
    </row>
    <row r="135" spans="1:16" x14ac:dyDescent="0.3">
      <c r="B135" s="47"/>
      <c r="C135" s="79">
        <v>92.4</v>
      </c>
      <c r="D135" s="79">
        <v>141.5</v>
      </c>
      <c r="E135" s="79">
        <v>160.30000000000001</v>
      </c>
      <c r="F135" s="79">
        <v>106.1</v>
      </c>
      <c r="G135" s="79">
        <v>86</v>
      </c>
      <c r="H135" s="85">
        <v>87.2</v>
      </c>
      <c r="J135" s="47"/>
      <c r="K135" s="79">
        <v>98</v>
      </c>
      <c r="L135" s="79">
        <v>101.27</v>
      </c>
      <c r="M135" s="79">
        <v>55.17</v>
      </c>
      <c r="N135" s="79">
        <v>99.46</v>
      </c>
      <c r="O135" s="79">
        <v>95.46</v>
      </c>
      <c r="P135" s="85">
        <v>98</v>
      </c>
    </row>
    <row r="136" spans="1:16" x14ac:dyDescent="0.3">
      <c r="B136" s="47"/>
      <c r="C136" s="79">
        <v>121.6</v>
      </c>
      <c r="D136" s="79">
        <v>125.8</v>
      </c>
      <c r="E136" s="79">
        <v>167.2</v>
      </c>
      <c r="F136" s="79">
        <v>101.5</v>
      </c>
      <c r="G136" s="79">
        <v>96.7</v>
      </c>
      <c r="H136" s="85">
        <v>107.4</v>
      </c>
      <c r="J136" s="47"/>
      <c r="K136" s="79">
        <v>110.34</v>
      </c>
      <c r="L136" s="79">
        <v>98</v>
      </c>
      <c r="M136" s="79">
        <v>68.97</v>
      </c>
      <c r="N136" s="79">
        <v>90.02</v>
      </c>
      <c r="O136" s="79">
        <v>101.63</v>
      </c>
      <c r="P136" s="85">
        <v>99.82</v>
      </c>
    </row>
    <row r="137" spans="1:16" x14ac:dyDescent="0.3">
      <c r="B137" s="47"/>
      <c r="C137" s="79"/>
      <c r="D137" s="79">
        <v>149.1</v>
      </c>
      <c r="E137" s="79">
        <v>169</v>
      </c>
      <c r="F137" s="79"/>
      <c r="G137" s="79">
        <v>115.9</v>
      </c>
      <c r="H137" s="85">
        <v>97.5</v>
      </c>
      <c r="J137" s="47"/>
      <c r="K137" s="79"/>
      <c r="L137" s="79"/>
      <c r="M137" s="79"/>
      <c r="N137" s="79"/>
      <c r="O137" s="79"/>
      <c r="P137" s="85"/>
    </row>
    <row r="138" spans="1:16" x14ac:dyDescent="0.3">
      <c r="B138" s="47"/>
      <c r="C138" s="79"/>
      <c r="D138" s="79">
        <v>128.1</v>
      </c>
      <c r="E138" s="79">
        <v>178.4</v>
      </c>
      <c r="F138" s="79"/>
      <c r="G138" s="79">
        <v>96.2</v>
      </c>
      <c r="H138" s="85">
        <v>111.9</v>
      </c>
      <c r="J138" s="47"/>
      <c r="K138" s="79"/>
      <c r="L138" s="79"/>
      <c r="M138" s="79"/>
      <c r="N138" s="79"/>
      <c r="O138" s="79"/>
      <c r="P138" s="85"/>
    </row>
    <row r="139" spans="1:16" x14ac:dyDescent="0.3">
      <c r="B139" s="47"/>
      <c r="C139" s="79"/>
      <c r="D139" s="79">
        <v>129.80000000000001</v>
      </c>
      <c r="E139" s="79">
        <v>184.9</v>
      </c>
      <c r="F139" s="79"/>
      <c r="G139" s="79">
        <v>91.7</v>
      </c>
      <c r="H139" s="85">
        <v>116.7</v>
      </c>
      <c r="J139" s="47"/>
      <c r="K139" s="79"/>
      <c r="L139" s="79"/>
      <c r="M139" s="79"/>
      <c r="N139" s="79"/>
      <c r="O139" s="79"/>
      <c r="P139" s="85"/>
    </row>
    <row r="140" spans="1:16" x14ac:dyDescent="0.3">
      <c r="B140" s="47"/>
      <c r="C140" s="79"/>
      <c r="D140" s="79">
        <v>117.7</v>
      </c>
      <c r="E140" s="79">
        <v>180.5</v>
      </c>
      <c r="F140" s="79"/>
      <c r="G140" s="79"/>
      <c r="H140" s="85">
        <v>129.80000000000001</v>
      </c>
      <c r="J140" s="47"/>
      <c r="K140" s="79"/>
      <c r="L140" s="79"/>
      <c r="M140" s="79"/>
      <c r="N140" s="79"/>
      <c r="O140" s="79"/>
      <c r="P140" s="85"/>
    </row>
    <row r="141" spans="1:16" x14ac:dyDescent="0.3">
      <c r="B141" s="47"/>
      <c r="H141" s="50"/>
      <c r="J141" s="47"/>
      <c r="P141" s="50"/>
    </row>
    <row r="142" spans="1:16" x14ac:dyDescent="0.3">
      <c r="B142" s="84" t="s">
        <v>1</v>
      </c>
      <c r="C142" s="79">
        <v>100</v>
      </c>
      <c r="D142" s="79">
        <v>135.30000000000001</v>
      </c>
      <c r="E142" s="79">
        <v>176.3</v>
      </c>
      <c r="F142" s="79">
        <v>104.8</v>
      </c>
      <c r="G142" s="79">
        <v>99.7</v>
      </c>
      <c r="H142" s="85">
        <v>107.4</v>
      </c>
      <c r="J142" s="89" t="s">
        <v>1</v>
      </c>
      <c r="K142" s="79">
        <v>100</v>
      </c>
      <c r="L142" s="79">
        <v>107</v>
      </c>
      <c r="M142" s="79">
        <v>66.88</v>
      </c>
      <c r="N142" s="79">
        <v>95.46</v>
      </c>
      <c r="O142" s="79">
        <v>96.37</v>
      </c>
      <c r="P142" s="85">
        <v>93.29</v>
      </c>
    </row>
    <row r="143" spans="1:16" x14ac:dyDescent="0.3">
      <c r="B143" s="84" t="s">
        <v>79</v>
      </c>
      <c r="C143" s="79">
        <v>14.95</v>
      </c>
      <c r="D143" s="79">
        <v>11.63</v>
      </c>
      <c r="E143" s="79">
        <v>9.5429999999999993</v>
      </c>
      <c r="F143" s="79">
        <v>7.9420000000000002</v>
      </c>
      <c r="G143" s="79">
        <v>10.07</v>
      </c>
      <c r="H143" s="85">
        <v>13.08</v>
      </c>
      <c r="J143" s="89" t="s">
        <v>79</v>
      </c>
      <c r="K143" s="79">
        <v>7.0270000000000001</v>
      </c>
      <c r="L143" s="79">
        <v>8.7769999999999992</v>
      </c>
      <c r="M143" s="79">
        <v>8.8650000000000002</v>
      </c>
      <c r="N143" s="79">
        <v>10.27</v>
      </c>
      <c r="O143" s="79">
        <v>3.9119999999999999</v>
      </c>
      <c r="P143" s="85">
        <v>6.9039999999999999</v>
      </c>
    </row>
    <row r="144" spans="1:16" x14ac:dyDescent="0.3">
      <c r="B144" s="47"/>
      <c r="H144" s="50"/>
      <c r="J144" s="47"/>
      <c r="P144" s="50"/>
    </row>
    <row r="145" spans="2:16" x14ac:dyDescent="0.3">
      <c r="B145" s="84" t="s">
        <v>74</v>
      </c>
      <c r="C145" s="79" t="s">
        <v>76</v>
      </c>
      <c r="D145" s="79" t="s">
        <v>77</v>
      </c>
      <c r="E145" s="79" t="s">
        <v>80</v>
      </c>
      <c r="F145" s="79" t="s">
        <v>78</v>
      </c>
      <c r="H145" s="50"/>
      <c r="J145" s="84" t="s">
        <v>74</v>
      </c>
      <c r="K145" s="79" t="s">
        <v>76</v>
      </c>
      <c r="L145" s="79" t="s">
        <v>77</v>
      </c>
      <c r="M145" s="79" t="s">
        <v>80</v>
      </c>
      <c r="N145" s="79" t="s">
        <v>78</v>
      </c>
      <c r="P145" s="50"/>
    </row>
    <row r="146" spans="2:16" x14ac:dyDescent="0.3">
      <c r="B146" s="84" t="s">
        <v>98</v>
      </c>
      <c r="C146" s="79">
        <v>-35.26</v>
      </c>
      <c r="D146" s="79">
        <v>7.1760000000000002</v>
      </c>
      <c r="E146" s="79" t="s">
        <v>81</v>
      </c>
      <c r="F146" s="79" t="s">
        <v>12</v>
      </c>
      <c r="H146" s="50"/>
      <c r="J146" s="84" t="s">
        <v>98</v>
      </c>
      <c r="K146" s="79">
        <v>-6.99</v>
      </c>
      <c r="L146" s="79">
        <v>1.772</v>
      </c>
      <c r="M146" s="79" t="s">
        <v>75</v>
      </c>
      <c r="N146" s="79" t="s">
        <v>13</v>
      </c>
      <c r="P146" s="50"/>
    </row>
    <row r="147" spans="2:16" x14ac:dyDescent="0.3">
      <c r="B147" s="84" t="s">
        <v>99</v>
      </c>
      <c r="C147" s="79">
        <v>-76.25</v>
      </c>
      <c r="D147" s="79">
        <v>15.52</v>
      </c>
      <c r="E147" s="79" t="s">
        <v>81</v>
      </c>
      <c r="F147" s="79" t="s">
        <v>12</v>
      </c>
      <c r="H147" s="50"/>
      <c r="J147" s="84" t="s">
        <v>99</v>
      </c>
      <c r="K147" s="79">
        <v>33.119999999999997</v>
      </c>
      <c r="L147" s="79">
        <v>8.3949999999999996</v>
      </c>
      <c r="M147" s="79" t="s">
        <v>81</v>
      </c>
      <c r="N147" s="79" t="s">
        <v>12</v>
      </c>
      <c r="P147" s="50"/>
    </row>
    <row r="148" spans="2:16" x14ac:dyDescent="0.3">
      <c r="B148" s="84" t="s">
        <v>100</v>
      </c>
      <c r="C148" s="79">
        <v>-4.7750000000000004</v>
      </c>
      <c r="D148" s="79">
        <v>0.84150000000000003</v>
      </c>
      <c r="E148" s="79" t="s">
        <v>75</v>
      </c>
      <c r="F148" s="79" t="s">
        <v>13</v>
      </c>
      <c r="H148" s="50"/>
      <c r="J148" s="84" t="s">
        <v>100</v>
      </c>
      <c r="K148" s="79">
        <v>4.5350000000000001</v>
      </c>
      <c r="L148" s="79">
        <v>1.1499999999999999</v>
      </c>
      <c r="M148" s="79" t="s">
        <v>75</v>
      </c>
      <c r="N148" s="79" t="s">
        <v>13</v>
      </c>
      <c r="P148" s="50"/>
    </row>
    <row r="149" spans="2:16" x14ac:dyDescent="0.3">
      <c r="B149" s="84" t="s">
        <v>101</v>
      </c>
      <c r="C149" s="79">
        <v>0.3</v>
      </c>
      <c r="D149" s="79">
        <v>5.9650000000000002E-2</v>
      </c>
      <c r="E149" s="79" t="s">
        <v>75</v>
      </c>
      <c r="F149" s="79" t="s">
        <v>13</v>
      </c>
      <c r="H149" s="50"/>
      <c r="J149" s="84" t="s">
        <v>101</v>
      </c>
      <c r="K149" s="79">
        <v>3.6280000000000001</v>
      </c>
      <c r="L149" s="79">
        <v>0.91959999999999997</v>
      </c>
      <c r="M149" s="79" t="s">
        <v>75</v>
      </c>
      <c r="N149" s="79" t="s">
        <v>13</v>
      </c>
      <c r="P149" s="50"/>
    </row>
    <row r="150" spans="2:16" x14ac:dyDescent="0.3">
      <c r="B150" s="84" t="s">
        <v>102</v>
      </c>
      <c r="C150" s="79">
        <v>-7.4249999999999998</v>
      </c>
      <c r="D150" s="79">
        <v>1.5109999999999999</v>
      </c>
      <c r="E150" s="79" t="s">
        <v>75</v>
      </c>
      <c r="F150" s="79" t="s">
        <v>13</v>
      </c>
      <c r="H150" s="50"/>
      <c r="J150" s="84" t="s">
        <v>102</v>
      </c>
      <c r="K150" s="79">
        <v>6.7119999999999997</v>
      </c>
      <c r="L150" s="79">
        <v>1.702</v>
      </c>
      <c r="M150" s="79" t="s">
        <v>75</v>
      </c>
      <c r="N150" s="79" t="s">
        <v>13</v>
      </c>
      <c r="P150" s="50"/>
    </row>
    <row r="151" spans="2:16" x14ac:dyDescent="0.3">
      <c r="B151" s="84" t="s">
        <v>103</v>
      </c>
      <c r="C151" s="79">
        <v>-40.99</v>
      </c>
      <c r="D151" s="79">
        <v>10.220000000000001</v>
      </c>
      <c r="E151" s="79" t="s">
        <v>81</v>
      </c>
      <c r="F151" s="79" t="s">
        <v>12</v>
      </c>
      <c r="H151" s="50"/>
      <c r="J151" s="84" t="s">
        <v>103</v>
      </c>
      <c r="K151" s="79">
        <v>40.11</v>
      </c>
      <c r="L151" s="79">
        <v>10.17</v>
      </c>
      <c r="M151" s="79" t="s">
        <v>81</v>
      </c>
      <c r="N151" s="79" t="s">
        <v>12</v>
      </c>
      <c r="P151" s="50"/>
    </row>
    <row r="152" spans="2:16" x14ac:dyDescent="0.3">
      <c r="B152" s="84" t="s">
        <v>104</v>
      </c>
      <c r="C152" s="79">
        <v>30.49</v>
      </c>
      <c r="D152" s="79">
        <v>6.2039999999999997</v>
      </c>
      <c r="E152" s="79" t="s">
        <v>81</v>
      </c>
      <c r="F152" s="79" t="s">
        <v>10</v>
      </c>
      <c r="H152" s="50"/>
      <c r="J152" s="84" t="s">
        <v>104</v>
      </c>
      <c r="K152" s="79">
        <v>11.53</v>
      </c>
      <c r="L152" s="79">
        <v>2.9220000000000002</v>
      </c>
      <c r="M152" s="79" t="s">
        <v>75</v>
      </c>
      <c r="N152" s="79" t="s">
        <v>13</v>
      </c>
      <c r="P152" s="50"/>
    </row>
    <row r="153" spans="2:16" x14ac:dyDescent="0.3">
      <c r="B153" s="84" t="s">
        <v>105</v>
      </c>
      <c r="C153" s="79">
        <v>35.56</v>
      </c>
      <c r="D153" s="79">
        <v>8.5630000000000006</v>
      </c>
      <c r="E153" s="79" t="s">
        <v>81</v>
      </c>
      <c r="F153" s="79" t="s">
        <v>12</v>
      </c>
      <c r="H153" s="50"/>
      <c r="J153" s="84" t="s">
        <v>105</v>
      </c>
      <c r="K153" s="79">
        <v>10.62</v>
      </c>
      <c r="L153" s="79">
        <v>2.6920000000000002</v>
      </c>
      <c r="M153" s="79" t="s">
        <v>75</v>
      </c>
      <c r="N153" s="79" t="s">
        <v>13</v>
      </c>
      <c r="P153" s="50"/>
    </row>
    <row r="154" spans="2:16" x14ac:dyDescent="0.3">
      <c r="B154" s="84" t="s">
        <v>106</v>
      </c>
      <c r="C154" s="79">
        <v>27.84</v>
      </c>
      <c r="D154" s="79">
        <v>6.9379999999999997</v>
      </c>
      <c r="E154" s="79" t="s">
        <v>81</v>
      </c>
      <c r="F154" s="79" t="s">
        <v>12</v>
      </c>
      <c r="H154" s="50"/>
      <c r="J154" s="84" t="s">
        <v>106</v>
      </c>
      <c r="K154" s="79">
        <v>13.7</v>
      </c>
      <c r="L154" s="79">
        <v>3.4740000000000002</v>
      </c>
      <c r="M154" s="79" t="s">
        <v>75</v>
      </c>
      <c r="N154" s="79" t="s">
        <v>13</v>
      </c>
      <c r="P154" s="50"/>
    </row>
    <row r="155" spans="2:16" x14ac:dyDescent="0.3">
      <c r="B155" s="84" t="s">
        <v>107</v>
      </c>
      <c r="C155" s="79">
        <v>71.48</v>
      </c>
      <c r="D155" s="79">
        <v>14.55</v>
      </c>
      <c r="E155" s="79" t="s">
        <v>81</v>
      </c>
      <c r="F155" s="79" t="s">
        <v>12</v>
      </c>
      <c r="H155" s="50"/>
      <c r="J155" s="84" t="s">
        <v>107</v>
      </c>
      <c r="K155" s="79">
        <v>-28.58</v>
      </c>
      <c r="L155" s="79">
        <v>7.2460000000000004</v>
      </c>
      <c r="M155" s="79" t="s">
        <v>81</v>
      </c>
      <c r="N155" s="79" t="s">
        <v>12</v>
      </c>
      <c r="P155" s="50"/>
    </row>
    <row r="156" spans="2:16" x14ac:dyDescent="0.3">
      <c r="B156" s="84" t="s">
        <v>108</v>
      </c>
      <c r="C156" s="79">
        <v>76.55</v>
      </c>
      <c r="D156" s="79">
        <v>18.43</v>
      </c>
      <c r="E156" s="79" t="s">
        <v>81</v>
      </c>
      <c r="F156" s="79" t="s">
        <v>12</v>
      </c>
      <c r="H156" s="50"/>
      <c r="J156" s="84" t="s">
        <v>108</v>
      </c>
      <c r="K156" s="79">
        <v>-29.49</v>
      </c>
      <c r="L156" s="79">
        <v>7.476</v>
      </c>
      <c r="M156" s="79" t="s">
        <v>81</v>
      </c>
      <c r="N156" s="79" t="s">
        <v>12</v>
      </c>
      <c r="P156" s="50"/>
    </row>
    <row r="157" spans="2:16" x14ac:dyDescent="0.3">
      <c r="B157" s="84" t="s">
        <v>109</v>
      </c>
      <c r="C157" s="79">
        <v>68.83</v>
      </c>
      <c r="D157" s="79">
        <v>17.149999999999999</v>
      </c>
      <c r="E157" s="79" t="s">
        <v>81</v>
      </c>
      <c r="F157" s="79" t="s">
        <v>12</v>
      </c>
      <c r="H157" s="50"/>
      <c r="J157" s="84" t="s">
        <v>109</v>
      </c>
      <c r="K157" s="79">
        <v>-26.41</v>
      </c>
      <c r="L157" s="79">
        <v>6.694</v>
      </c>
      <c r="M157" s="79" t="s">
        <v>81</v>
      </c>
      <c r="N157" s="79" t="s">
        <v>10</v>
      </c>
      <c r="P157" s="50"/>
    </row>
    <row r="158" spans="2:16" x14ac:dyDescent="0.3">
      <c r="B158" s="84" t="s">
        <v>110</v>
      </c>
      <c r="C158" s="79">
        <v>5.0750000000000002</v>
      </c>
      <c r="D158" s="79">
        <v>1.0089999999999999</v>
      </c>
      <c r="E158" s="79" t="s">
        <v>75</v>
      </c>
      <c r="F158" s="79" t="s">
        <v>13</v>
      </c>
      <c r="H158" s="50"/>
      <c r="J158" s="84" t="s">
        <v>110</v>
      </c>
      <c r="K158" s="79">
        <v>-0.90749999999999997</v>
      </c>
      <c r="L158" s="79">
        <v>0.2301</v>
      </c>
      <c r="M158" s="79" t="s">
        <v>75</v>
      </c>
      <c r="N158" s="79" t="s">
        <v>13</v>
      </c>
      <c r="P158" s="50"/>
    </row>
    <row r="159" spans="2:16" x14ac:dyDescent="0.3">
      <c r="B159" s="84" t="s">
        <v>111</v>
      </c>
      <c r="C159" s="79">
        <v>-2.65</v>
      </c>
      <c r="D159" s="79">
        <v>0.5393</v>
      </c>
      <c r="E159" s="79" t="s">
        <v>75</v>
      </c>
      <c r="F159" s="79" t="s">
        <v>13</v>
      </c>
      <c r="H159" s="50"/>
      <c r="J159" s="84" t="s">
        <v>111</v>
      </c>
      <c r="K159" s="79">
        <v>2.177</v>
      </c>
      <c r="L159" s="79">
        <v>0.55200000000000005</v>
      </c>
      <c r="M159" s="79" t="s">
        <v>75</v>
      </c>
      <c r="N159" s="79" t="s">
        <v>13</v>
      </c>
      <c r="P159" s="50"/>
    </row>
    <row r="160" spans="2:16" ht="15" thickBot="1" x14ac:dyDescent="0.35">
      <c r="B160" s="86" t="s">
        <v>112</v>
      </c>
      <c r="C160" s="87">
        <v>-7.7249999999999996</v>
      </c>
      <c r="D160" s="87">
        <v>1.86</v>
      </c>
      <c r="E160" s="87" t="s">
        <v>75</v>
      </c>
      <c r="F160" s="87" t="s">
        <v>13</v>
      </c>
      <c r="G160" s="99"/>
      <c r="H160" s="100"/>
      <c r="J160" s="86" t="s">
        <v>112</v>
      </c>
      <c r="K160" s="87">
        <v>3.085</v>
      </c>
      <c r="L160" s="87">
        <v>0.78200000000000003</v>
      </c>
      <c r="M160" s="87" t="s">
        <v>75</v>
      </c>
      <c r="N160" s="87" t="s">
        <v>13</v>
      </c>
      <c r="O160" s="99"/>
      <c r="P160" s="100"/>
    </row>
    <row r="162" spans="1:16" ht="15" thickBot="1" x14ac:dyDescent="0.35">
      <c r="A162" s="101"/>
      <c r="B162" s="184" t="s">
        <v>138</v>
      </c>
      <c r="C162" s="184"/>
      <c r="D162" s="184"/>
      <c r="E162" s="184"/>
      <c r="F162" s="184"/>
      <c r="G162" s="184"/>
      <c r="H162" s="184"/>
      <c r="J162" s="184" t="s">
        <v>150</v>
      </c>
      <c r="K162" s="184"/>
      <c r="L162" s="184"/>
      <c r="M162" s="184"/>
      <c r="N162" s="184"/>
      <c r="O162" s="184"/>
      <c r="P162" s="184"/>
    </row>
    <row r="163" spans="1:16" x14ac:dyDescent="0.3">
      <c r="J163" s="80" t="s">
        <v>149</v>
      </c>
      <c r="K163" s="81"/>
      <c r="L163" s="81"/>
      <c r="M163" s="81"/>
      <c r="N163" s="81"/>
      <c r="O163" s="81"/>
      <c r="P163" s="82"/>
    </row>
    <row r="164" spans="1:16" x14ac:dyDescent="0.3">
      <c r="J164" s="47"/>
      <c r="K164" s="97" t="s">
        <v>113</v>
      </c>
      <c r="L164" s="97" t="s">
        <v>114</v>
      </c>
      <c r="M164" s="97" t="s">
        <v>115</v>
      </c>
      <c r="N164" s="97" t="s">
        <v>116</v>
      </c>
      <c r="O164" s="97" t="s">
        <v>117</v>
      </c>
      <c r="P164" s="98" t="s">
        <v>118</v>
      </c>
    </row>
    <row r="165" spans="1:16" x14ac:dyDescent="0.3">
      <c r="J165" s="47"/>
      <c r="K165" s="79">
        <v>106.74</v>
      </c>
      <c r="L165" s="79">
        <v>82.86</v>
      </c>
      <c r="M165" s="79">
        <v>28.35</v>
      </c>
      <c r="N165" s="79">
        <v>95.1</v>
      </c>
      <c r="O165" s="79">
        <v>93.11</v>
      </c>
      <c r="P165" s="85">
        <v>77.099999999999994</v>
      </c>
    </row>
    <row r="166" spans="1:16" x14ac:dyDescent="0.3">
      <c r="J166" s="47"/>
      <c r="K166" s="79">
        <v>92.91</v>
      </c>
      <c r="L166" s="79">
        <v>79.78</v>
      </c>
      <c r="M166" s="79">
        <v>33.03</v>
      </c>
      <c r="N166" s="79">
        <v>93.51</v>
      </c>
      <c r="O166" s="79">
        <v>99.28</v>
      </c>
      <c r="P166" s="85">
        <v>68.64</v>
      </c>
    </row>
    <row r="167" spans="1:16" x14ac:dyDescent="0.3">
      <c r="J167" s="47"/>
      <c r="K167" s="79">
        <v>105.55</v>
      </c>
      <c r="L167" s="79">
        <v>78.489999999999995</v>
      </c>
      <c r="M167" s="79">
        <v>29.15</v>
      </c>
      <c r="N167" s="79">
        <v>108.93</v>
      </c>
      <c r="O167" s="79">
        <v>98.98</v>
      </c>
      <c r="P167" s="85">
        <v>92.81</v>
      </c>
    </row>
    <row r="168" spans="1:16" x14ac:dyDescent="0.3">
      <c r="J168" s="47"/>
      <c r="K168" s="79">
        <v>94.8</v>
      </c>
      <c r="L168" s="79">
        <v>84.85</v>
      </c>
      <c r="M168" s="79">
        <v>38.5</v>
      </c>
      <c r="N168" s="79">
        <v>97.79</v>
      </c>
      <c r="O168" s="79">
        <v>94.3</v>
      </c>
      <c r="P168" s="85">
        <v>87.44</v>
      </c>
    </row>
    <row r="169" spans="1:16" x14ac:dyDescent="0.3">
      <c r="J169" s="47"/>
      <c r="K169" s="79"/>
      <c r="L169" s="79"/>
      <c r="M169" s="79"/>
      <c r="N169" s="79"/>
      <c r="O169" s="79"/>
      <c r="P169" s="85"/>
    </row>
    <row r="170" spans="1:16" x14ac:dyDescent="0.3">
      <c r="J170" s="47"/>
      <c r="K170" s="79"/>
      <c r="L170" s="79"/>
      <c r="M170" s="79"/>
      <c r="N170" s="79"/>
      <c r="O170" s="79"/>
      <c r="P170" s="85"/>
    </row>
    <row r="171" spans="1:16" x14ac:dyDescent="0.3">
      <c r="J171" s="47"/>
      <c r="K171" s="79"/>
      <c r="L171" s="79"/>
      <c r="M171" s="79"/>
      <c r="N171" s="79"/>
      <c r="O171" s="79"/>
      <c r="P171" s="85"/>
    </row>
    <row r="172" spans="1:16" x14ac:dyDescent="0.3">
      <c r="J172" s="47"/>
      <c r="K172" s="79"/>
      <c r="L172" s="79"/>
      <c r="M172" s="79"/>
      <c r="N172" s="79"/>
      <c r="O172" s="79"/>
      <c r="P172" s="85"/>
    </row>
    <row r="173" spans="1:16" x14ac:dyDescent="0.3">
      <c r="J173" s="47"/>
      <c r="P173" s="50"/>
    </row>
    <row r="174" spans="1:16" x14ac:dyDescent="0.3">
      <c r="J174" s="89" t="s">
        <v>1</v>
      </c>
      <c r="K174" s="79">
        <v>100</v>
      </c>
      <c r="L174" s="79">
        <v>81.5</v>
      </c>
      <c r="M174" s="79">
        <v>32.26</v>
      </c>
      <c r="N174" s="79">
        <v>98.83</v>
      </c>
      <c r="O174" s="79">
        <v>96.42</v>
      </c>
      <c r="P174" s="85">
        <v>81.5</v>
      </c>
    </row>
    <row r="175" spans="1:16" x14ac:dyDescent="0.3">
      <c r="J175" s="89" t="s">
        <v>79</v>
      </c>
      <c r="K175" s="79">
        <v>7.1539999999999999</v>
      </c>
      <c r="L175" s="79">
        <v>2.8919999999999999</v>
      </c>
      <c r="M175" s="79">
        <v>4.6360000000000001</v>
      </c>
      <c r="N175" s="79">
        <v>6.96</v>
      </c>
      <c r="O175" s="79">
        <v>3.1720000000000002</v>
      </c>
      <c r="P175" s="85">
        <v>10.77</v>
      </c>
    </row>
    <row r="176" spans="1:16" x14ac:dyDescent="0.3">
      <c r="J176" s="47"/>
      <c r="P176" s="50"/>
    </row>
    <row r="177" spans="10:16" x14ac:dyDescent="0.3">
      <c r="J177" s="84" t="s">
        <v>74</v>
      </c>
      <c r="K177" s="79" t="s">
        <v>76</v>
      </c>
      <c r="L177" s="79" t="s">
        <v>77</v>
      </c>
      <c r="M177" s="79" t="s">
        <v>80</v>
      </c>
      <c r="N177" s="79" t="s">
        <v>78</v>
      </c>
      <c r="P177" s="50"/>
    </row>
    <row r="178" spans="10:16" x14ac:dyDescent="0.3">
      <c r="J178" s="84" t="s">
        <v>98</v>
      </c>
      <c r="K178" s="79">
        <v>18.510000000000002</v>
      </c>
      <c r="L178" s="79">
        <v>5.6710000000000003</v>
      </c>
      <c r="M178" s="79" t="s">
        <v>81</v>
      </c>
      <c r="N178" s="79" t="s">
        <v>10</v>
      </c>
      <c r="P178" s="50"/>
    </row>
    <row r="179" spans="10:16" x14ac:dyDescent="0.3">
      <c r="J179" s="84" t="s">
        <v>99</v>
      </c>
      <c r="K179" s="79">
        <v>67.739999999999995</v>
      </c>
      <c r="L179" s="79">
        <v>20.76</v>
      </c>
      <c r="M179" s="79" t="s">
        <v>81</v>
      </c>
      <c r="N179" s="79" t="s">
        <v>12</v>
      </c>
      <c r="P179" s="50"/>
    </row>
    <row r="180" spans="10:16" x14ac:dyDescent="0.3">
      <c r="J180" s="84" t="s">
        <v>100</v>
      </c>
      <c r="K180" s="79">
        <v>1.167</v>
      </c>
      <c r="L180" s="79">
        <v>0.35780000000000001</v>
      </c>
      <c r="M180" s="79" t="s">
        <v>75</v>
      </c>
      <c r="N180" s="79" t="s">
        <v>13</v>
      </c>
      <c r="P180" s="50"/>
    </row>
    <row r="181" spans="10:16" x14ac:dyDescent="0.3">
      <c r="J181" s="84" t="s">
        <v>101</v>
      </c>
      <c r="K181" s="79">
        <v>3.5819999999999999</v>
      </c>
      <c r="L181" s="79">
        <v>1.0980000000000001</v>
      </c>
      <c r="M181" s="79" t="s">
        <v>75</v>
      </c>
      <c r="N181" s="79" t="s">
        <v>13</v>
      </c>
      <c r="P181" s="50"/>
    </row>
    <row r="182" spans="10:16" x14ac:dyDescent="0.3">
      <c r="J182" s="84" t="s">
        <v>102</v>
      </c>
      <c r="K182" s="79">
        <v>18.5</v>
      </c>
      <c r="L182" s="79">
        <v>5.6710000000000003</v>
      </c>
      <c r="M182" s="79" t="s">
        <v>81</v>
      </c>
      <c r="N182" s="79" t="s">
        <v>10</v>
      </c>
      <c r="P182" s="50"/>
    </row>
    <row r="183" spans="10:16" x14ac:dyDescent="0.3">
      <c r="J183" s="84" t="s">
        <v>103</v>
      </c>
      <c r="K183" s="79">
        <v>49.24</v>
      </c>
      <c r="L183" s="79">
        <v>15.09</v>
      </c>
      <c r="M183" s="79" t="s">
        <v>81</v>
      </c>
      <c r="N183" s="79" t="s">
        <v>12</v>
      </c>
      <c r="P183" s="50"/>
    </row>
    <row r="184" spans="10:16" x14ac:dyDescent="0.3">
      <c r="J184" s="84" t="s">
        <v>104</v>
      </c>
      <c r="K184" s="79">
        <v>-17.34</v>
      </c>
      <c r="L184" s="79">
        <v>5.3140000000000001</v>
      </c>
      <c r="M184" s="79" t="s">
        <v>81</v>
      </c>
      <c r="N184" s="79" t="s">
        <v>11</v>
      </c>
      <c r="P184" s="50"/>
    </row>
    <row r="185" spans="10:16" x14ac:dyDescent="0.3">
      <c r="J185" s="84" t="s">
        <v>105</v>
      </c>
      <c r="K185" s="79">
        <v>-14.92</v>
      </c>
      <c r="L185" s="79">
        <v>4.5730000000000004</v>
      </c>
      <c r="M185" s="79" t="s">
        <v>81</v>
      </c>
      <c r="N185" s="79" t="s">
        <v>11</v>
      </c>
      <c r="P185" s="50"/>
    </row>
    <row r="186" spans="10:16" x14ac:dyDescent="0.3">
      <c r="J186" s="84" t="s">
        <v>106</v>
      </c>
      <c r="K186" s="79">
        <v>-2.5019999999999999E-3</v>
      </c>
      <c r="L186" s="79">
        <v>7.6690000000000005E-4</v>
      </c>
      <c r="M186" s="79" t="s">
        <v>75</v>
      </c>
      <c r="N186" s="79" t="s">
        <v>13</v>
      </c>
      <c r="P186" s="50"/>
    </row>
    <row r="187" spans="10:16" x14ac:dyDescent="0.3">
      <c r="J187" s="84" t="s">
        <v>107</v>
      </c>
      <c r="K187" s="79">
        <v>-66.58</v>
      </c>
      <c r="L187" s="79">
        <v>20.399999999999999</v>
      </c>
      <c r="M187" s="79" t="s">
        <v>81</v>
      </c>
      <c r="N187" s="79" t="s">
        <v>12</v>
      </c>
      <c r="P187" s="50"/>
    </row>
    <row r="188" spans="10:16" x14ac:dyDescent="0.3">
      <c r="J188" s="84" t="s">
        <v>108</v>
      </c>
      <c r="K188" s="79">
        <v>-64.16</v>
      </c>
      <c r="L188" s="79">
        <v>19.66</v>
      </c>
      <c r="M188" s="79" t="s">
        <v>81</v>
      </c>
      <c r="N188" s="79" t="s">
        <v>12</v>
      </c>
      <c r="P188" s="50"/>
    </row>
    <row r="189" spans="10:16" x14ac:dyDescent="0.3">
      <c r="J189" s="84" t="s">
        <v>109</v>
      </c>
      <c r="K189" s="79">
        <v>-49.24</v>
      </c>
      <c r="L189" s="79">
        <v>15.09</v>
      </c>
      <c r="M189" s="79" t="s">
        <v>81</v>
      </c>
      <c r="N189" s="79" t="s">
        <v>12</v>
      </c>
      <c r="P189" s="50"/>
    </row>
    <row r="190" spans="10:16" x14ac:dyDescent="0.3">
      <c r="J190" s="84" t="s">
        <v>110</v>
      </c>
      <c r="K190" s="79">
        <v>2.415</v>
      </c>
      <c r="L190" s="79">
        <v>0.74009999999999998</v>
      </c>
      <c r="M190" s="79" t="s">
        <v>75</v>
      </c>
      <c r="N190" s="79" t="s">
        <v>13</v>
      </c>
      <c r="P190" s="50"/>
    </row>
    <row r="191" spans="10:16" x14ac:dyDescent="0.3">
      <c r="J191" s="84" t="s">
        <v>111</v>
      </c>
      <c r="K191" s="79">
        <v>17.34</v>
      </c>
      <c r="L191" s="79">
        <v>5.3129999999999997</v>
      </c>
      <c r="M191" s="79" t="s">
        <v>81</v>
      </c>
      <c r="N191" s="79" t="s">
        <v>11</v>
      </c>
      <c r="P191" s="50"/>
    </row>
    <row r="192" spans="10:16" ht="15" thickBot="1" x14ac:dyDescent="0.35">
      <c r="J192" s="86" t="s">
        <v>112</v>
      </c>
      <c r="K192" s="87">
        <v>14.92</v>
      </c>
      <c r="L192" s="87">
        <v>4.5730000000000004</v>
      </c>
      <c r="M192" s="87" t="s">
        <v>81</v>
      </c>
      <c r="N192" s="87" t="s">
        <v>11</v>
      </c>
      <c r="O192" s="99"/>
      <c r="P192" s="100"/>
    </row>
  </sheetData>
  <mergeCells count="12">
    <mergeCell ref="J162:P162"/>
    <mergeCell ref="B2:H2"/>
    <mergeCell ref="B34:H34"/>
    <mergeCell ref="B130:H130"/>
    <mergeCell ref="B98:H98"/>
    <mergeCell ref="B66:H66"/>
    <mergeCell ref="B162:H162"/>
    <mergeCell ref="J2:P2"/>
    <mergeCell ref="J34:P34"/>
    <mergeCell ref="J66:P66"/>
    <mergeCell ref="J98:P98"/>
    <mergeCell ref="J130:P130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95C27-1CD5-4A4D-A2C1-760369F5C89B}">
  <dimension ref="A1:P53"/>
  <sheetViews>
    <sheetView workbookViewId="0">
      <selection activeCell="C26" sqref="C26"/>
    </sheetView>
  </sheetViews>
  <sheetFormatPr baseColWidth="10" defaultRowHeight="14.4" x14ac:dyDescent="0.3"/>
  <cols>
    <col min="1" max="1" width="8.33203125" style="1" customWidth="1"/>
    <col min="2" max="2" width="10.5546875" style="3" customWidth="1"/>
    <col min="3" max="3" width="13.44140625" style="3" customWidth="1"/>
    <col min="4" max="4" width="2.6640625" style="3" customWidth="1"/>
    <col min="5" max="5" width="9.6640625" style="3" customWidth="1"/>
    <col min="6" max="6" width="18.88671875" style="136" customWidth="1"/>
    <col min="7" max="7" width="8.6640625" style="3" customWidth="1"/>
    <col min="8" max="8" width="9.6640625" style="3" customWidth="1"/>
    <col min="9" max="9" width="1.33203125" style="1" customWidth="1"/>
    <col min="10" max="10" width="2.33203125" style="1" customWidth="1"/>
    <col min="11" max="11" width="9.6640625" style="1" customWidth="1"/>
    <col min="12" max="12" width="15.6640625" style="140" customWidth="1"/>
    <col min="16" max="16" width="12.44140625" bestFit="1" customWidth="1"/>
  </cols>
  <sheetData>
    <row r="1" spans="1:16" s="1" customFormat="1" ht="15" thickBot="1" x14ac:dyDescent="0.35">
      <c r="A1" s="199" t="s">
        <v>227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N1" s="185" t="s">
        <v>228</v>
      </c>
      <c r="O1" s="185"/>
      <c r="P1" s="185"/>
    </row>
    <row r="2" spans="1:16" s="1" customFormat="1" ht="15.75" customHeight="1" x14ac:dyDescent="0.3">
      <c r="A2" s="201" t="s">
        <v>202</v>
      </c>
      <c r="B2" s="202"/>
      <c r="C2" s="205" t="s">
        <v>203</v>
      </c>
      <c r="D2" s="205"/>
      <c r="E2" s="205"/>
      <c r="F2" s="205"/>
      <c r="G2" s="206"/>
      <c r="H2" s="206"/>
      <c r="I2" s="123"/>
      <c r="J2" s="205"/>
      <c r="K2" s="205"/>
      <c r="L2" s="205"/>
      <c r="N2" s="186" t="s">
        <v>14</v>
      </c>
      <c r="O2" s="187"/>
      <c r="P2" s="188"/>
    </row>
    <row r="3" spans="1:16" s="1" customFormat="1" x14ac:dyDescent="0.3">
      <c r="A3" s="203"/>
      <c r="B3" s="204"/>
      <c r="C3" s="124" t="s">
        <v>204</v>
      </c>
      <c r="D3" s="125"/>
      <c r="E3" s="207" t="s">
        <v>205</v>
      </c>
      <c r="F3" s="208"/>
      <c r="G3" s="207" t="s">
        <v>206</v>
      </c>
      <c r="H3" s="208"/>
      <c r="J3" s="125"/>
      <c r="K3" s="207" t="s">
        <v>207</v>
      </c>
      <c r="L3" s="208"/>
      <c r="N3" s="189" t="s">
        <v>28</v>
      </c>
      <c r="O3" s="190"/>
      <c r="P3" s="191"/>
    </row>
    <row r="4" spans="1:16" s="1" customFormat="1" x14ac:dyDescent="0.3">
      <c r="A4" s="204"/>
      <c r="B4" s="204"/>
      <c r="C4" s="126"/>
      <c r="D4" s="126"/>
      <c r="E4" s="127" t="s">
        <v>208</v>
      </c>
      <c r="F4" s="128" t="s">
        <v>0</v>
      </c>
      <c r="G4" s="127" t="s">
        <v>208</v>
      </c>
      <c r="H4" s="127" t="s">
        <v>0</v>
      </c>
      <c r="I4" s="2"/>
      <c r="J4" s="126"/>
      <c r="K4" s="127" t="s">
        <v>208</v>
      </c>
      <c r="L4" s="128" t="s">
        <v>0</v>
      </c>
      <c r="N4" s="46" t="s">
        <v>200</v>
      </c>
      <c r="O4" s="45" t="s">
        <v>16</v>
      </c>
      <c r="P4" s="117" t="s">
        <v>201</v>
      </c>
    </row>
    <row r="5" spans="1:16" s="5" customFormat="1" x14ac:dyDescent="0.3">
      <c r="A5" s="204"/>
      <c r="B5" s="204"/>
      <c r="C5" s="209" t="s">
        <v>209</v>
      </c>
      <c r="D5" s="209"/>
      <c r="E5" s="209"/>
      <c r="F5" s="209"/>
      <c r="G5" s="209"/>
      <c r="H5" s="209"/>
      <c r="I5" s="2"/>
      <c r="J5" s="209"/>
      <c r="K5" s="209"/>
      <c r="L5" s="209"/>
      <c r="N5" s="47">
        <v>3</v>
      </c>
      <c r="O5">
        <v>746</v>
      </c>
      <c r="P5" s="118">
        <f t="shared" ref="P5:P6" si="0">N5/O5</f>
        <v>4.0214477211796247E-3</v>
      </c>
    </row>
    <row r="6" spans="1:16" s="5" customFormat="1" x14ac:dyDescent="0.3">
      <c r="A6" s="3" t="s">
        <v>210</v>
      </c>
      <c r="B6" s="12">
        <v>1</v>
      </c>
      <c r="C6" s="73">
        <f>SUM(E6+G6)</f>
        <v>81</v>
      </c>
      <c r="D6" s="129"/>
      <c r="E6" s="73">
        <v>27</v>
      </c>
      <c r="F6" s="130">
        <f t="shared" ref="F6:F11" si="1">E6/$C$13*100</f>
        <v>30.451127819548873</v>
      </c>
      <c r="G6" s="131">
        <v>54</v>
      </c>
      <c r="H6" s="131"/>
      <c r="I6" s="2"/>
      <c r="J6" s="129"/>
      <c r="K6" s="73">
        <v>17</v>
      </c>
      <c r="L6" s="130">
        <f t="shared" ref="L6:L11" si="2">K6/$C$13*100</f>
        <v>19.172932330827066</v>
      </c>
      <c r="N6" s="47">
        <v>2</v>
      </c>
      <c r="O6">
        <v>693</v>
      </c>
      <c r="P6" s="118">
        <f t="shared" si="0"/>
        <v>2.886002886002886E-3</v>
      </c>
    </row>
    <row r="7" spans="1:16" s="7" customFormat="1" x14ac:dyDescent="0.3">
      <c r="A7" s="3"/>
      <c r="B7" s="12">
        <v>3</v>
      </c>
      <c r="C7" s="73">
        <f t="shared" ref="C7:C11" si="3">SUM(E7+G7)</f>
        <v>122</v>
      </c>
      <c r="D7" s="129"/>
      <c r="E7" s="73">
        <v>44</v>
      </c>
      <c r="F7" s="130">
        <f t="shared" si="1"/>
        <v>49.624060150375939</v>
      </c>
      <c r="G7" s="131">
        <v>78</v>
      </c>
      <c r="H7" s="131"/>
      <c r="I7" s="2"/>
      <c r="J7" s="129"/>
      <c r="K7" s="73">
        <v>27</v>
      </c>
      <c r="L7" s="130">
        <f t="shared" si="2"/>
        <v>30.451127819548873</v>
      </c>
      <c r="N7" s="13"/>
      <c r="O7" s="14"/>
      <c r="P7" s="119"/>
    </row>
    <row r="8" spans="1:16" s="1" customFormat="1" x14ac:dyDescent="0.3">
      <c r="A8" s="3" t="s">
        <v>211</v>
      </c>
      <c r="B8" s="12">
        <v>3</v>
      </c>
      <c r="C8" s="73">
        <f t="shared" si="3"/>
        <v>104</v>
      </c>
      <c r="D8" s="129"/>
      <c r="E8" s="73">
        <v>38</v>
      </c>
      <c r="F8" s="130">
        <f t="shared" si="1"/>
        <v>42.857142857142854</v>
      </c>
      <c r="G8" s="131">
        <v>66</v>
      </c>
      <c r="H8" s="131"/>
      <c r="I8" s="2"/>
      <c r="J8" s="129"/>
      <c r="K8" s="73">
        <v>22</v>
      </c>
      <c r="L8" s="130">
        <f t="shared" si="2"/>
        <v>24.81203007518797</v>
      </c>
      <c r="N8" s="13"/>
      <c r="O8" s="15" t="s">
        <v>1</v>
      </c>
      <c r="P8" s="120">
        <f>AVERAGE(P5:P6)</f>
        <v>3.4537253035912554E-3</v>
      </c>
    </row>
    <row r="9" spans="1:16" s="1" customFormat="1" x14ac:dyDescent="0.3">
      <c r="A9" s="3"/>
      <c r="B9" s="12">
        <v>4</v>
      </c>
      <c r="C9" s="73">
        <f t="shared" si="3"/>
        <v>88</v>
      </c>
      <c r="D9" s="129"/>
      <c r="E9" s="73">
        <v>29</v>
      </c>
      <c r="F9" s="130">
        <f t="shared" si="1"/>
        <v>32.706766917293237</v>
      </c>
      <c r="G9" s="131">
        <v>59</v>
      </c>
      <c r="H9" s="131"/>
      <c r="I9" s="2"/>
      <c r="J9" s="129"/>
      <c r="K9" s="73">
        <v>16</v>
      </c>
      <c r="L9" s="130">
        <f t="shared" si="2"/>
        <v>18.045112781954884</v>
      </c>
      <c r="N9" s="13"/>
      <c r="O9" s="15" t="s">
        <v>2</v>
      </c>
      <c r="P9" s="120">
        <f>STDEV(P5:P6)</f>
        <v>8.0288074261671374E-4</v>
      </c>
    </row>
    <row r="10" spans="1:16" s="1" customFormat="1" x14ac:dyDescent="0.3">
      <c r="A10" s="3" t="s">
        <v>212</v>
      </c>
      <c r="B10" s="12">
        <v>5</v>
      </c>
      <c r="C10" s="73">
        <f t="shared" si="3"/>
        <v>66</v>
      </c>
      <c r="D10" s="129"/>
      <c r="E10" s="73">
        <v>22</v>
      </c>
      <c r="F10" s="130">
        <f t="shared" si="1"/>
        <v>24.81203007518797</v>
      </c>
      <c r="G10" s="131">
        <v>44</v>
      </c>
      <c r="H10" s="131"/>
      <c r="I10" s="2"/>
      <c r="J10" s="129"/>
      <c r="K10" s="73">
        <v>14</v>
      </c>
      <c r="L10" s="130">
        <f t="shared" si="2"/>
        <v>15.789473684210526</v>
      </c>
      <c r="N10" s="11"/>
      <c r="O10" s="3"/>
      <c r="P10" s="66"/>
    </row>
    <row r="11" spans="1:16" s="1" customFormat="1" x14ac:dyDescent="0.3">
      <c r="A11" s="3"/>
      <c r="B11" s="1">
        <v>6</v>
      </c>
      <c r="C11" s="73">
        <f t="shared" si="3"/>
        <v>71</v>
      </c>
      <c r="D11" s="129"/>
      <c r="E11" s="73">
        <v>24</v>
      </c>
      <c r="F11" s="130">
        <f t="shared" si="1"/>
        <v>27.06766917293233</v>
      </c>
      <c r="G11" s="131">
        <v>47</v>
      </c>
      <c r="H11" s="131"/>
      <c r="I11" s="2"/>
      <c r="J11" s="129"/>
      <c r="K11" s="73">
        <v>13</v>
      </c>
      <c r="L11" s="130">
        <f t="shared" si="2"/>
        <v>14.661654135338345</v>
      </c>
      <c r="N11" s="189" t="s">
        <v>71</v>
      </c>
      <c r="O11" s="190"/>
      <c r="P11" s="191"/>
    </row>
    <row r="12" spans="1:16" s="1" customFormat="1" x14ac:dyDescent="0.3">
      <c r="A12" s="125"/>
      <c r="B12" s="14" t="s">
        <v>213</v>
      </c>
      <c r="C12" s="132">
        <v>6</v>
      </c>
      <c r="D12" s="132"/>
      <c r="E12" s="132">
        <v>6</v>
      </c>
      <c r="F12" s="133">
        <v>6</v>
      </c>
      <c r="G12" s="132">
        <v>6</v>
      </c>
      <c r="H12" s="132">
        <v>6</v>
      </c>
      <c r="I12" s="6"/>
      <c r="J12" s="132"/>
      <c r="K12" s="132">
        <v>6</v>
      </c>
      <c r="L12" s="133">
        <v>6</v>
      </c>
      <c r="N12" s="46" t="s">
        <v>200</v>
      </c>
      <c r="O12" s="45" t="s">
        <v>16</v>
      </c>
      <c r="P12" s="117" t="s">
        <v>201</v>
      </c>
    </row>
    <row r="13" spans="1:16" s="5" customFormat="1" x14ac:dyDescent="0.3">
      <c r="A13" s="125"/>
      <c r="B13" s="15" t="s">
        <v>1</v>
      </c>
      <c r="C13" s="134">
        <f>AVERAGE(C6:C11)</f>
        <v>88.666666666666671</v>
      </c>
      <c r="D13" s="134"/>
      <c r="E13" s="134">
        <f t="shared" ref="E13:G13" si="4">AVERAGE(E6:E11)</f>
        <v>30.666666666666668</v>
      </c>
      <c r="F13" s="135">
        <f t="shared" si="4"/>
        <v>34.586466165413533</v>
      </c>
      <c r="G13" s="134">
        <f t="shared" si="4"/>
        <v>58</v>
      </c>
      <c r="H13" s="134"/>
      <c r="I13" s="6"/>
      <c r="J13" s="134"/>
      <c r="K13" s="134">
        <f t="shared" ref="K13:L13" si="5">AVERAGE(K6:K11)</f>
        <v>18.166666666666668</v>
      </c>
      <c r="L13" s="135">
        <f t="shared" si="5"/>
        <v>20.488721804511275</v>
      </c>
      <c r="N13" s="74">
        <v>1</v>
      </c>
      <c r="O13" s="43">
        <v>459</v>
      </c>
      <c r="P13" s="118">
        <f t="shared" ref="P13:P18" si="6">N13/O13</f>
        <v>2.1786492374727671E-3</v>
      </c>
    </row>
    <row r="14" spans="1:16" s="1" customFormat="1" x14ac:dyDescent="0.3">
      <c r="A14" s="125"/>
      <c r="B14" s="15" t="s">
        <v>2</v>
      </c>
      <c r="C14" s="134">
        <f>STDEV(C6:C11)</f>
        <v>21.12502465481797</v>
      </c>
      <c r="D14" s="134"/>
      <c r="E14" s="134">
        <f t="shared" ref="E14:G14" si="7">STDEV(E6:E11)</f>
        <v>8.5712698398000864</v>
      </c>
      <c r="F14" s="135">
        <f t="shared" si="7"/>
        <v>9.6668456839850592</v>
      </c>
      <c r="G14" s="134">
        <f t="shared" si="7"/>
        <v>12.633289357883005</v>
      </c>
      <c r="H14" s="134"/>
      <c r="I14" s="8"/>
      <c r="J14" s="134"/>
      <c r="K14" s="134">
        <f t="shared" ref="K14:L14" si="8">STDEV(K6:K11)</f>
        <v>5.3447793842839433</v>
      </c>
      <c r="L14" s="135">
        <f t="shared" si="8"/>
        <v>6.0279466740044434</v>
      </c>
      <c r="N14" s="74">
        <v>2</v>
      </c>
      <c r="O14" s="43">
        <v>390</v>
      </c>
      <c r="P14" s="118">
        <f t="shared" si="6"/>
        <v>5.1282051282051282E-3</v>
      </c>
    </row>
    <row r="15" spans="1:16" s="1" customFormat="1" x14ac:dyDescent="0.3">
      <c r="A15" s="3"/>
      <c r="B15" s="3"/>
      <c r="C15" s="3"/>
      <c r="D15" s="3"/>
      <c r="E15" s="3"/>
      <c r="F15" s="136"/>
      <c r="G15" s="3"/>
      <c r="H15" s="3"/>
      <c r="J15" s="3"/>
      <c r="K15" s="3"/>
      <c r="L15" s="136"/>
      <c r="N15" s="74">
        <v>1</v>
      </c>
      <c r="O15" s="43">
        <v>488</v>
      </c>
      <c r="P15" s="118">
        <f t="shared" si="6"/>
        <v>2.0491803278688526E-3</v>
      </c>
    </row>
    <row r="16" spans="1:16" s="1" customFormat="1" x14ac:dyDescent="0.3">
      <c r="A16" s="210" t="s">
        <v>202</v>
      </c>
      <c r="B16" s="211"/>
      <c r="C16" s="209" t="s">
        <v>214</v>
      </c>
      <c r="D16" s="209"/>
      <c r="E16" s="209"/>
      <c r="F16" s="209"/>
      <c r="G16" s="209"/>
      <c r="H16" s="209"/>
      <c r="J16" s="209"/>
      <c r="K16" s="209"/>
      <c r="L16" s="209"/>
      <c r="N16" s="74">
        <v>1</v>
      </c>
      <c r="O16" s="43">
        <v>544</v>
      </c>
      <c r="P16" s="118">
        <f t="shared" si="6"/>
        <v>1.838235294117647E-3</v>
      </c>
    </row>
    <row r="17" spans="1:16" s="1" customFormat="1" x14ac:dyDescent="0.3">
      <c r="A17" s="3" t="s">
        <v>210</v>
      </c>
      <c r="B17" s="12">
        <v>1</v>
      </c>
      <c r="C17" s="73">
        <f>SUM(E17+G17)</f>
        <v>49</v>
      </c>
      <c r="D17" s="129"/>
      <c r="E17" s="73">
        <v>2</v>
      </c>
      <c r="F17" s="130">
        <f>E17/$C$24*100</f>
        <v>4.2857142857142856</v>
      </c>
      <c r="G17" s="73">
        <v>47</v>
      </c>
      <c r="H17" s="73"/>
      <c r="J17" s="129"/>
      <c r="K17" s="73">
        <v>18</v>
      </c>
      <c r="L17" s="130">
        <f>K17/$C$24*100</f>
        <v>38.571428571428577</v>
      </c>
      <c r="N17" s="74">
        <v>0</v>
      </c>
      <c r="O17" s="43">
        <v>478</v>
      </c>
      <c r="P17" s="118">
        <f t="shared" si="6"/>
        <v>0</v>
      </c>
    </row>
    <row r="18" spans="1:16" s="1" customFormat="1" x14ac:dyDescent="0.3">
      <c r="A18" s="3"/>
      <c r="B18" s="12">
        <v>3</v>
      </c>
      <c r="C18" s="73">
        <f t="shared" ref="C18:C22" si="9">SUM(E18+G18)</f>
        <v>52</v>
      </c>
      <c r="D18" s="129"/>
      <c r="E18" s="73">
        <v>1</v>
      </c>
      <c r="F18" s="130">
        <f t="shared" ref="F18:F22" si="10">E18/$C$24*100</f>
        <v>2.1428571428571428</v>
      </c>
      <c r="G18" s="73">
        <v>51</v>
      </c>
      <c r="H18" s="73"/>
      <c r="J18" s="129"/>
      <c r="K18" s="73">
        <v>21</v>
      </c>
      <c r="L18" s="130">
        <f t="shared" ref="L18:L22" si="11">K18/$C$24*100</f>
        <v>45</v>
      </c>
      <c r="N18" s="74">
        <v>0</v>
      </c>
      <c r="O18" s="10">
        <v>453</v>
      </c>
      <c r="P18" s="118">
        <f t="shared" si="6"/>
        <v>0</v>
      </c>
    </row>
    <row r="19" spans="1:16" s="10" customFormat="1" x14ac:dyDescent="0.3">
      <c r="A19" s="3" t="s">
        <v>211</v>
      </c>
      <c r="B19" s="12">
        <v>3</v>
      </c>
      <c r="C19" s="73">
        <f t="shared" si="9"/>
        <v>39</v>
      </c>
      <c r="D19" s="129"/>
      <c r="E19" s="73">
        <v>0</v>
      </c>
      <c r="F19" s="130">
        <f t="shared" si="10"/>
        <v>0</v>
      </c>
      <c r="G19" s="73">
        <v>39</v>
      </c>
      <c r="H19" s="73"/>
      <c r="I19" s="1"/>
      <c r="J19" s="129"/>
      <c r="K19" s="73">
        <v>16</v>
      </c>
      <c r="L19" s="130">
        <f t="shared" si="11"/>
        <v>34.285714285714285</v>
      </c>
      <c r="N19" s="16"/>
      <c r="O19" s="14"/>
      <c r="P19" s="121"/>
    </row>
    <row r="20" spans="1:16" s="1" customFormat="1" x14ac:dyDescent="0.3">
      <c r="A20" s="3"/>
      <c r="B20" s="12">
        <v>4</v>
      </c>
      <c r="C20" s="73">
        <f t="shared" si="9"/>
        <v>37</v>
      </c>
      <c r="D20" s="129"/>
      <c r="E20" s="73">
        <v>0</v>
      </c>
      <c r="F20" s="130">
        <f t="shared" si="10"/>
        <v>0</v>
      </c>
      <c r="G20" s="73">
        <v>37</v>
      </c>
      <c r="H20" s="73"/>
      <c r="J20" s="129"/>
      <c r="K20" s="73">
        <v>15</v>
      </c>
      <c r="L20" s="130">
        <f t="shared" si="11"/>
        <v>32.142857142857146</v>
      </c>
      <c r="N20" s="13"/>
      <c r="O20" s="15" t="s">
        <v>1</v>
      </c>
      <c r="P20" s="120">
        <f>AVERAGE(P13:P18)</f>
        <v>1.8657116646107327E-3</v>
      </c>
    </row>
    <row r="21" spans="1:16" s="1" customFormat="1" x14ac:dyDescent="0.3">
      <c r="A21" s="3" t="s">
        <v>212</v>
      </c>
      <c r="B21" s="12">
        <v>5</v>
      </c>
      <c r="C21" s="73">
        <f t="shared" si="9"/>
        <v>55</v>
      </c>
      <c r="D21" s="129"/>
      <c r="E21" s="73">
        <v>3</v>
      </c>
      <c r="F21" s="130">
        <f t="shared" si="10"/>
        <v>6.4285714285714297</v>
      </c>
      <c r="G21" s="73">
        <v>52</v>
      </c>
      <c r="H21" s="73"/>
      <c r="J21" s="129"/>
      <c r="K21" s="73">
        <v>14</v>
      </c>
      <c r="L21" s="130">
        <f t="shared" si="11"/>
        <v>30</v>
      </c>
      <c r="N21" s="13"/>
      <c r="O21" s="15" t="s">
        <v>2</v>
      </c>
      <c r="P21" s="120">
        <f>STDEV(P13:P18)</f>
        <v>1.8835057343564009E-3</v>
      </c>
    </row>
    <row r="22" spans="1:16" s="1" customFormat="1" ht="15" thickBot="1" x14ac:dyDescent="0.35">
      <c r="A22" s="3"/>
      <c r="B22" s="1">
        <v>6</v>
      </c>
      <c r="C22" s="73">
        <f t="shared" si="9"/>
        <v>48</v>
      </c>
      <c r="D22" s="129"/>
      <c r="E22" s="73">
        <v>2</v>
      </c>
      <c r="F22" s="130">
        <f t="shared" si="10"/>
        <v>4.2857142857142856</v>
      </c>
      <c r="G22" s="73">
        <v>46</v>
      </c>
      <c r="H22" s="73"/>
      <c r="J22" s="129"/>
      <c r="K22" s="73">
        <v>20</v>
      </c>
      <c r="L22" s="130">
        <f t="shared" si="11"/>
        <v>42.857142857142861</v>
      </c>
      <c r="N22" s="17"/>
      <c r="O22" s="18" t="s">
        <v>3</v>
      </c>
      <c r="P22" s="122">
        <f>TTEST(P5:P6,P13:P18,2,3)</f>
        <v>0.1599231245382326</v>
      </c>
    </row>
    <row r="23" spans="1:16" x14ac:dyDescent="0.3">
      <c r="A23" s="137"/>
      <c r="B23" s="138" t="s">
        <v>213</v>
      </c>
      <c r="C23" s="132">
        <v>6</v>
      </c>
      <c r="D23" s="132"/>
      <c r="E23" s="132">
        <v>6</v>
      </c>
      <c r="F23" s="133">
        <v>6</v>
      </c>
      <c r="G23" s="132">
        <v>6</v>
      </c>
      <c r="H23" s="132">
        <v>6</v>
      </c>
      <c r="I23" s="10"/>
      <c r="J23" s="132"/>
      <c r="K23" s="132">
        <v>6</v>
      </c>
      <c r="L23" s="133">
        <v>6</v>
      </c>
    </row>
    <row r="24" spans="1:16" x14ac:dyDescent="0.3">
      <c r="A24" s="125"/>
      <c r="B24" s="15" t="s">
        <v>1</v>
      </c>
      <c r="C24" s="134">
        <f>AVERAGE(C17:C22)</f>
        <v>46.666666666666664</v>
      </c>
      <c r="D24" s="134"/>
      <c r="E24" s="134">
        <f>AVERAGE(E17:E22)</f>
        <v>1.3333333333333333</v>
      </c>
      <c r="F24" s="135">
        <f>AVERAGE(F17:F22)</f>
        <v>2.8571428571428572</v>
      </c>
      <c r="G24" s="134">
        <f>AVERAGE(G17:G22)</f>
        <v>45.333333333333336</v>
      </c>
      <c r="H24" s="134"/>
      <c r="J24" s="134"/>
      <c r="K24" s="134">
        <f>AVERAGE(K17:K22)</f>
        <v>17.333333333333332</v>
      </c>
      <c r="L24" s="135">
        <f>AVERAGE(L17:L22)</f>
        <v>37.142857142857146</v>
      </c>
    </row>
    <row r="25" spans="1:16" x14ac:dyDescent="0.3">
      <c r="A25" s="125"/>
      <c r="B25" s="15" t="s">
        <v>2</v>
      </c>
      <c r="C25" s="134">
        <f>STDEV(C17:C22)</f>
        <v>7.1740272279011315</v>
      </c>
      <c r="D25" s="134"/>
      <c r="E25" s="134">
        <f>STDEV(E17:E22)</f>
        <v>1.2110601416389968</v>
      </c>
      <c r="F25" s="135">
        <f>STDEV(F17:F22)</f>
        <v>2.5951288749407082</v>
      </c>
      <c r="G25" s="134">
        <f>STDEV(G17:G22)</f>
        <v>6.1535897382476508</v>
      </c>
      <c r="H25" s="134"/>
      <c r="J25" s="134"/>
      <c r="K25" s="134">
        <f>STDEV(K17:K22)</f>
        <v>2.8047578623950145</v>
      </c>
      <c r="L25" s="135">
        <f>STDEV(L17:L22)</f>
        <v>6.0101954194178839</v>
      </c>
    </row>
    <row r="26" spans="1:16" x14ac:dyDescent="0.3">
      <c r="A26" s="125"/>
      <c r="B26" s="15" t="s">
        <v>3</v>
      </c>
      <c r="C26" s="139">
        <f>TTEST(C6:C11,C17:C22,2,3)</f>
        <v>3.4417136942738831E-3</v>
      </c>
      <c r="D26" s="139"/>
      <c r="E26" s="139">
        <f>TTEST(E6:E11,E17:E22,2,3)</f>
        <v>3.4263140341611581E-4</v>
      </c>
      <c r="F26" s="140">
        <f>TTEST(F6:F11,F17:F22,2,3)</f>
        <v>3.0331890813171708E-4</v>
      </c>
      <c r="G26" s="139">
        <f>TTEST(G6:G11,G17:G22,2,3)</f>
        <v>6.1699684645413637E-2</v>
      </c>
      <c r="H26" s="139"/>
      <c r="J26" s="139"/>
      <c r="K26" s="139">
        <f>TTEST(K6:K11,K17:K22,2,3)</f>
        <v>0.74442835778277261</v>
      </c>
      <c r="L26" s="140">
        <f>TTEST(L6:L11,L17:L22,2,3)</f>
        <v>7.3196703612193642E-4</v>
      </c>
    </row>
    <row r="29" spans="1:16" x14ac:dyDescent="0.3">
      <c r="A29" s="201" t="s">
        <v>202</v>
      </c>
      <c r="B29" s="202"/>
      <c r="C29" s="205" t="s">
        <v>215</v>
      </c>
      <c r="D29" s="205"/>
      <c r="E29" s="205"/>
      <c r="F29" s="205"/>
      <c r="G29" s="206"/>
      <c r="H29" s="206"/>
      <c r="I29" s="123"/>
      <c r="J29" s="205"/>
      <c r="K29" s="205"/>
      <c r="L29" s="205"/>
    </row>
    <row r="30" spans="1:16" x14ac:dyDescent="0.3">
      <c r="A30" s="203"/>
      <c r="B30" s="204"/>
      <c r="C30" s="124" t="s">
        <v>204</v>
      </c>
      <c r="D30" s="125"/>
      <c r="E30" s="207" t="s">
        <v>216</v>
      </c>
      <c r="F30" s="208"/>
      <c r="G30" s="207" t="s">
        <v>217</v>
      </c>
      <c r="H30" s="208"/>
      <c r="J30" s="125"/>
      <c r="K30" s="207" t="s">
        <v>218</v>
      </c>
      <c r="L30" s="208"/>
    </row>
    <row r="31" spans="1:16" x14ac:dyDescent="0.3">
      <c r="A31" s="204"/>
      <c r="B31" s="204"/>
      <c r="C31" s="126"/>
      <c r="D31" s="126"/>
      <c r="E31" s="127" t="s">
        <v>208</v>
      </c>
      <c r="F31" s="128" t="s">
        <v>0</v>
      </c>
      <c r="G31" s="127" t="s">
        <v>208</v>
      </c>
      <c r="H31" s="127" t="s">
        <v>0</v>
      </c>
      <c r="I31" s="2"/>
      <c r="J31" s="126"/>
      <c r="K31" s="127" t="s">
        <v>208</v>
      </c>
      <c r="L31" s="128" t="s">
        <v>0</v>
      </c>
    </row>
    <row r="32" spans="1:16" x14ac:dyDescent="0.3">
      <c r="A32" s="204"/>
      <c r="B32" s="204"/>
      <c r="C32" s="209" t="s">
        <v>209</v>
      </c>
      <c r="D32" s="209"/>
      <c r="E32" s="209"/>
      <c r="F32" s="209"/>
      <c r="G32" s="209"/>
      <c r="H32" s="209"/>
      <c r="I32" s="2"/>
      <c r="J32" s="209"/>
      <c r="K32" s="209"/>
      <c r="L32" s="209"/>
    </row>
    <row r="33" spans="1:12" x14ac:dyDescent="0.3">
      <c r="A33" s="3" t="s">
        <v>210</v>
      </c>
      <c r="B33" s="12">
        <v>1</v>
      </c>
      <c r="C33" s="73">
        <f>SUM(E33+G33)</f>
        <v>62</v>
      </c>
      <c r="D33" s="129"/>
      <c r="E33" s="73">
        <v>24</v>
      </c>
      <c r="F33" s="130">
        <f>E33/$C$40*100</f>
        <v>39.452054794520549</v>
      </c>
      <c r="G33" s="131">
        <v>38</v>
      </c>
      <c r="H33" s="131"/>
      <c r="I33" s="2"/>
      <c r="J33" s="129"/>
      <c r="K33" s="73">
        <v>29</v>
      </c>
      <c r="L33" s="130">
        <f>K33/$C$40*100</f>
        <v>47.671232876712324</v>
      </c>
    </row>
    <row r="34" spans="1:12" x14ac:dyDescent="0.3">
      <c r="A34" s="3"/>
      <c r="B34" s="12">
        <v>3</v>
      </c>
      <c r="C34" s="73">
        <f t="shared" ref="C34:C38" si="12">SUM(E34+G34)</f>
        <v>76</v>
      </c>
      <c r="D34" s="129"/>
      <c r="E34" s="73">
        <v>32</v>
      </c>
      <c r="F34" s="130">
        <f t="shared" ref="F34:F38" si="13">E34/$C$40*100</f>
        <v>52.602739726027394</v>
      </c>
      <c r="G34" s="131">
        <v>44</v>
      </c>
      <c r="H34" s="131"/>
      <c r="I34" s="2"/>
      <c r="J34" s="129"/>
      <c r="K34" s="73">
        <v>33</v>
      </c>
      <c r="L34" s="130">
        <f t="shared" ref="L34:L38" si="14">K34/$C$40*100</f>
        <v>54.246575342465754</v>
      </c>
    </row>
    <row r="35" spans="1:12" x14ac:dyDescent="0.3">
      <c r="A35" s="3" t="s">
        <v>211</v>
      </c>
      <c r="B35" s="12">
        <v>3</v>
      </c>
      <c r="C35" s="73">
        <f t="shared" si="12"/>
        <v>50</v>
      </c>
      <c r="D35" s="129"/>
      <c r="E35" s="73">
        <v>18</v>
      </c>
      <c r="F35" s="130">
        <f t="shared" si="13"/>
        <v>29.589041095890412</v>
      </c>
      <c r="G35" s="131">
        <v>32</v>
      </c>
      <c r="H35" s="131"/>
      <c r="I35" s="2"/>
      <c r="J35" s="129"/>
      <c r="K35" s="73">
        <v>25</v>
      </c>
      <c r="L35" s="130">
        <f t="shared" si="14"/>
        <v>41.095890410958901</v>
      </c>
    </row>
    <row r="36" spans="1:12" x14ac:dyDescent="0.3">
      <c r="A36" s="3"/>
      <c r="B36" s="12">
        <v>4</v>
      </c>
      <c r="C36" s="73">
        <f t="shared" si="12"/>
        <v>51</v>
      </c>
      <c r="D36" s="129"/>
      <c r="E36" s="73">
        <v>20</v>
      </c>
      <c r="F36" s="130">
        <f t="shared" si="13"/>
        <v>32.87671232876712</v>
      </c>
      <c r="G36" s="131">
        <v>31</v>
      </c>
      <c r="H36" s="131"/>
      <c r="I36" s="2"/>
      <c r="J36" s="129"/>
      <c r="K36" s="73">
        <v>28</v>
      </c>
      <c r="L36" s="130">
        <f t="shared" si="14"/>
        <v>46.027397260273972</v>
      </c>
    </row>
    <row r="37" spans="1:12" x14ac:dyDescent="0.3">
      <c r="A37" s="3" t="s">
        <v>212</v>
      </c>
      <c r="B37" s="12">
        <v>5</v>
      </c>
      <c r="C37" s="73">
        <f t="shared" si="12"/>
        <v>62</v>
      </c>
      <c r="D37" s="129"/>
      <c r="E37" s="73">
        <v>26</v>
      </c>
      <c r="F37" s="130">
        <f t="shared" si="13"/>
        <v>42.739726027397253</v>
      </c>
      <c r="G37" s="131">
        <v>36</v>
      </c>
      <c r="H37" s="131"/>
      <c r="I37" s="2"/>
      <c r="J37" s="129"/>
      <c r="K37" s="73">
        <v>24</v>
      </c>
      <c r="L37" s="130">
        <f t="shared" si="14"/>
        <v>39.452054794520549</v>
      </c>
    </row>
    <row r="38" spans="1:12" x14ac:dyDescent="0.3">
      <c r="A38" s="3"/>
      <c r="B38" s="1">
        <v>6</v>
      </c>
      <c r="C38" s="73">
        <f t="shared" si="12"/>
        <v>64</v>
      </c>
      <c r="D38" s="129"/>
      <c r="E38" s="73">
        <v>23</v>
      </c>
      <c r="F38" s="130">
        <f t="shared" si="13"/>
        <v>37.80821917808219</v>
      </c>
      <c r="G38" s="131">
        <v>41</v>
      </c>
      <c r="H38" s="131"/>
      <c r="I38" s="2"/>
      <c r="J38" s="129"/>
      <c r="K38" s="73">
        <v>31</v>
      </c>
      <c r="L38" s="130">
        <f t="shared" si="14"/>
        <v>50.958904109589042</v>
      </c>
    </row>
    <row r="39" spans="1:12" x14ac:dyDescent="0.3">
      <c r="A39" s="125"/>
      <c r="B39" s="14" t="s">
        <v>213</v>
      </c>
      <c r="C39" s="132">
        <v>6</v>
      </c>
      <c r="D39" s="132"/>
      <c r="E39" s="132">
        <v>6</v>
      </c>
      <c r="F39" s="133">
        <v>6</v>
      </c>
      <c r="G39" s="132">
        <v>6</v>
      </c>
      <c r="H39" s="132">
        <v>6</v>
      </c>
      <c r="I39" s="6"/>
      <c r="J39" s="132"/>
      <c r="K39" s="132">
        <v>6</v>
      </c>
      <c r="L39" s="133">
        <v>6</v>
      </c>
    </row>
    <row r="40" spans="1:12" x14ac:dyDescent="0.3">
      <c r="A40" s="125"/>
      <c r="B40" s="15" t="s">
        <v>1</v>
      </c>
      <c r="C40" s="134">
        <f>AVERAGE(C33:C38)</f>
        <v>60.833333333333336</v>
      </c>
      <c r="D40" s="134"/>
      <c r="E40" s="134">
        <f t="shared" ref="E40:G40" si="15">AVERAGE(E33:E38)</f>
        <v>23.833333333333332</v>
      </c>
      <c r="F40" s="135">
        <f t="shared" si="15"/>
        <v>39.178082191780817</v>
      </c>
      <c r="G40" s="134">
        <f t="shared" si="15"/>
        <v>37</v>
      </c>
      <c r="H40" s="134"/>
      <c r="I40" s="6"/>
      <c r="J40" s="134"/>
      <c r="K40" s="134">
        <f t="shared" ref="K40:L40" si="16">AVERAGE(K33:K38)</f>
        <v>28.333333333333332</v>
      </c>
      <c r="L40" s="135">
        <f t="shared" si="16"/>
        <v>46.57534246575343</v>
      </c>
    </row>
    <row r="41" spans="1:12" x14ac:dyDescent="0.3">
      <c r="A41" s="125"/>
      <c r="B41" s="15" t="s">
        <v>2</v>
      </c>
      <c r="C41" s="134">
        <f>STDEV(C33:C38)</f>
        <v>9.5585912490631397</v>
      </c>
      <c r="D41" s="134"/>
      <c r="E41" s="134">
        <f t="shared" ref="E41:G41" si="17">STDEV(E33:E38)</f>
        <v>4.915960401250878</v>
      </c>
      <c r="F41" s="135">
        <f t="shared" si="17"/>
        <v>8.0810307965767993</v>
      </c>
      <c r="G41" s="134">
        <f t="shared" si="17"/>
        <v>5.0596442562694071</v>
      </c>
      <c r="H41" s="134"/>
      <c r="I41" s="8"/>
      <c r="J41" s="134"/>
      <c r="K41" s="134">
        <f t="shared" ref="K41:L41" si="18">STDEV(K33:K38)</f>
        <v>3.4448028487370084</v>
      </c>
      <c r="L41" s="135">
        <f t="shared" si="18"/>
        <v>5.662689614362117</v>
      </c>
    </row>
    <row r="42" spans="1:12" x14ac:dyDescent="0.3">
      <c r="A42" s="3"/>
      <c r="J42" s="3"/>
      <c r="K42" s="3"/>
      <c r="L42" s="136"/>
    </row>
    <row r="43" spans="1:12" x14ac:dyDescent="0.3">
      <c r="A43" s="210" t="s">
        <v>202</v>
      </c>
      <c r="B43" s="211"/>
      <c r="C43" s="209" t="s">
        <v>214</v>
      </c>
      <c r="D43" s="209"/>
      <c r="E43" s="209"/>
      <c r="F43" s="209"/>
      <c r="G43" s="209"/>
      <c r="H43" s="209"/>
      <c r="J43" s="209"/>
      <c r="K43" s="209"/>
      <c r="L43" s="209"/>
    </row>
    <row r="44" spans="1:12" x14ac:dyDescent="0.3">
      <c r="A44" s="3" t="s">
        <v>210</v>
      </c>
      <c r="B44" s="12">
        <v>1</v>
      </c>
      <c r="C44" s="73">
        <f>SUM(E44+G44)</f>
        <v>42</v>
      </c>
      <c r="D44" s="129"/>
      <c r="E44" s="73">
        <v>1</v>
      </c>
      <c r="F44" s="130">
        <f>E44/$C$51*100</f>
        <v>2.4096385542168677</v>
      </c>
      <c r="G44" s="73">
        <v>41</v>
      </c>
      <c r="H44" s="73"/>
      <c r="J44" s="129"/>
      <c r="K44" s="73">
        <v>25</v>
      </c>
      <c r="L44" s="130">
        <f>K44/$C$51*100</f>
        <v>60.24096385542169</v>
      </c>
    </row>
    <row r="45" spans="1:12" x14ac:dyDescent="0.3">
      <c r="A45" s="3"/>
      <c r="B45" s="12">
        <v>3</v>
      </c>
      <c r="C45" s="73">
        <f t="shared" ref="C45:C49" si="19">SUM(E45+G45)</f>
        <v>45</v>
      </c>
      <c r="D45" s="129"/>
      <c r="E45" s="73">
        <v>0</v>
      </c>
      <c r="F45" s="130">
        <f t="shared" ref="F45:F49" si="20">E45/$C$51*100</f>
        <v>0</v>
      </c>
      <c r="G45" s="73">
        <v>45</v>
      </c>
      <c r="H45" s="73"/>
      <c r="J45" s="129"/>
      <c r="K45" s="73">
        <v>27</v>
      </c>
      <c r="L45" s="130">
        <f t="shared" ref="L45:L49" si="21">K45/$C$51*100</f>
        <v>65.060240963855421</v>
      </c>
    </row>
    <row r="46" spans="1:12" x14ac:dyDescent="0.3">
      <c r="A46" s="3" t="s">
        <v>211</v>
      </c>
      <c r="B46" s="12">
        <v>3</v>
      </c>
      <c r="C46" s="73">
        <f t="shared" si="19"/>
        <v>29</v>
      </c>
      <c r="D46" s="129"/>
      <c r="E46" s="73">
        <v>0</v>
      </c>
      <c r="F46" s="130">
        <f t="shared" si="20"/>
        <v>0</v>
      </c>
      <c r="G46" s="73">
        <v>29</v>
      </c>
      <c r="H46" s="73"/>
      <c r="J46" s="129"/>
      <c r="K46" s="73">
        <v>22</v>
      </c>
      <c r="L46" s="130">
        <f t="shared" si="21"/>
        <v>53.01204819277109</v>
      </c>
    </row>
    <row r="47" spans="1:12" x14ac:dyDescent="0.3">
      <c r="A47" s="3"/>
      <c r="B47" s="12">
        <v>4</v>
      </c>
      <c r="C47" s="73">
        <f t="shared" si="19"/>
        <v>46</v>
      </c>
      <c r="D47" s="129"/>
      <c r="E47" s="73">
        <v>2</v>
      </c>
      <c r="F47" s="130">
        <f t="shared" si="20"/>
        <v>4.8192771084337354</v>
      </c>
      <c r="G47" s="73">
        <v>44</v>
      </c>
      <c r="H47" s="73"/>
      <c r="J47" s="129"/>
      <c r="K47" s="73">
        <v>27</v>
      </c>
      <c r="L47" s="130">
        <f t="shared" si="21"/>
        <v>65.060240963855421</v>
      </c>
    </row>
    <row r="48" spans="1:12" x14ac:dyDescent="0.3">
      <c r="A48" s="3" t="s">
        <v>212</v>
      </c>
      <c r="B48" s="12">
        <v>5</v>
      </c>
      <c r="C48" s="73">
        <f t="shared" si="19"/>
        <v>47</v>
      </c>
      <c r="D48" s="129"/>
      <c r="E48" s="73">
        <v>0</v>
      </c>
      <c r="F48" s="130">
        <f t="shared" si="20"/>
        <v>0</v>
      </c>
      <c r="G48" s="73">
        <v>47</v>
      </c>
      <c r="H48" s="73"/>
      <c r="J48" s="129"/>
      <c r="K48" s="73">
        <v>29</v>
      </c>
      <c r="L48" s="130">
        <f t="shared" si="21"/>
        <v>69.879518072289159</v>
      </c>
    </row>
    <row r="49" spans="1:12" x14ac:dyDescent="0.3">
      <c r="A49" s="3"/>
      <c r="B49" s="1">
        <v>6</v>
      </c>
      <c r="C49" s="73">
        <f t="shared" si="19"/>
        <v>40</v>
      </c>
      <c r="D49" s="129"/>
      <c r="E49" s="73">
        <v>1</v>
      </c>
      <c r="F49" s="130">
        <f t="shared" si="20"/>
        <v>2.4096385542168677</v>
      </c>
      <c r="G49" s="73">
        <v>39</v>
      </c>
      <c r="H49" s="73"/>
      <c r="J49" s="129"/>
      <c r="K49" s="73">
        <v>22</v>
      </c>
      <c r="L49" s="130">
        <f t="shared" si="21"/>
        <v>53.01204819277109</v>
      </c>
    </row>
    <row r="50" spans="1:12" x14ac:dyDescent="0.3">
      <c r="A50" s="137"/>
      <c r="B50" s="138" t="s">
        <v>213</v>
      </c>
      <c r="C50" s="132">
        <v>6</v>
      </c>
      <c r="D50" s="132"/>
      <c r="E50" s="132">
        <v>6</v>
      </c>
      <c r="F50" s="133">
        <v>6</v>
      </c>
      <c r="G50" s="132">
        <v>6</v>
      </c>
      <c r="H50" s="132">
        <v>6</v>
      </c>
      <c r="I50" s="10"/>
      <c r="J50" s="132"/>
      <c r="K50" s="132">
        <v>6</v>
      </c>
      <c r="L50" s="133">
        <v>6</v>
      </c>
    </row>
    <row r="51" spans="1:12" x14ac:dyDescent="0.3">
      <c r="A51" s="125"/>
      <c r="B51" s="15" t="s">
        <v>1</v>
      </c>
      <c r="C51" s="134">
        <f>AVERAGE(C44:C49)</f>
        <v>41.5</v>
      </c>
      <c r="D51" s="134"/>
      <c r="E51" s="134">
        <f>AVERAGE(E44:E49)</f>
        <v>0.66666666666666663</v>
      </c>
      <c r="F51" s="135">
        <f>AVERAGE(F44:F49)</f>
        <v>1.6064257028112452</v>
      </c>
      <c r="G51" s="134">
        <f>AVERAGE(G44:G49)</f>
        <v>40.833333333333336</v>
      </c>
      <c r="H51" s="134"/>
      <c r="J51" s="134"/>
      <c r="K51" s="134">
        <f>AVERAGE(K44:K49)</f>
        <v>25.333333333333332</v>
      </c>
      <c r="L51" s="135">
        <f>AVERAGE(L44:L49)</f>
        <v>61.044176706827308</v>
      </c>
    </row>
    <row r="52" spans="1:12" x14ac:dyDescent="0.3">
      <c r="A52" s="125"/>
      <c r="B52" s="15" t="s">
        <v>2</v>
      </c>
      <c r="C52" s="134">
        <f>STDEV(C44:C49)</f>
        <v>6.6558245169174945</v>
      </c>
      <c r="D52" s="134"/>
      <c r="E52" s="134">
        <f>STDEV(E44:E49)</f>
        <v>0.81649658092772603</v>
      </c>
      <c r="F52" s="135">
        <f>STDEV(F44:F49)</f>
        <v>1.9674616407897014</v>
      </c>
      <c r="G52" s="134">
        <f>STDEV(G44:G49)</f>
        <v>6.4627135683601811</v>
      </c>
      <c r="H52" s="134"/>
      <c r="J52" s="134"/>
      <c r="K52" s="134">
        <f>STDEV(K44:K49)</f>
        <v>2.8751811537130485</v>
      </c>
      <c r="L52" s="135">
        <f>STDEV(L44:L49)</f>
        <v>6.9281473583447371</v>
      </c>
    </row>
    <row r="53" spans="1:12" x14ac:dyDescent="0.3">
      <c r="A53" s="125"/>
      <c r="B53" s="15" t="s">
        <v>3</v>
      </c>
      <c r="C53" s="139">
        <f>TTEST(C33:C38,C44:C49,2,3)</f>
        <v>2.8663887626563427E-3</v>
      </c>
      <c r="D53" s="139"/>
      <c r="E53" s="139">
        <f>TTEST(E33:E38,E44:E49,2,3)</f>
        <v>6.4988500899008654E-5</v>
      </c>
      <c r="F53" s="140">
        <f>TTEST(F33:F38,F44:F49,2,3)</f>
        <v>5.1848856195077235E-5</v>
      </c>
      <c r="G53" s="139">
        <f>TTEST(G33:G38,G44:G49,2,3)</f>
        <v>0.28075426165384915</v>
      </c>
      <c r="H53" s="139"/>
      <c r="J53" s="139"/>
      <c r="K53" s="139">
        <f>TTEST(K33:K38,K44:K49,2,3)</f>
        <v>0.13349655735855845</v>
      </c>
      <c r="L53" s="140">
        <f>TTEST(L33:L38,L44:L49,2,3)</f>
        <v>2.8946150447612408E-3</v>
      </c>
    </row>
  </sheetData>
  <mergeCells count="27">
    <mergeCell ref="A43:B43"/>
    <mergeCell ref="C43:H43"/>
    <mergeCell ref="J43:L43"/>
    <mergeCell ref="A16:B16"/>
    <mergeCell ref="C16:H16"/>
    <mergeCell ref="J16:L16"/>
    <mergeCell ref="A29:B32"/>
    <mergeCell ref="C29:H29"/>
    <mergeCell ref="J29:L29"/>
    <mergeCell ref="E30:F30"/>
    <mergeCell ref="G30:H30"/>
    <mergeCell ref="K30:L30"/>
    <mergeCell ref="C32:H32"/>
    <mergeCell ref="J32:L32"/>
    <mergeCell ref="N11:P11"/>
    <mergeCell ref="N1:P1"/>
    <mergeCell ref="N2:P2"/>
    <mergeCell ref="N3:P3"/>
    <mergeCell ref="A1:L1"/>
    <mergeCell ref="A2:B5"/>
    <mergeCell ref="C2:H2"/>
    <mergeCell ref="J2:L2"/>
    <mergeCell ref="E3:F3"/>
    <mergeCell ref="G3:H3"/>
    <mergeCell ref="K3:L3"/>
    <mergeCell ref="C5:H5"/>
    <mergeCell ref="J5:L5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F3A0-DE3F-49BD-B456-59D4E1702653}">
  <dimension ref="B1:F18"/>
  <sheetViews>
    <sheetView workbookViewId="0">
      <selection activeCell="G21" sqref="G21"/>
    </sheetView>
  </sheetViews>
  <sheetFormatPr baseColWidth="10" defaultRowHeight="14.4" x14ac:dyDescent="0.3"/>
  <sheetData>
    <row r="1" spans="2:6" ht="15" thickBot="1" x14ac:dyDescent="0.35">
      <c r="B1" s="212" t="s">
        <v>219</v>
      </c>
      <c r="C1" s="212"/>
      <c r="D1" s="212"/>
      <c r="E1" s="212"/>
      <c r="F1" s="212"/>
    </row>
    <row r="2" spans="2:6" x14ac:dyDescent="0.3">
      <c r="B2" s="80" t="s">
        <v>151</v>
      </c>
      <c r="C2" s="81"/>
      <c r="D2" s="81"/>
      <c r="E2" s="81"/>
      <c r="F2" s="82"/>
    </row>
    <row r="3" spans="2:6" x14ac:dyDescent="0.3">
      <c r="B3" s="47"/>
      <c r="C3" s="83" t="s">
        <v>4</v>
      </c>
      <c r="D3" s="83" t="s">
        <v>35</v>
      </c>
      <c r="E3" s="83" t="s">
        <v>7</v>
      </c>
      <c r="F3" s="50"/>
    </row>
    <row r="4" spans="2:6" x14ac:dyDescent="0.3">
      <c r="B4" s="47"/>
      <c r="C4" s="78">
        <v>13.83</v>
      </c>
      <c r="D4" s="78">
        <v>18.04</v>
      </c>
      <c r="E4" s="78">
        <v>24.58</v>
      </c>
      <c r="F4" s="50"/>
    </row>
    <row r="5" spans="2:6" x14ac:dyDescent="0.3">
      <c r="B5" s="47"/>
      <c r="C5" s="78">
        <v>9.43</v>
      </c>
      <c r="D5" s="78">
        <v>15.4</v>
      </c>
      <c r="E5" s="78">
        <v>44.27</v>
      </c>
      <c r="F5" s="50"/>
    </row>
    <row r="6" spans="2:6" x14ac:dyDescent="0.3">
      <c r="B6" s="47"/>
      <c r="C6" s="78">
        <v>13.11</v>
      </c>
      <c r="D6" s="78">
        <v>16.62</v>
      </c>
      <c r="E6" s="78">
        <v>20.86</v>
      </c>
      <c r="F6" s="50"/>
    </row>
    <row r="7" spans="2:6" x14ac:dyDescent="0.3">
      <c r="B7" s="47"/>
      <c r="C7" s="78">
        <v>8.67</v>
      </c>
      <c r="D7" s="78">
        <v>26.09</v>
      </c>
      <c r="E7" s="78">
        <v>26.67</v>
      </c>
      <c r="F7" s="50"/>
    </row>
    <row r="8" spans="2:6" x14ac:dyDescent="0.3">
      <c r="B8" s="47"/>
      <c r="C8" s="78">
        <v>11.18</v>
      </c>
      <c r="D8" s="78">
        <v>25.45</v>
      </c>
      <c r="E8" s="78">
        <v>21.5</v>
      </c>
      <c r="F8" s="50"/>
    </row>
    <row r="9" spans="2:6" x14ac:dyDescent="0.3">
      <c r="B9" s="47"/>
      <c r="C9" s="78"/>
      <c r="D9" s="78">
        <v>36.270000000000003</v>
      </c>
      <c r="E9" s="78">
        <v>24.18</v>
      </c>
      <c r="F9" s="50"/>
    </row>
    <row r="10" spans="2:6" x14ac:dyDescent="0.3">
      <c r="B10" s="47"/>
      <c r="C10" s="78"/>
      <c r="D10" s="78">
        <v>25.58</v>
      </c>
      <c r="E10" s="78">
        <v>23.64</v>
      </c>
      <c r="F10" s="50"/>
    </row>
    <row r="11" spans="2:6" x14ac:dyDescent="0.3">
      <c r="B11" s="47"/>
      <c r="F11" s="50"/>
    </row>
    <row r="12" spans="2:6" x14ac:dyDescent="0.3">
      <c r="B12" s="89" t="s">
        <v>1</v>
      </c>
      <c r="C12" s="78">
        <v>11.24</v>
      </c>
      <c r="D12" s="78">
        <v>23.35</v>
      </c>
      <c r="E12" s="78">
        <v>26.53</v>
      </c>
      <c r="F12" s="50"/>
    </row>
    <row r="13" spans="2:6" x14ac:dyDescent="0.3">
      <c r="B13" s="89" t="s">
        <v>79</v>
      </c>
      <c r="C13" s="78">
        <v>2.2410000000000001</v>
      </c>
      <c r="D13" s="78">
        <v>7.3090000000000002</v>
      </c>
      <c r="E13" s="78">
        <v>8.0609999999999999</v>
      </c>
      <c r="F13" s="50"/>
    </row>
    <row r="14" spans="2:6" x14ac:dyDescent="0.3">
      <c r="B14" s="47"/>
      <c r="F14" s="50"/>
    </row>
    <row r="15" spans="2:6" x14ac:dyDescent="0.3">
      <c r="B15" s="89" t="s">
        <v>74</v>
      </c>
      <c r="C15" s="78" t="s">
        <v>76</v>
      </c>
      <c r="D15" s="78" t="s">
        <v>77</v>
      </c>
      <c r="E15" s="78" t="s">
        <v>80</v>
      </c>
      <c r="F15" s="90" t="s">
        <v>78</v>
      </c>
    </row>
    <row r="16" spans="2:6" x14ac:dyDescent="0.3">
      <c r="B16" s="89" t="s">
        <v>83</v>
      </c>
      <c r="C16" s="78">
        <v>-12.11</v>
      </c>
      <c r="D16" s="78">
        <v>4.327</v>
      </c>
      <c r="E16" s="78" t="s">
        <v>81</v>
      </c>
      <c r="F16" s="90" t="s">
        <v>11</v>
      </c>
    </row>
    <row r="17" spans="2:6" x14ac:dyDescent="0.3">
      <c r="B17" s="89" t="s">
        <v>84</v>
      </c>
      <c r="C17" s="78">
        <v>-15.28</v>
      </c>
      <c r="D17" s="78">
        <v>5.4640000000000004</v>
      </c>
      <c r="E17" s="78" t="s">
        <v>81</v>
      </c>
      <c r="F17" s="90" t="s">
        <v>10</v>
      </c>
    </row>
    <row r="18" spans="2:6" ht="15" thickBot="1" x14ac:dyDescent="0.35">
      <c r="B18" s="91" t="s">
        <v>82</v>
      </c>
      <c r="C18" s="92">
        <v>-3.1789999999999998</v>
      </c>
      <c r="D18" s="92">
        <v>1.2450000000000001</v>
      </c>
      <c r="E18" s="92" t="s">
        <v>75</v>
      </c>
      <c r="F18" s="93" t="s">
        <v>13</v>
      </c>
    </row>
  </sheetData>
  <mergeCells count="1">
    <mergeCell ref="B1:F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O23"/>
  <sheetViews>
    <sheetView workbookViewId="0">
      <selection activeCell="I32" sqref="I32"/>
    </sheetView>
  </sheetViews>
  <sheetFormatPr baseColWidth="10" defaultColWidth="8.88671875" defaultRowHeight="14.4" x14ac:dyDescent="0.3"/>
  <cols>
    <col min="3" max="3" width="12.6640625" bestFit="1" customWidth="1"/>
    <col min="4" max="4" width="12" bestFit="1" customWidth="1"/>
    <col min="8" max="8" width="12.6640625" bestFit="1" customWidth="1"/>
    <col min="9" max="9" width="10.44140625" bestFit="1" customWidth="1"/>
    <col min="13" max="13" width="12" bestFit="1" customWidth="1"/>
    <col min="14" max="14" width="10.109375" bestFit="1" customWidth="1"/>
  </cols>
  <sheetData>
    <row r="1" spans="2:15" ht="15" thickBot="1" x14ac:dyDescent="0.35"/>
    <row r="2" spans="2:15" x14ac:dyDescent="0.3">
      <c r="B2" s="186" t="s">
        <v>36</v>
      </c>
      <c r="C2" s="187"/>
      <c r="D2" s="187"/>
      <c r="E2" s="188"/>
      <c r="G2" s="186" t="s">
        <v>36</v>
      </c>
      <c r="H2" s="187"/>
      <c r="I2" s="187"/>
      <c r="J2" s="188"/>
      <c r="L2" s="186" t="s">
        <v>36</v>
      </c>
      <c r="M2" s="187"/>
      <c r="N2" s="187"/>
      <c r="O2" s="188"/>
    </row>
    <row r="3" spans="2:15" x14ac:dyDescent="0.3">
      <c r="B3" s="59"/>
      <c r="C3" s="190" t="s">
        <v>4</v>
      </c>
      <c r="D3" s="190"/>
      <c r="E3" s="191"/>
      <c r="G3" s="213"/>
      <c r="H3" s="190" t="s">
        <v>4</v>
      </c>
      <c r="I3" s="190"/>
      <c r="J3" s="191"/>
      <c r="L3" s="213"/>
      <c r="M3" s="190" t="s">
        <v>4</v>
      </c>
      <c r="N3" s="190"/>
      <c r="O3" s="191"/>
    </row>
    <row r="4" spans="2:15" x14ac:dyDescent="0.3">
      <c r="B4" s="59"/>
      <c r="C4" s="104" t="s">
        <v>31</v>
      </c>
      <c r="D4" s="104" t="s">
        <v>32</v>
      </c>
      <c r="E4" s="20" t="s">
        <v>0</v>
      </c>
      <c r="G4" s="213"/>
      <c r="H4" s="104" t="s">
        <v>29</v>
      </c>
      <c r="I4" s="104" t="s">
        <v>30</v>
      </c>
      <c r="J4" s="20" t="s">
        <v>0</v>
      </c>
      <c r="L4" s="213"/>
      <c r="M4" s="104" t="s">
        <v>33</v>
      </c>
      <c r="N4" s="104" t="s">
        <v>34</v>
      </c>
      <c r="O4" s="20" t="s">
        <v>0</v>
      </c>
    </row>
    <row r="5" spans="2:15" x14ac:dyDescent="0.3">
      <c r="B5" s="51"/>
      <c r="C5">
        <v>9</v>
      </c>
      <c r="D5">
        <v>218</v>
      </c>
      <c r="E5" s="96">
        <f>C5/D5</f>
        <v>4.1284403669724773E-2</v>
      </c>
      <c r="G5" s="51"/>
      <c r="H5">
        <v>1</v>
      </c>
      <c r="I5">
        <v>230</v>
      </c>
      <c r="J5" s="96">
        <f>H5/I5</f>
        <v>4.3478260869565218E-3</v>
      </c>
      <c r="L5" s="51"/>
      <c r="M5">
        <v>0</v>
      </c>
      <c r="N5">
        <v>160</v>
      </c>
      <c r="O5" s="96">
        <f>M5/N5</f>
        <v>0</v>
      </c>
    </row>
    <row r="6" spans="2:15" x14ac:dyDescent="0.3">
      <c r="B6" s="51"/>
      <c r="C6">
        <v>4</v>
      </c>
      <c r="D6">
        <v>272</v>
      </c>
      <c r="E6" s="96">
        <f>C6/D6</f>
        <v>1.4705882352941176E-2</v>
      </c>
      <c r="G6" s="51"/>
      <c r="H6">
        <v>1</v>
      </c>
      <c r="I6">
        <v>223</v>
      </c>
      <c r="J6" s="96">
        <f>H6/I6</f>
        <v>4.4843049327354259E-3</v>
      </c>
      <c r="L6" s="51"/>
      <c r="M6">
        <v>0</v>
      </c>
      <c r="N6">
        <v>152</v>
      </c>
      <c r="O6" s="96">
        <f>M6/N6</f>
        <v>0</v>
      </c>
    </row>
    <row r="7" spans="2:15" x14ac:dyDescent="0.3">
      <c r="B7" s="51"/>
      <c r="C7">
        <v>4</v>
      </c>
      <c r="D7">
        <v>245</v>
      </c>
      <c r="E7" s="96">
        <f>C7/D7</f>
        <v>1.6326530612244899E-2</v>
      </c>
      <c r="G7" s="51"/>
      <c r="H7">
        <v>3</v>
      </c>
      <c r="I7">
        <v>236</v>
      </c>
      <c r="J7" s="96">
        <f>H7/I7</f>
        <v>1.2711864406779662E-2</v>
      </c>
      <c r="L7" s="51"/>
      <c r="M7">
        <v>0</v>
      </c>
      <c r="N7">
        <v>136</v>
      </c>
      <c r="O7" s="96">
        <f>M7/N7</f>
        <v>0</v>
      </c>
    </row>
    <row r="8" spans="2:15" x14ac:dyDescent="0.3">
      <c r="B8" s="52"/>
      <c r="C8" s="14"/>
      <c r="D8" s="14"/>
      <c r="E8" s="55"/>
      <c r="G8" s="52"/>
      <c r="H8" s="14"/>
      <c r="I8" s="14"/>
      <c r="J8" s="55"/>
      <c r="L8" s="52"/>
      <c r="M8" s="14"/>
      <c r="N8" s="14"/>
      <c r="O8" s="55"/>
    </row>
    <row r="9" spans="2:15" x14ac:dyDescent="0.3">
      <c r="B9" s="53" t="s">
        <v>1</v>
      </c>
      <c r="C9" s="15"/>
      <c r="D9" s="15"/>
      <c r="E9" s="56">
        <f>AVERAGE(E5:E7)</f>
        <v>2.4105605544970283E-2</v>
      </c>
      <c r="G9" s="53" t="s">
        <v>1</v>
      </c>
      <c r="H9" s="15"/>
      <c r="I9" s="15"/>
      <c r="J9" s="56">
        <f>AVERAGE(J5:J7)</f>
        <v>7.1813318088238707E-3</v>
      </c>
      <c r="L9" s="53" t="s">
        <v>1</v>
      </c>
      <c r="M9" s="15"/>
      <c r="N9" s="15"/>
      <c r="O9" s="56">
        <f>AVERAGE(O5:O7)</f>
        <v>0</v>
      </c>
    </row>
    <row r="10" spans="2:15" x14ac:dyDescent="0.3">
      <c r="B10" s="53" t="s">
        <v>2</v>
      </c>
      <c r="C10" s="15"/>
      <c r="D10" s="15"/>
      <c r="E10" s="56">
        <f>STDEV(E5:E7)</f>
        <v>1.4899327298686921E-2</v>
      </c>
      <c r="G10" s="53" t="s">
        <v>2</v>
      </c>
      <c r="H10" s="15"/>
      <c r="I10" s="15"/>
      <c r="J10" s="56">
        <f>STDEV(J5:J7)</f>
        <v>4.7900678211926194E-3</v>
      </c>
      <c r="L10" s="53" t="s">
        <v>2</v>
      </c>
      <c r="M10" s="15"/>
      <c r="N10" s="15"/>
      <c r="O10" s="56">
        <f>STDEV(O5:O7)</f>
        <v>0</v>
      </c>
    </row>
    <row r="11" spans="2:15" x14ac:dyDescent="0.3">
      <c r="B11" s="11"/>
      <c r="C11" s="3"/>
      <c r="D11" s="3"/>
      <c r="E11" s="24"/>
      <c r="G11" s="11"/>
      <c r="H11" s="3"/>
      <c r="I11" s="3"/>
      <c r="J11" s="24"/>
      <c r="L11" s="11"/>
      <c r="M11" s="3"/>
      <c r="N11" s="3"/>
      <c r="O11" s="24"/>
    </row>
    <row r="12" spans="2:15" x14ac:dyDescent="0.3">
      <c r="B12" s="59"/>
      <c r="C12" s="190" t="s">
        <v>7</v>
      </c>
      <c r="D12" s="190"/>
      <c r="E12" s="191"/>
      <c r="G12" s="213"/>
      <c r="H12" s="190" t="s">
        <v>7</v>
      </c>
      <c r="I12" s="190"/>
      <c r="J12" s="191"/>
      <c r="L12" s="213"/>
      <c r="M12" s="190" t="s">
        <v>7</v>
      </c>
      <c r="N12" s="190"/>
      <c r="O12" s="191"/>
    </row>
    <row r="13" spans="2:15" x14ac:dyDescent="0.3">
      <c r="B13" s="59"/>
      <c r="C13" s="104" t="s">
        <v>31</v>
      </c>
      <c r="D13" s="104" t="s">
        <v>32</v>
      </c>
      <c r="E13" s="20" t="s">
        <v>0</v>
      </c>
      <c r="G13" s="213"/>
      <c r="H13" s="104" t="s">
        <v>29</v>
      </c>
      <c r="I13" s="104" t="s">
        <v>30</v>
      </c>
      <c r="J13" s="20" t="s">
        <v>0</v>
      </c>
      <c r="L13" s="213"/>
      <c r="M13" s="104" t="s">
        <v>33</v>
      </c>
      <c r="N13" s="104" t="s">
        <v>34</v>
      </c>
      <c r="O13" s="20" t="s">
        <v>0</v>
      </c>
    </row>
    <row r="14" spans="2:15" x14ac:dyDescent="0.3">
      <c r="B14" s="51"/>
      <c r="C14">
        <v>6</v>
      </c>
      <c r="D14">
        <v>194</v>
      </c>
      <c r="E14" s="96">
        <f t="shared" ref="E14:E19" si="0">C14/D14</f>
        <v>3.0927835051546393E-2</v>
      </c>
      <c r="G14" s="51"/>
      <c r="H14">
        <v>2</v>
      </c>
      <c r="I14">
        <v>169</v>
      </c>
      <c r="J14" s="96">
        <f t="shared" ref="J14:J19" si="1">H14/I14</f>
        <v>1.1834319526627219E-2</v>
      </c>
      <c r="L14" s="51"/>
      <c r="M14">
        <v>1</v>
      </c>
      <c r="N14">
        <v>133</v>
      </c>
      <c r="O14" s="96">
        <f t="shared" ref="O14:O19" si="2">M14/N14</f>
        <v>7.5187969924812026E-3</v>
      </c>
    </row>
    <row r="15" spans="2:15" x14ac:dyDescent="0.3">
      <c r="B15" s="51"/>
      <c r="C15">
        <v>6</v>
      </c>
      <c r="D15">
        <v>214</v>
      </c>
      <c r="E15" s="96">
        <f t="shared" si="0"/>
        <v>2.8037383177570093E-2</v>
      </c>
      <c r="G15" s="51"/>
      <c r="H15">
        <v>2</v>
      </c>
      <c r="I15">
        <v>169</v>
      </c>
      <c r="J15" s="96">
        <f t="shared" si="1"/>
        <v>1.1834319526627219E-2</v>
      </c>
      <c r="L15" s="51"/>
      <c r="M15">
        <v>0</v>
      </c>
      <c r="N15">
        <v>118</v>
      </c>
      <c r="O15" s="96">
        <f t="shared" si="2"/>
        <v>0</v>
      </c>
    </row>
    <row r="16" spans="2:15" x14ac:dyDescent="0.3">
      <c r="B16" s="51"/>
      <c r="C16">
        <v>9</v>
      </c>
      <c r="D16">
        <v>209</v>
      </c>
      <c r="E16" s="96">
        <f t="shared" si="0"/>
        <v>4.3062200956937802E-2</v>
      </c>
      <c r="G16" s="51"/>
      <c r="H16">
        <v>1</v>
      </c>
      <c r="I16">
        <v>184</v>
      </c>
      <c r="J16" s="96">
        <f t="shared" si="1"/>
        <v>5.434782608695652E-3</v>
      </c>
      <c r="L16" s="51"/>
      <c r="M16">
        <v>0</v>
      </c>
      <c r="N16">
        <v>123</v>
      </c>
      <c r="O16" s="96">
        <f t="shared" si="2"/>
        <v>0</v>
      </c>
    </row>
    <row r="17" spans="2:15" x14ac:dyDescent="0.3">
      <c r="B17" s="51"/>
      <c r="C17">
        <v>3</v>
      </c>
      <c r="D17">
        <v>215</v>
      </c>
      <c r="E17" s="96">
        <f t="shared" si="0"/>
        <v>1.3953488372093023E-2</v>
      </c>
      <c r="G17" s="51"/>
      <c r="H17">
        <v>0</v>
      </c>
      <c r="I17">
        <v>152</v>
      </c>
      <c r="J17" s="96">
        <f t="shared" si="1"/>
        <v>0</v>
      </c>
      <c r="L17" s="51"/>
      <c r="M17">
        <v>0</v>
      </c>
      <c r="N17">
        <v>113</v>
      </c>
      <c r="O17" s="96">
        <f t="shared" si="2"/>
        <v>0</v>
      </c>
    </row>
    <row r="18" spans="2:15" x14ac:dyDescent="0.3">
      <c r="B18" s="51"/>
      <c r="C18">
        <v>4</v>
      </c>
      <c r="D18">
        <v>219</v>
      </c>
      <c r="E18" s="96">
        <f t="shared" si="0"/>
        <v>1.8264840182648401E-2</v>
      </c>
      <c r="G18" s="51"/>
      <c r="H18">
        <v>1</v>
      </c>
      <c r="I18">
        <v>200</v>
      </c>
      <c r="J18" s="96">
        <f t="shared" si="1"/>
        <v>5.0000000000000001E-3</v>
      </c>
      <c r="L18" s="51"/>
      <c r="M18">
        <v>0</v>
      </c>
      <c r="N18">
        <v>112</v>
      </c>
      <c r="O18" s="96">
        <f t="shared" si="2"/>
        <v>0</v>
      </c>
    </row>
    <row r="19" spans="2:15" x14ac:dyDescent="0.3">
      <c r="B19" s="51"/>
      <c r="C19">
        <v>3</v>
      </c>
      <c r="D19">
        <v>225</v>
      </c>
      <c r="E19" s="96">
        <f t="shared" si="0"/>
        <v>1.3333333333333334E-2</v>
      </c>
      <c r="G19" s="51"/>
      <c r="H19">
        <v>1</v>
      </c>
      <c r="I19">
        <v>170</v>
      </c>
      <c r="J19" s="96">
        <f t="shared" si="1"/>
        <v>5.8823529411764705E-3</v>
      </c>
      <c r="L19" s="51"/>
      <c r="M19">
        <v>2</v>
      </c>
      <c r="N19">
        <v>145</v>
      </c>
      <c r="O19" s="96">
        <f t="shared" si="2"/>
        <v>1.3793103448275862E-2</v>
      </c>
    </row>
    <row r="20" spans="2:15" x14ac:dyDescent="0.3">
      <c r="B20" s="52"/>
      <c r="C20" s="14"/>
      <c r="D20" s="14"/>
      <c r="E20" s="55"/>
      <c r="G20" s="52"/>
      <c r="H20" s="14"/>
      <c r="I20" s="14"/>
      <c r="J20" s="55"/>
      <c r="L20" s="52"/>
      <c r="M20" s="14"/>
      <c r="N20" s="14"/>
      <c r="O20" s="55"/>
    </row>
    <row r="21" spans="2:15" x14ac:dyDescent="0.3">
      <c r="B21" s="53" t="s">
        <v>1</v>
      </c>
      <c r="C21" s="15"/>
      <c r="D21" s="15"/>
      <c r="E21" s="56">
        <f>AVERAGE(E14:E19)</f>
        <v>2.4596513512354843E-2</v>
      </c>
      <c r="G21" s="53" t="s">
        <v>1</v>
      </c>
      <c r="H21" s="15"/>
      <c r="I21" s="15"/>
      <c r="J21" s="56">
        <f>AVERAGE(J14:J19)</f>
        <v>6.6642957671877593E-3</v>
      </c>
      <c r="L21" s="53" t="s">
        <v>1</v>
      </c>
      <c r="M21" s="15"/>
      <c r="N21" s="15"/>
      <c r="O21" s="56">
        <f>AVERAGE(O14:O19)</f>
        <v>3.5519834067928441E-3</v>
      </c>
    </row>
    <row r="22" spans="2:15" x14ac:dyDescent="0.3">
      <c r="B22" s="53" t="s">
        <v>2</v>
      </c>
      <c r="C22" s="15"/>
      <c r="D22" s="15"/>
      <c r="E22" s="56">
        <f>STDEV(E14:E19)</f>
        <v>1.1602845584787563E-2</v>
      </c>
      <c r="G22" s="53" t="s">
        <v>2</v>
      </c>
      <c r="H22" s="15"/>
      <c r="I22" s="15"/>
      <c r="J22" s="56">
        <f>STDEV(J14:J19)</f>
        <v>4.5335228467413436E-3</v>
      </c>
      <c r="L22" s="53" t="s">
        <v>2</v>
      </c>
      <c r="M22" s="15"/>
      <c r="N22" s="15"/>
      <c r="O22" s="56">
        <f>STDEV(O14:O19)</f>
        <v>5.849487058130716E-3</v>
      </c>
    </row>
    <row r="23" spans="2:15" ht="15" thickBot="1" x14ac:dyDescent="0.35">
      <c r="B23" s="54" t="s">
        <v>3</v>
      </c>
      <c r="C23" s="18">
        <f>TTEST(E5:E7,E14:E19,2,3)</f>
        <v>0.96302420873542594</v>
      </c>
      <c r="D23" s="18"/>
      <c r="E23" s="57"/>
      <c r="G23" s="54" t="s">
        <v>3</v>
      </c>
      <c r="H23" s="18">
        <f>TTEST(J5:J7,J14:J19,2,3)</f>
        <v>0.88427161913476926</v>
      </c>
      <c r="I23" s="18"/>
      <c r="J23" s="57"/>
      <c r="L23" s="54" t="s">
        <v>3</v>
      </c>
      <c r="M23" s="18">
        <f>TTEST(O5:O7,O14:O19,2,3)</f>
        <v>0.19706529999029135</v>
      </c>
      <c r="N23" s="18"/>
      <c r="O23" s="57"/>
    </row>
  </sheetData>
  <mergeCells count="13">
    <mergeCell ref="C3:E3"/>
    <mergeCell ref="C12:E12"/>
    <mergeCell ref="B2:E2"/>
    <mergeCell ref="L3:L4"/>
    <mergeCell ref="M3:O3"/>
    <mergeCell ref="L12:L13"/>
    <mergeCell ref="M12:O12"/>
    <mergeCell ref="L2:O2"/>
    <mergeCell ref="G3:G4"/>
    <mergeCell ref="H3:J3"/>
    <mergeCell ref="G12:G13"/>
    <mergeCell ref="H12:J12"/>
    <mergeCell ref="G2:J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68"/>
  <sheetViews>
    <sheetView workbookViewId="0">
      <selection activeCell="H22" sqref="H22"/>
    </sheetView>
  </sheetViews>
  <sheetFormatPr baseColWidth="10" defaultColWidth="8.44140625" defaultRowHeight="14.4" x14ac:dyDescent="0.3"/>
  <cols>
    <col min="1" max="1" width="29" customWidth="1"/>
    <col min="2" max="5" width="11.5546875"/>
    <col min="6" max="6" width="10.6640625" style="1" customWidth="1"/>
    <col min="7" max="7" width="7.44140625" style="1" bestFit="1" customWidth="1"/>
    <col min="8" max="9" width="9.5546875" style="1" customWidth="1"/>
    <col min="10" max="10" width="3.33203125" style="1" customWidth="1"/>
    <col min="11" max="11" width="7.44140625" style="1" bestFit="1" customWidth="1"/>
    <col min="12" max="13" width="9.5546875" style="1" customWidth="1"/>
    <col min="14" max="14" width="2.44140625" style="1" customWidth="1"/>
    <col min="15" max="15" width="7.44140625" style="3" bestFit="1" customWidth="1"/>
    <col min="16" max="16" width="11.33203125" style="3" customWidth="1"/>
    <col min="17" max="17" width="11" style="9" customWidth="1"/>
    <col min="18" max="18" width="1.6640625" style="1" customWidth="1"/>
    <col min="19" max="19" width="7.44140625" style="1" bestFit="1" customWidth="1"/>
    <col min="20" max="20" width="9.6640625" style="1" customWidth="1"/>
    <col min="21" max="21" width="11" style="1" customWidth="1"/>
    <col min="22" max="22" width="12" style="1" bestFit="1" customWidth="1"/>
    <col min="23" max="24" width="10.6640625" style="1" customWidth="1"/>
    <col min="25" max="25" width="2.44140625" style="1" customWidth="1"/>
    <col min="26" max="26" width="0.88671875" style="1" customWidth="1"/>
    <col min="27" max="27" width="12" style="1" bestFit="1" customWidth="1"/>
    <col min="28" max="240" width="10.6640625" style="1" customWidth="1"/>
    <col min="241" max="241" width="8.44140625" style="1"/>
    <col min="242" max="242" width="8.44140625" style="1" customWidth="1"/>
    <col min="243" max="243" width="10.5546875" style="1" customWidth="1"/>
    <col min="244" max="245" width="9.5546875" style="1" customWidth="1"/>
    <col min="246" max="246" width="2.5546875" style="1" customWidth="1"/>
    <col min="247" max="248" width="9.5546875" style="1" customWidth="1"/>
    <col min="249" max="249" width="8.6640625" style="1" customWidth="1"/>
    <col min="250" max="252" width="9.5546875" style="1" customWidth="1"/>
    <col min="253" max="253" width="4.5546875" style="1" customWidth="1"/>
    <col min="254" max="257" width="9.5546875" style="1" customWidth="1"/>
    <col min="258" max="258" width="11.6640625" style="1" customWidth="1"/>
    <col min="259" max="259" width="10.6640625" style="1" customWidth="1"/>
    <col min="260" max="260" width="1.6640625" style="1" customWidth="1"/>
    <col min="261" max="261" width="9.6640625" style="1" customWidth="1"/>
    <col min="262" max="262" width="22.33203125" style="1" customWidth="1"/>
    <col min="263" max="263" width="9.5546875" style="1" customWidth="1"/>
    <col min="264" max="265" width="8.5546875" style="1" customWidth="1"/>
    <col min="266" max="266" width="10.33203125" style="1" customWidth="1"/>
    <col min="267" max="267" width="1.6640625" style="1" customWidth="1"/>
    <col min="268" max="268" width="6.5546875" style="1" customWidth="1"/>
    <col min="269" max="273" width="10.6640625" style="1" customWidth="1"/>
    <col min="274" max="274" width="2.5546875" style="1" customWidth="1"/>
    <col min="275" max="280" width="10.6640625" style="1" customWidth="1"/>
    <col min="281" max="281" width="2.44140625" style="1" customWidth="1"/>
    <col min="282" max="496" width="10.6640625" style="1" customWidth="1"/>
    <col min="497" max="497" width="8.44140625" style="1"/>
    <col min="498" max="498" width="8.44140625" style="1" customWidth="1"/>
    <col min="499" max="499" width="10.5546875" style="1" customWidth="1"/>
    <col min="500" max="501" width="9.5546875" style="1" customWidth="1"/>
    <col min="502" max="502" width="2.5546875" style="1" customWidth="1"/>
    <col min="503" max="504" width="9.5546875" style="1" customWidth="1"/>
    <col min="505" max="505" width="8.6640625" style="1" customWidth="1"/>
    <col min="506" max="508" width="9.5546875" style="1" customWidth="1"/>
    <col min="509" max="509" width="4.5546875" style="1" customWidth="1"/>
    <col min="510" max="513" width="9.5546875" style="1" customWidth="1"/>
    <col min="514" max="514" width="11.6640625" style="1" customWidth="1"/>
    <col min="515" max="515" width="10.6640625" style="1" customWidth="1"/>
    <col min="516" max="516" width="1.6640625" style="1" customWidth="1"/>
    <col min="517" max="517" width="9.6640625" style="1" customWidth="1"/>
    <col min="518" max="518" width="22.33203125" style="1" customWidth="1"/>
    <col min="519" max="519" width="9.5546875" style="1" customWidth="1"/>
    <col min="520" max="521" width="8.5546875" style="1" customWidth="1"/>
    <col min="522" max="522" width="10.33203125" style="1" customWidth="1"/>
    <col min="523" max="523" width="1.6640625" style="1" customWidth="1"/>
    <col min="524" max="524" width="6.5546875" style="1" customWidth="1"/>
    <col min="525" max="529" width="10.6640625" style="1" customWidth="1"/>
    <col min="530" max="530" width="2.5546875" style="1" customWidth="1"/>
    <col min="531" max="536" width="10.6640625" style="1" customWidth="1"/>
    <col min="537" max="537" width="2.44140625" style="1" customWidth="1"/>
    <col min="538" max="752" width="10.6640625" style="1" customWidth="1"/>
    <col min="753" max="753" width="8.44140625" style="1"/>
    <col min="754" max="754" width="8.44140625" style="1" customWidth="1"/>
    <col min="755" max="755" width="10.5546875" style="1" customWidth="1"/>
    <col min="756" max="757" width="9.5546875" style="1" customWidth="1"/>
    <col min="758" max="758" width="2.5546875" style="1" customWidth="1"/>
    <col min="759" max="760" width="9.5546875" style="1" customWidth="1"/>
    <col min="761" max="761" width="8.6640625" style="1" customWidth="1"/>
    <col min="762" max="764" width="9.5546875" style="1" customWidth="1"/>
    <col min="765" max="765" width="4.5546875" style="1" customWidth="1"/>
    <col min="766" max="769" width="9.5546875" style="1" customWidth="1"/>
    <col min="770" max="770" width="11.6640625" style="1" customWidth="1"/>
    <col min="771" max="771" width="10.6640625" style="1" customWidth="1"/>
    <col min="772" max="772" width="1.6640625" style="1" customWidth="1"/>
    <col min="773" max="773" width="9.6640625" style="1" customWidth="1"/>
    <col min="774" max="774" width="22.33203125" style="1" customWidth="1"/>
    <col min="775" max="775" width="9.5546875" style="1" customWidth="1"/>
    <col min="776" max="777" width="8.5546875" style="1" customWidth="1"/>
    <col min="778" max="778" width="10.33203125" style="1" customWidth="1"/>
    <col min="779" max="779" width="1.6640625" style="1" customWidth="1"/>
    <col min="780" max="780" width="6.5546875" style="1" customWidth="1"/>
    <col min="781" max="785" width="10.6640625" style="1" customWidth="1"/>
    <col min="786" max="786" width="2.5546875" style="1" customWidth="1"/>
    <col min="787" max="792" width="10.6640625" style="1" customWidth="1"/>
    <col min="793" max="793" width="2.44140625" style="1" customWidth="1"/>
    <col min="794" max="1008" width="10.6640625" style="1" customWidth="1"/>
    <col min="1009" max="1009" width="8.44140625" style="1"/>
    <col min="1010" max="1010" width="8.44140625" style="1" customWidth="1"/>
    <col min="1011" max="1011" width="10.5546875" style="1" customWidth="1"/>
    <col min="1012" max="1013" width="9.5546875" style="1" customWidth="1"/>
    <col min="1014" max="1014" width="2.5546875" style="1" customWidth="1"/>
    <col min="1015" max="1016" width="9.5546875" style="1" customWidth="1"/>
    <col min="1017" max="1017" width="8.6640625" style="1" customWidth="1"/>
    <col min="1018" max="1020" width="9.5546875" style="1" customWidth="1"/>
    <col min="1021" max="1021" width="4.5546875" style="1" customWidth="1"/>
    <col min="1022" max="1025" width="9.5546875" style="1" customWidth="1"/>
    <col min="1026" max="1026" width="11.6640625" style="1" customWidth="1"/>
    <col min="1027" max="1027" width="10.6640625" style="1" customWidth="1"/>
    <col min="1028" max="1028" width="1.6640625" style="1" customWidth="1"/>
    <col min="1029" max="1029" width="9.6640625" style="1" customWidth="1"/>
    <col min="1030" max="1030" width="22.33203125" style="1" customWidth="1"/>
    <col min="1031" max="1031" width="9.5546875" style="1" customWidth="1"/>
    <col min="1032" max="1033" width="8.5546875" style="1" customWidth="1"/>
    <col min="1034" max="1034" width="10.33203125" style="1" customWidth="1"/>
    <col min="1035" max="1035" width="1.6640625" style="1" customWidth="1"/>
    <col min="1036" max="1036" width="6.5546875" style="1" customWidth="1"/>
    <col min="1037" max="1041" width="10.6640625" style="1" customWidth="1"/>
    <col min="1042" max="1042" width="2.5546875" style="1" customWidth="1"/>
    <col min="1043" max="1048" width="10.6640625" style="1" customWidth="1"/>
    <col min="1049" max="1049" width="2.44140625" style="1" customWidth="1"/>
    <col min="1050" max="1264" width="10.6640625" style="1" customWidth="1"/>
    <col min="1265" max="1265" width="8.44140625" style="1"/>
    <col min="1266" max="1266" width="8.44140625" style="1" customWidth="1"/>
    <col min="1267" max="1267" width="10.5546875" style="1" customWidth="1"/>
    <col min="1268" max="1269" width="9.5546875" style="1" customWidth="1"/>
    <col min="1270" max="1270" width="2.5546875" style="1" customWidth="1"/>
    <col min="1271" max="1272" width="9.5546875" style="1" customWidth="1"/>
    <col min="1273" max="1273" width="8.6640625" style="1" customWidth="1"/>
    <col min="1274" max="1276" width="9.5546875" style="1" customWidth="1"/>
    <col min="1277" max="1277" width="4.5546875" style="1" customWidth="1"/>
    <col min="1278" max="1281" width="9.5546875" style="1" customWidth="1"/>
    <col min="1282" max="1282" width="11.6640625" style="1" customWidth="1"/>
    <col min="1283" max="1283" width="10.6640625" style="1" customWidth="1"/>
    <col min="1284" max="1284" width="1.6640625" style="1" customWidth="1"/>
    <col min="1285" max="1285" width="9.6640625" style="1" customWidth="1"/>
    <col min="1286" max="1286" width="22.33203125" style="1" customWidth="1"/>
    <col min="1287" max="1287" width="9.5546875" style="1" customWidth="1"/>
    <col min="1288" max="1289" width="8.5546875" style="1" customWidth="1"/>
    <col min="1290" max="1290" width="10.33203125" style="1" customWidth="1"/>
    <col min="1291" max="1291" width="1.6640625" style="1" customWidth="1"/>
    <col min="1292" max="1292" width="6.5546875" style="1" customWidth="1"/>
    <col min="1293" max="1297" width="10.6640625" style="1" customWidth="1"/>
    <col min="1298" max="1298" width="2.5546875" style="1" customWidth="1"/>
    <col min="1299" max="1304" width="10.6640625" style="1" customWidth="1"/>
    <col min="1305" max="1305" width="2.44140625" style="1" customWidth="1"/>
    <col min="1306" max="1520" width="10.6640625" style="1" customWidth="1"/>
    <col min="1521" max="1521" width="8.44140625" style="1"/>
    <col min="1522" max="1522" width="8.44140625" style="1" customWidth="1"/>
    <col min="1523" max="1523" width="10.5546875" style="1" customWidth="1"/>
    <col min="1524" max="1525" width="9.5546875" style="1" customWidth="1"/>
    <col min="1526" max="1526" width="2.5546875" style="1" customWidth="1"/>
    <col min="1527" max="1528" width="9.5546875" style="1" customWidth="1"/>
    <col min="1529" max="1529" width="8.6640625" style="1" customWidth="1"/>
    <col min="1530" max="1532" width="9.5546875" style="1" customWidth="1"/>
    <col min="1533" max="1533" width="4.5546875" style="1" customWidth="1"/>
    <col min="1534" max="1537" width="9.5546875" style="1" customWidth="1"/>
    <col min="1538" max="1538" width="11.6640625" style="1" customWidth="1"/>
    <col min="1539" max="1539" width="10.6640625" style="1" customWidth="1"/>
    <col min="1540" max="1540" width="1.6640625" style="1" customWidth="1"/>
    <col min="1541" max="1541" width="9.6640625" style="1" customWidth="1"/>
    <col min="1542" max="1542" width="22.33203125" style="1" customWidth="1"/>
    <col min="1543" max="1543" width="9.5546875" style="1" customWidth="1"/>
    <col min="1544" max="1545" width="8.5546875" style="1" customWidth="1"/>
    <col min="1546" max="1546" width="10.33203125" style="1" customWidth="1"/>
    <col min="1547" max="1547" width="1.6640625" style="1" customWidth="1"/>
    <col min="1548" max="1548" width="6.5546875" style="1" customWidth="1"/>
    <col min="1549" max="1553" width="10.6640625" style="1" customWidth="1"/>
    <col min="1554" max="1554" width="2.5546875" style="1" customWidth="1"/>
    <col min="1555" max="1560" width="10.6640625" style="1" customWidth="1"/>
    <col min="1561" max="1561" width="2.44140625" style="1" customWidth="1"/>
    <col min="1562" max="1776" width="10.6640625" style="1" customWidth="1"/>
    <col min="1777" max="1777" width="8.44140625" style="1"/>
    <col min="1778" max="1778" width="8.44140625" style="1" customWidth="1"/>
    <col min="1779" max="1779" width="10.5546875" style="1" customWidth="1"/>
    <col min="1780" max="1781" width="9.5546875" style="1" customWidth="1"/>
    <col min="1782" max="1782" width="2.5546875" style="1" customWidth="1"/>
    <col min="1783" max="1784" width="9.5546875" style="1" customWidth="1"/>
    <col min="1785" max="1785" width="8.6640625" style="1" customWidth="1"/>
    <col min="1786" max="1788" width="9.5546875" style="1" customWidth="1"/>
    <col min="1789" max="1789" width="4.5546875" style="1" customWidth="1"/>
    <col min="1790" max="1793" width="9.5546875" style="1" customWidth="1"/>
    <col min="1794" max="1794" width="11.6640625" style="1" customWidth="1"/>
    <col min="1795" max="1795" width="10.6640625" style="1" customWidth="1"/>
    <col min="1796" max="1796" width="1.6640625" style="1" customWidth="1"/>
    <col min="1797" max="1797" width="9.6640625" style="1" customWidth="1"/>
    <col min="1798" max="1798" width="22.33203125" style="1" customWidth="1"/>
    <col min="1799" max="1799" width="9.5546875" style="1" customWidth="1"/>
    <col min="1800" max="1801" width="8.5546875" style="1" customWidth="1"/>
    <col min="1802" max="1802" width="10.33203125" style="1" customWidth="1"/>
    <col min="1803" max="1803" width="1.6640625" style="1" customWidth="1"/>
    <col min="1804" max="1804" width="6.5546875" style="1" customWidth="1"/>
    <col min="1805" max="1809" width="10.6640625" style="1" customWidth="1"/>
    <col min="1810" max="1810" width="2.5546875" style="1" customWidth="1"/>
    <col min="1811" max="1816" width="10.6640625" style="1" customWidth="1"/>
    <col min="1817" max="1817" width="2.44140625" style="1" customWidth="1"/>
    <col min="1818" max="2032" width="10.6640625" style="1" customWidth="1"/>
    <col min="2033" max="2033" width="8.44140625" style="1"/>
    <col min="2034" max="2034" width="8.44140625" style="1" customWidth="1"/>
    <col min="2035" max="2035" width="10.5546875" style="1" customWidth="1"/>
    <col min="2036" max="2037" width="9.5546875" style="1" customWidth="1"/>
    <col min="2038" max="2038" width="2.5546875" style="1" customWidth="1"/>
    <col min="2039" max="2040" width="9.5546875" style="1" customWidth="1"/>
    <col min="2041" max="2041" width="8.6640625" style="1" customWidth="1"/>
    <col min="2042" max="2044" width="9.5546875" style="1" customWidth="1"/>
    <col min="2045" max="2045" width="4.5546875" style="1" customWidth="1"/>
    <col min="2046" max="2049" width="9.5546875" style="1" customWidth="1"/>
    <col min="2050" max="2050" width="11.6640625" style="1" customWidth="1"/>
    <col min="2051" max="2051" width="10.6640625" style="1" customWidth="1"/>
    <col min="2052" max="2052" width="1.6640625" style="1" customWidth="1"/>
    <col min="2053" max="2053" width="9.6640625" style="1" customWidth="1"/>
    <col min="2054" max="2054" width="22.33203125" style="1" customWidth="1"/>
    <col min="2055" max="2055" width="9.5546875" style="1" customWidth="1"/>
    <col min="2056" max="2057" width="8.5546875" style="1" customWidth="1"/>
    <col min="2058" max="2058" width="10.33203125" style="1" customWidth="1"/>
    <col min="2059" max="2059" width="1.6640625" style="1" customWidth="1"/>
    <col min="2060" max="2060" width="6.5546875" style="1" customWidth="1"/>
    <col min="2061" max="2065" width="10.6640625" style="1" customWidth="1"/>
    <col min="2066" max="2066" width="2.5546875" style="1" customWidth="1"/>
    <col min="2067" max="2072" width="10.6640625" style="1" customWidth="1"/>
    <col min="2073" max="2073" width="2.44140625" style="1" customWidth="1"/>
    <col min="2074" max="2288" width="10.6640625" style="1" customWidth="1"/>
    <col min="2289" max="2289" width="8.44140625" style="1"/>
    <col min="2290" max="2290" width="8.44140625" style="1" customWidth="1"/>
    <col min="2291" max="2291" width="10.5546875" style="1" customWidth="1"/>
    <col min="2292" max="2293" width="9.5546875" style="1" customWidth="1"/>
    <col min="2294" max="2294" width="2.5546875" style="1" customWidth="1"/>
    <col min="2295" max="2296" width="9.5546875" style="1" customWidth="1"/>
    <col min="2297" max="2297" width="8.6640625" style="1" customWidth="1"/>
    <col min="2298" max="2300" width="9.5546875" style="1" customWidth="1"/>
    <col min="2301" max="2301" width="4.5546875" style="1" customWidth="1"/>
    <col min="2302" max="2305" width="9.5546875" style="1" customWidth="1"/>
    <col min="2306" max="2306" width="11.6640625" style="1" customWidth="1"/>
    <col min="2307" max="2307" width="10.6640625" style="1" customWidth="1"/>
    <col min="2308" max="2308" width="1.6640625" style="1" customWidth="1"/>
    <col min="2309" max="2309" width="9.6640625" style="1" customWidth="1"/>
    <col min="2310" max="2310" width="22.33203125" style="1" customWidth="1"/>
    <col min="2311" max="2311" width="9.5546875" style="1" customWidth="1"/>
    <col min="2312" max="2313" width="8.5546875" style="1" customWidth="1"/>
    <col min="2314" max="2314" width="10.33203125" style="1" customWidth="1"/>
    <col min="2315" max="2315" width="1.6640625" style="1" customWidth="1"/>
    <col min="2316" max="2316" width="6.5546875" style="1" customWidth="1"/>
    <col min="2317" max="2321" width="10.6640625" style="1" customWidth="1"/>
    <col min="2322" max="2322" width="2.5546875" style="1" customWidth="1"/>
    <col min="2323" max="2328" width="10.6640625" style="1" customWidth="1"/>
    <col min="2329" max="2329" width="2.44140625" style="1" customWidth="1"/>
    <col min="2330" max="2544" width="10.6640625" style="1" customWidth="1"/>
    <col min="2545" max="2545" width="8.44140625" style="1"/>
    <col min="2546" max="2546" width="8.44140625" style="1" customWidth="1"/>
    <col min="2547" max="2547" width="10.5546875" style="1" customWidth="1"/>
    <col min="2548" max="2549" width="9.5546875" style="1" customWidth="1"/>
    <col min="2550" max="2550" width="2.5546875" style="1" customWidth="1"/>
    <col min="2551" max="2552" width="9.5546875" style="1" customWidth="1"/>
    <col min="2553" max="2553" width="8.6640625" style="1" customWidth="1"/>
    <col min="2554" max="2556" width="9.5546875" style="1" customWidth="1"/>
    <col min="2557" max="2557" width="4.5546875" style="1" customWidth="1"/>
    <col min="2558" max="2561" width="9.5546875" style="1" customWidth="1"/>
    <col min="2562" max="2562" width="11.6640625" style="1" customWidth="1"/>
    <col min="2563" max="2563" width="10.6640625" style="1" customWidth="1"/>
    <col min="2564" max="2564" width="1.6640625" style="1" customWidth="1"/>
    <col min="2565" max="2565" width="9.6640625" style="1" customWidth="1"/>
    <col min="2566" max="2566" width="22.33203125" style="1" customWidth="1"/>
    <col min="2567" max="2567" width="9.5546875" style="1" customWidth="1"/>
    <col min="2568" max="2569" width="8.5546875" style="1" customWidth="1"/>
    <col min="2570" max="2570" width="10.33203125" style="1" customWidth="1"/>
    <col min="2571" max="2571" width="1.6640625" style="1" customWidth="1"/>
    <col min="2572" max="2572" width="6.5546875" style="1" customWidth="1"/>
    <col min="2573" max="2577" width="10.6640625" style="1" customWidth="1"/>
    <col min="2578" max="2578" width="2.5546875" style="1" customWidth="1"/>
    <col min="2579" max="2584" width="10.6640625" style="1" customWidth="1"/>
    <col min="2585" max="2585" width="2.44140625" style="1" customWidth="1"/>
    <col min="2586" max="2800" width="10.6640625" style="1" customWidth="1"/>
    <col min="2801" max="2801" width="8.44140625" style="1"/>
    <col min="2802" max="2802" width="8.44140625" style="1" customWidth="1"/>
    <col min="2803" max="2803" width="10.5546875" style="1" customWidth="1"/>
    <col min="2804" max="2805" width="9.5546875" style="1" customWidth="1"/>
    <col min="2806" max="2806" width="2.5546875" style="1" customWidth="1"/>
    <col min="2807" max="2808" width="9.5546875" style="1" customWidth="1"/>
    <col min="2809" max="2809" width="8.6640625" style="1" customWidth="1"/>
    <col min="2810" max="2812" width="9.5546875" style="1" customWidth="1"/>
    <col min="2813" max="2813" width="4.5546875" style="1" customWidth="1"/>
    <col min="2814" max="2817" width="9.5546875" style="1" customWidth="1"/>
    <col min="2818" max="2818" width="11.6640625" style="1" customWidth="1"/>
    <col min="2819" max="2819" width="10.6640625" style="1" customWidth="1"/>
    <col min="2820" max="2820" width="1.6640625" style="1" customWidth="1"/>
    <col min="2821" max="2821" width="9.6640625" style="1" customWidth="1"/>
    <col min="2822" max="2822" width="22.33203125" style="1" customWidth="1"/>
    <col min="2823" max="2823" width="9.5546875" style="1" customWidth="1"/>
    <col min="2824" max="2825" width="8.5546875" style="1" customWidth="1"/>
    <col min="2826" max="2826" width="10.33203125" style="1" customWidth="1"/>
    <col min="2827" max="2827" width="1.6640625" style="1" customWidth="1"/>
    <col min="2828" max="2828" width="6.5546875" style="1" customWidth="1"/>
    <col min="2829" max="2833" width="10.6640625" style="1" customWidth="1"/>
    <col min="2834" max="2834" width="2.5546875" style="1" customWidth="1"/>
    <col min="2835" max="2840" width="10.6640625" style="1" customWidth="1"/>
    <col min="2841" max="2841" width="2.44140625" style="1" customWidth="1"/>
    <col min="2842" max="3056" width="10.6640625" style="1" customWidth="1"/>
    <col min="3057" max="3057" width="8.44140625" style="1"/>
    <col min="3058" max="3058" width="8.44140625" style="1" customWidth="1"/>
    <col min="3059" max="3059" width="10.5546875" style="1" customWidth="1"/>
    <col min="3060" max="3061" width="9.5546875" style="1" customWidth="1"/>
    <col min="3062" max="3062" width="2.5546875" style="1" customWidth="1"/>
    <col min="3063" max="3064" width="9.5546875" style="1" customWidth="1"/>
    <col min="3065" max="3065" width="8.6640625" style="1" customWidth="1"/>
    <col min="3066" max="3068" width="9.5546875" style="1" customWidth="1"/>
    <col min="3069" max="3069" width="4.5546875" style="1" customWidth="1"/>
    <col min="3070" max="3073" width="9.5546875" style="1" customWidth="1"/>
    <col min="3074" max="3074" width="11.6640625" style="1" customWidth="1"/>
    <col min="3075" max="3075" width="10.6640625" style="1" customWidth="1"/>
    <col min="3076" max="3076" width="1.6640625" style="1" customWidth="1"/>
    <col min="3077" max="3077" width="9.6640625" style="1" customWidth="1"/>
    <col min="3078" max="3078" width="22.33203125" style="1" customWidth="1"/>
    <col min="3079" max="3079" width="9.5546875" style="1" customWidth="1"/>
    <col min="3080" max="3081" width="8.5546875" style="1" customWidth="1"/>
    <col min="3082" max="3082" width="10.33203125" style="1" customWidth="1"/>
    <col min="3083" max="3083" width="1.6640625" style="1" customWidth="1"/>
    <col min="3084" max="3084" width="6.5546875" style="1" customWidth="1"/>
    <col min="3085" max="3089" width="10.6640625" style="1" customWidth="1"/>
    <col min="3090" max="3090" width="2.5546875" style="1" customWidth="1"/>
    <col min="3091" max="3096" width="10.6640625" style="1" customWidth="1"/>
    <col min="3097" max="3097" width="2.44140625" style="1" customWidth="1"/>
    <col min="3098" max="3312" width="10.6640625" style="1" customWidth="1"/>
    <col min="3313" max="3313" width="8.44140625" style="1"/>
    <col min="3314" max="3314" width="8.44140625" style="1" customWidth="1"/>
    <col min="3315" max="3315" width="10.5546875" style="1" customWidth="1"/>
    <col min="3316" max="3317" width="9.5546875" style="1" customWidth="1"/>
    <col min="3318" max="3318" width="2.5546875" style="1" customWidth="1"/>
    <col min="3319" max="3320" width="9.5546875" style="1" customWidth="1"/>
    <col min="3321" max="3321" width="8.6640625" style="1" customWidth="1"/>
    <col min="3322" max="3324" width="9.5546875" style="1" customWidth="1"/>
    <col min="3325" max="3325" width="4.5546875" style="1" customWidth="1"/>
    <col min="3326" max="3329" width="9.5546875" style="1" customWidth="1"/>
    <col min="3330" max="3330" width="11.6640625" style="1" customWidth="1"/>
    <col min="3331" max="3331" width="10.6640625" style="1" customWidth="1"/>
    <col min="3332" max="3332" width="1.6640625" style="1" customWidth="1"/>
    <col min="3333" max="3333" width="9.6640625" style="1" customWidth="1"/>
    <col min="3334" max="3334" width="22.33203125" style="1" customWidth="1"/>
    <col min="3335" max="3335" width="9.5546875" style="1" customWidth="1"/>
    <col min="3336" max="3337" width="8.5546875" style="1" customWidth="1"/>
    <col min="3338" max="3338" width="10.33203125" style="1" customWidth="1"/>
    <col min="3339" max="3339" width="1.6640625" style="1" customWidth="1"/>
    <col min="3340" max="3340" width="6.5546875" style="1" customWidth="1"/>
    <col min="3341" max="3345" width="10.6640625" style="1" customWidth="1"/>
    <col min="3346" max="3346" width="2.5546875" style="1" customWidth="1"/>
    <col min="3347" max="3352" width="10.6640625" style="1" customWidth="1"/>
    <col min="3353" max="3353" width="2.44140625" style="1" customWidth="1"/>
    <col min="3354" max="3568" width="10.6640625" style="1" customWidth="1"/>
    <col min="3569" max="3569" width="8.44140625" style="1"/>
    <col min="3570" max="3570" width="8.44140625" style="1" customWidth="1"/>
    <col min="3571" max="3571" width="10.5546875" style="1" customWidth="1"/>
    <col min="3572" max="3573" width="9.5546875" style="1" customWidth="1"/>
    <col min="3574" max="3574" width="2.5546875" style="1" customWidth="1"/>
    <col min="3575" max="3576" width="9.5546875" style="1" customWidth="1"/>
    <col min="3577" max="3577" width="8.6640625" style="1" customWidth="1"/>
    <col min="3578" max="3580" width="9.5546875" style="1" customWidth="1"/>
    <col min="3581" max="3581" width="4.5546875" style="1" customWidth="1"/>
    <col min="3582" max="3585" width="9.5546875" style="1" customWidth="1"/>
    <col min="3586" max="3586" width="11.6640625" style="1" customWidth="1"/>
    <col min="3587" max="3587" width="10.6640625" style="1" customWidth="1"/>
    <col min="3588" max="3588" width="1.6640625" style="1" customWidth="1"/>
    <col min="3589" max="3589" width="9.6640625" style="1" customWidth="1"/>
    <col min="3590" max="3590" width="22.33203125" style="1" customWidth="1"/>
    <col min="3591" max="3591" width="9.5546875" style="1" customWidth="1"/>
    <col min="3592" max="3593" width="8.5546875" style="1" customWidth="1"/>
    <col min="3594" max="3594" width="10.33203125" style="1" customWidth="1"/>
    <col min="3595" max="3595" width="1.6640625" style="1" customWidth="1"/>
    <col min="3596" max="3596" width="6.5546875" style="1" customWidth="1"/>
    <col min="3597" max="3601" width="10.6640625" style="1" customWidth="1"/>
    <col min="3602" max="3602" width="2.5546875" style="1" customWidth="1"/>
    <col min="3603" max="3608" width="10.6640625" style="1" customWidth="1"/>
    <col min="3609" max="3609" width="2.44140625" style="1" customWidth="1"/>
    <col min="3610" max="3824" width="10.6640625" style="1" customWidth="1"/>
    <col min="3825" max="3825" width="8.44140625" style="1"/>
    <col min="3826" max="3826" width="8.44140625" style="1" customWidth="1"/>
    <col min="3827" max="3827" width="10.5546875" style="1" customWidth="1"/>
    <col min="3828" max="3829" width="9.5546875" style="1" customWidth="1"/>
    <col min="3830" max="3830" width="2.5546875" style="1" customWidth="1"/>
    <col min="3831" max="3832" width="9.5546875" style="1" customWidth="1"/>
    <col min="3833" max="3833" width="8.6640625" style="1" customWidth="1"/>
    <col min="3834" max="3836" width="9.5546875" style="1" customWidth="1"/>
    <col min="3837" max="3837" width="4.5546875" style="1" customWidth="1"/>
    <col min="3838" max="3841" width="9.5546875" style="1" customWidth="1"/>
    <col min="3842" max="3842" width="11.6640625" style="1" customWidth="1"/>
    <col min="3843" max="3843" width="10.6640625" style="1" customWidth="1"/>
    <col min="3844" max="3844" width="1.6640625" style="1" customWidth="1"/>
    <col min="3845" max="3845" width="9.6640625" style="1" customWidth="1"/>
    <col min="3846" max="3846" width="22.33203125" style="1" customWidth="1"/>
    <col min="3847" max="3847" width="9.5546875" style="1" customWidth="1"/>
    <col min="3848" max="3849" width="8.5546875" style="1" customWidth="1"/>
    <col min="3850" max="3850" width="10.33203125" style="1" customWidth="1"/>
    <col min="3851" max="3851" width="1.6640625" style="1" customWidth="1"/>
    <col min="3852" max="3852" width="6.5546875" style="1" customWidth="1"/>
    <col min="3853" max="3857" width="10.6640625" style="1" customWidth="1"/>
    <col min="3858" max="3858" width="2.5546875" style="1" customWidth="1"/>
    <col min="3859" max="3864" width="10.6640625" style="1" customWidth="1"/>
    <col min="3865" max="3865" width="2.44140625" style="1" customWidth="1"/>
    <col min="3866" max="4080" width="10.6640625" style="1" customWidth="1"/>
    <col min="4081" max="4081" width="8.44140625" style="1"/>
    <col min="4082" max="4082" width="8.44140625" style="1" customWidth="1"/>
    <col min="4083" max="4083" width="10.5546875" style="1" customWidth="1"/>
    <col min="4084" max="4085" width="9.5546875" style="1" customWidth="1"/>
    <col min="4086" max="4086" width="2.5546875" style="1" customWidth="1"/>
    <col min="4087" max="4088" width="9.5546875" style="1" customWidth="1"/>
    <col min="4089" max="4089" width="8.6640625" style="1" customWidth="1"/>
    <col min="4090" max="4092" width="9.5546875" style="1" customWidth="1"/>
    <col min="4093" max="4093" width="4.5546875" style="1" customWidth="1"/>
    <col min="4094" max="4097" width="9.5546875" style="1" customWidth="1"/>
    <col min="4098" max="4098" width="11.6640625" style="1" customWidth="1"/>
    <col min="4099" max="4099" width="10.6640625" style="1" customWidth="1"/>
    <col min="4100" max="4100" width="1.6640625" style="1" customWidth="1"/>
    <col min="4101" max="4101" width="9.6640625" style="1" customWidth="1"/>
    <col min="4102" max="4102" width="22.33203125" style="1" customWidth="1"/>
    <col min="4103" max="4103" width="9.5546875" style="1" customWidth="1"/>
    <col min="4104" max="4105" width="8.5546875" style="1" customWidth="1"/>
    <col min="4106" max="4106" width="10.33203125" style="1" customWidth="1"/>
    <col min="4107" max="4107" width="1.6640625" style="1" customWidth="1"/>
    <col min="4108" max="4108" width="6.5546875" style="1" customWidth="1"/>
    <col min="4109" max="4113" width="10.6640625" style="1" customWidth="1"/>
    <col min="4114" max="4114" width="2.5546875" style="1" customWidth="1"/>
    <col min="4115" max="4120" width="10.6640625" style="1" customWidth="1"/>
    <col min="4121" max="4121" width="2.44140625" style="1" customWidth="1"/>
    <col min="4122" max="4336" width="10.6640625" style="1" customWidth="1"/>
    <col min="4337" max="4337" width="8.44140625" style="1"/>
    <col min="4338" max="4338" width="8.44140625" style="1" customWidth="1"/>
    <col min="4339" max="4339" width="10.5546875" style="1" customWidth="1"/>
    <col min="4340" max="4341" width="9.5546875" style="1" customWidth="1"/>
    <col min="4342" max="4342" width="2.5546875" style="1" customWidth="1"/>
    <col min="4343" max="4344" width="9.5546875" style="1" customWidth="1"/>
    <col min="4345" max="4345" width="8.6640625" style="1" customWidth="1"/>
    <col min="4346" max="4348" width="9.5546875" style="1" customWidth="1"/>
    <col min="4349" max="4349" width="4.5546875" style="1" customWidth="1"/>
    <col min="4350" max="4353" width="9.5546875" style="1" customWidth="1"/>
    <col min="4354" max="4354" width="11.6640625" style="1" customWidth="1"/>
    <col min="4355" max="4355" width="10.6640625" style="1" customWidth="1"/>
    <col min="4356" max="4356" width="1.6640625" style="1" customWidth="1"/>
    <col min="4357" max="4357" width="9.6640625" style="1" customWidth="1"/>
    <col min="4358" max="4358" width="22.33203125" style="1" customWidth="1"/>
    <col min="4359" max="4359" width="9.5546875" style="1" customWidth="1"/>
    <col min="4360" max="4361" width="8.5546875" style="1" customWidth="1"/>
    <col min="4362" max="4362" width="10.33203125" style="1" customWidth="1"/>
    <col min="4363" max="4363" width="1.6640625" style="1" customWidth="1"/>
    <col min="4364" max="4364" width="6.5546875" style="1" customWidth="1"/>
    <col min="4365" max="4369" width="10.6640625" style="1" customWidth="1"/>
    <col min="4370" max="4370" width="2.5546875" style="1" customWidth="1"/>
    <col min="4371" max="4376" width="10.6640625" style="1" customWidth="1"/>
    <col min="4377" max="4377" width="2.44140625" style="1" customWidth="1"/>
    <col min="4378" max="4592" width="10.6640625" style="1" customWidth="1"/>
    <col min="4593" max="4593" width="8.44140625" style="1"/>
    <col min="4594" max="4594" width="8.44140625" style="1" customWidth="1"/>
    <col min="4595" max="4595" width="10.5546875" style="1" customWidth="1"/>
    <col min="4596" max="4597" width="9.5546875" style="1" customWidth="1"/>
    <col min="4598" max="4598" width="2.5546875" style="1" customWidth="1"/>
    <col min="4599" max="4600" width="9.5546875" style="1" customWidth="1"/>
    <col min="4601" max="4601" width="8.6640625" style="1" customWidth="1"/>
    <col min="4602" max="4604" width="9.5546875" style="1" customWidth="1"/>
    <col min="4605" max="4605" width="4.5546875" style="1" customWidth="1"/>
    <col min="4606" max="4609" width="9.5546875" style="1" customWidth="1"/>
    <col min="4610" max="4610" width="11.6640625" style="1" customWidth="1"/>
    <col min="4611" max="4611" width="10.6640625" style="1" customWidth="1"/>
    <col min="4612" max="4612" width="1.6640625" style="1" customWidth="1"/>
    <col min="4613" max="4613" width="9.6640625" style="1" customWidth="1"/>
    <col min="4614" max="4614" width="22.33203125" style="1" customWidth="1"/>
    <col min="4615" max="4615" width="9.5546875" style="1" customWidth="1"/>
    <col min="4616" max="4617" width="8.5546875" style="1" customWidth="1"/>
    <col min="4618" max="4618" width="10.33203125" style="1" customWidth="1"/>
    <col min="4619" max="4619" width="1.6640625" style="1" customWidth="1"/>
    <col min="4620" max="4620" width="6.5546875" style="1" customWidth="1"/>
    <col min="4621" max="4625" width="10.6640625" style="1" customWidth="1"/>
    <col min="4626" max="4626" width="2.5546875" style="1" customWidth="1"/>
    <col min="4627" max="4632" width="10.6640625" style="1" customWidth="1"/>
    <col min="4633" max="4633" width="2.44140625" style="1" customWidth="1"/>
    <col min="4634" max="4848" width="10.6640625" style="1" customWidth="1"/>
    <col min="4849" max="4849" width="8.44140625" style="1"/>
    <col min="4850" max="4850" width="8.44140625" style="1" customWidth="1"/>
    <col min="4851" max="4851" width="10.5546875" style="1" customWidth="1"/>
    <col min="4852" max="4853" width="9.5546875" style="1" customWidth="1"/>
    <col min="4854" max="4854" width="2.5546875" style="1" customWidth="1"/>
    <col min="4855" max="4856" width="9.5546875" style="1" customWidth="1"/>
    <col min="4857" max="4857" width="8.6640625" style="1" customWidth="1"/>
    <col min="4858" max="4860" width="9.5546875" style="1" customWidth="1"/>
    <col min="4861" max="4861" width="4.5546875" style="1" customWidth="1"/>
    <col min="4862" max="4865" width="9.5546875" style="1" customWidth="1"/>
    <col min="4866" max="4866" width="11.6640625" style="1" customWidth="1"/>
    <col min="4867" max="4867" width="10.6640625" style="1" customWidth="1"/>
    <col min="4868" max="4868" width="1.6640625" style="1" customWidth="1"/>
    <col min="4869" max="4869" width="9.6640625" style="1" customWidth="1"/>
    <col min="4870" max="4870" width="22.33203125" style="1" customWidth="1"/>
    <col min="4871" max="4871" width="9.5546875" style="1" customWidth="1"/>
    <col min="4872" max="4873" width="8.5546875" style="1" customWidth="1"/>
    <col min="4874" max="4874" width="10.33203125" style="1" customWidth="1"/>
    <col min="4875" max="4875" width="1.6640625" style="1" customWidth="1"/>
    <col min="4876" max="4876" width="6.5546875" style="1" customWidth="1"/>
    <col min="4877" max="4881" width="10.6640625" style="1" customWidth="1"/>
    <col min="4882" max="4882" width="2.5546875" style="1" customWidth="1"/>
    <col min="4883" max="4888" width="10.6640625" style="1" customWidth="1"/>
    <col min="4889" max="4889" width="2.44140625" style="1" customWidth="1"/>
    <col min="4890" max="5104" width="10.6640625" style="1" customWidth="1"/>
    <col min="5105" max="5105" width="8.44140625" style="1"/>
    <col min="5106" max="5106" width="8.44140625" style="1" customWidth="1"/>
    <col min="5107" max="5107" width="10.5546875" style="1" customWidth="1"/>
    <col min="5108" max="5109" width="9.5546875" style="1" customWidth="1"/>
    <col min="5110" max="5110" width="2.5546875" style="1" customWidth="1"/>
    <col min="5111" max="5112" width="9.5546875" style="1" customWidth="1"/>
    <col min="5113" max="5113" width="8.6640625" style="1" customWidth="1"/>
    <col min="5114" max="5116" width="9.5546875" style="1" customWidth="1"/>
    <col min="5117" max="5117" width="4.5546875" style="1" customWidth="1"/>
    <col min="5118" max="5121" width="9.5546875" style="1" customWidth="1"/>
    <col min="5122" max="5122" width="11.6640625" style="1" customWidth="1"/>
    <col min="5123" max="5123" width="10.6640625" style="1" customWidth="1"/>
    <col min="5124" max="5124" width="1.6640625" style="1" customWidth="1"/>
    <col min="5125" max="5125" width="9.6640625" style="1" customWidth="1"/>
    <col min="5126" max="5126" width="22.33203125" style="1" customWidth="1"/>
    <col min="5127" max="5127" width="9.5546875" style="1" customWidth="1"/>
    <col min="5128" max="5129" width="8.5546875" style="1" customWidth="1"/>
    <col min="5130" max="5130" width="10.33203125" style="1" customWidth="1"/>
    <col min="5131" max="5131" width="1.6640625" style="1" customWidth="1"/>
    <col min="5132" max="5132" width="6.5546875" style="1" customWidth="1"/>
    <col min="5133" max="5137" width="10.6640625" style="1" customWidth="1"/>
    <col min="5138" max="5138" width="2.5546875" style="1" customWidth="1"/>
    <col min="5139" max="5144" width="10.6640625" style="1" customWidth="1"/>
    <col min="5145" max="5145" width="2.44140625" style="1" customWidth="1"/>
    <col min="5146" max="5360" width="10.6640625" style="1" customWidth="1"/>
    <col min="5361" max="5361" width="8.44140625" style="1"/>
    <col min="5362" max="5362" width="8.44140625" style="1" customWidth="1"/>
    <col min="5363" max="5363" width="10.5546875" style="1" customWidth="1"/>
    <col min="5364" max="5365" width="9.5546875" style="1" customWidth="1"/>
    <col min="5366" max="5366" width="2.5546875" style="1" customWidth="1"/>
    <col min="5367" max="5368" width="9.5546875" style="1" customWidth="1"/>
    <col min="5369" max="5369" width="8.6640625" style="1" customWidth="1"/>
    <col min="5370" max="5372" width="9.5546875" style="1" customWidth="1"/>
    <col min="5373" max="5373" width="4.5546875" style="1" customWidth="1"/>
    <col min="5374" max="5377" width="9.5546875" style="1" customWidth="1"/>
    <col min="5378" max="5378" width="11.6640625" style="1" customWidth="1"/>
    <col min="5379" max="5379" width="10.6640625" style="1" customWidth="1"/>
    <col min="5380" max="5380" width="1.6640625" style="1" customWidth="1"/>
    <col min="5381" max="5381" width="9.6640625" style="1" customWidth="1"/>
    <col min="5382" max="5382" width="22.33203125" style="1" customWidth="1"/>
    <col min="5383" max="5383" width="9.5546875" style="1" customWidth="1"/>
    <col min="5384" max="5385" width="8.5546875" style="1" customWidth="1"/>
    <col min="5386" max="5386" width="10.33203125" style="1" customWidth="1"/>
    <col min="5387" max="5387" width="1.6640625" style="1" customWidth="1"/>
    <col min="5388" max="5388" width="6.5546875" style="1" customWidth="1"/>
    <col min="5389" max="5393" width="10.6640625" style="1" customWidth="1"/>
    <col min="5394" max="5394" width="2.5546875" style="1" customWidth="1"/>
    <col min="5395" max="5400" width="10.6640625" style="1" customWidth="1"/>
    <col min="5401" max="5401" width="2.44140625" style="1" customWidth="1"/>
    <col min="5402" max="5616" width="10.6640625" style="1" customWidth="1"/>
    <col min="5617" max="5617" width="8.44140625" style="1"/>
    <col min="5618" max="5618" width="8.44140625" style="1" customWidth="1"/>
    <col min="5619" max="5619" width="10.5546875" style="1" customWidth="1"/>
    <col min="5620" max="5621" width="9.5546875" style="1" customWidth="1"/>
    <col min="5622" max="5622" width="2.5546875" style="1" customWidth="1"/>
    <col min="5623" max="5624" width="9.5546875" style="1" customWidth="1"/>
    <col min="5625" max="5625" width="8.6640625" style="1" customWidth="1"/>
    <col min="5626" max="5628" width="9.5546875" style="1" customWidth="1"/>
    <col min="5629" max="5629" width="4.5546875" style="1" customWidth="1"/>
    <col min="5630" max="5633" width="9.5546875" style="1" customWidth="1"/>
    <col min="5634" max="5634" width="11.6640625" style="1" customWidth="1"/>
    <col min="5635" max="5635" width="10.6640625" style="1" customWidth="1"/>
    <col min="5636" max="5636" width="1.6640625" style="1" customWidth="1"/>
    <col min="5637" max="5637" width="9.6640625" style="1" customWidth="1"/>
    <col min="5638" max="5638" width="22.33203125" style="1" customWidth="1"/>
    <col min="5639" max="5639" width="9.5546875" style="1" customWidth="1"/>
    <col min="5640" max="5641" width="8.5546875" style="1" customWidth="1"/>
    <col min="5642" max="5642" width="10.33203125" style="1" customWidth="1"/>
    <col min="5643" max="5643" width="1.6640625" style="1" customWidth="1"/>
    <col min="5644" max="5644" width="6.5546875" style="1" customWidth="1"/>
    <col min="5645" max="5649" width="10.6640625" style="1" customWidth="1"/>
    <col min="5650" max="5650" width="2.5546875" style="1" customWidth="1"/>
    <col min="5651" max="5656" width="10.6640625" style="1" customWidth="1"/>
    <col min="5657" max="5657" width="2.44140625" style="1" customWidth="1"/>
    <col min="5658" max="5872" width="10.6640625" style="1" customWidth="1"/>
    <col min="5873" max="5873" width="8.44140625" style="1"/>
    <col min="5874" max="5874" width="8.44140625" style="1" customWidth="1"/>
    <col min="5875" max="5875" width="10.5546875" style="1" customWidth="1"/>
    <col min="5876" max="5877" width="9.5546875" style="1" customWidth="1"/>
    <col min="5878" max="5878" width="2.5546875" style="1" customWidth="1"/>
    <col min="5879" max="5880" width="9.5546875" style="1" customWidth="1"/>
    <col min="5881" max="5881" width="8.6640625" style="1" customWidth="1"/>
    <col min="5882" max="5884" width="9.5546875" style="1" customWidth="1"/>
    <col min="5885" max="5885" width="4.5546875" style="1" customWidth="1"/>
    <col min="5886" max="5889" width="9.5546875" style="1" customWidth="1"/>
    <col min="5890" max="5890" width="11.6640625" style="1" customWidth="1"/>
    <col min="5891" max="5891" width="10.6640625" style="1" customWidth="1"/>
    <col min="5892" max="5892" width="1.6640625" style="1" customWidth="1"/>
    <col min="5893" max="5893" width="9.6640625" style="1" customWidth="1"/>
    <col min="5894" max="5894" width="22.33203125" style="1" customWidth="1"/>
    <col min="5895" max="5895" width="9.5546875" style="1" customWidth="1"/>
    <col min="5896" max="5897" width="8.5546875" style="1" customWidth="1"/>
    <col min="5898" max="5898" width="10.33203125" style="1" customWidth="1"/>
    <col min="5899" max="5899" width="1.6640625" style="1" customWidth="1"/>
    <col min="5900" max="5900" width="6.5546875" style="1" customWidth="1"/>
    <col min="5901" max="5905" width="10.6640625" style="1" customWidth="1"/>
    <col min="5906" max="5906" width="2.5546875" style="1" customWidth="1"/>
    <col min="5907" max="5912" width="10.6640625" style="1" customWidth="1"/>
    <col min="5913" max="5913" width="2.44140625" style="1" customWidth="1"/>
    <col min="5914" max="6128" width="10.6640625" style="1" customWidth="1"/>
    <col min="6129" max="6129" width="8.44140625" style="1"/>
    <col min="6130" max="6130" width="8.44140625" style="1" customWidth="1"/>
    <col min="6131" max="6131" width="10.5546875" style="1" customWidth="1"/>
    <col min="6132" max="6133" width="9.5546875" style="1" customWidth="1"/>
    <col min="6134" max="6134" width="2.5546875" style="1" customWidth="1"/>
    <col min="6135" max="6136" width="9.5546875" style="1" customWidth="1"/>
    <col min="6137" max="6137" width="8.6640625" style="1" customWidth="1"/>
    <col min="6138" max="6140" width="9.5546875" style="1" customWidth="1"/>
    <col min="6141" max="6141" width="4.5546875" style="1" customWidth="1"/>
    <col min="6142" max="6145" width="9.5546875" style="1" customWidth="1"/>
    <col min="6146" max="6146" width="11.6640625" style="1" customWidth="1"/>
    <col min="6147" max="6147" width="10.6640625" style="1" customWidth="1"/>
    <col min="6148" max="6148" width="1.6640625" style="1" customWidth="1"/>
    <col min="6149" max="6149" width="9.6640625" style="1" customWidth="1"/>
    <col min="6150" max="6150" width="22.33203125" style="1" customWidth="1"/>
    <col min="6151" max="6151" width="9.5546875" style="1" customWidth="1"/>
    <col min="6152" max="6153" width="8.5546875" style="1" customWidth="1"/>
    <col min="6154" max="6154" width="10.33203125" style="1" customWidth="1"/>
    <col min="6155" max="6155" width="1.6640625" style="1" customWidth="1"/>
    <col min="6156" max="6156" width="6.5546875" style="1" customWidth="1"/>
    <col min="6157" max="6161" width="10.6640625" style="1" customWidth="1"/>
    <col min="6162" max="6162" width="2.5546875" style="1" customWidth="1"/>
    <col min="6163" max="6168" width="10.6640625" style="1" customWidth="1"/>
    <col min="6169" max="6169" width="2.44140625" style="1" customWidth="1"/>
    <col min="6170" max="6384" width="10.6640625" style="1" customWidth="1"/>
    <col min="6385" max="6385" width="8.44140625" style="1"/>
    <col min="6386" max="6386" width="8.44140625" style="1" customWidth="1"/>
    <col min="6387" max="6387" width="10.5546875" style="1" customWidth="1"/>
    <col min="6388" max="6389" width="9.5546875" style="1" customWidth="1"/>
    <col min="6390" max="6390" width="2.5546875" style="1" customWidth="1"/>
    <col min="6391" max="6392" width="9.5546875" style="1" customWidth="1"/>
    <col min="6393" max="6393" width="8.6640625" style="1" customWidth="1"/>
    <col min="6394" max="6396" width="9.5546875" style="1" customWidth="1"/>
    <col min="6397" max="6397" width="4.5546875" style="1" customWidth="1"/>
    <col min="6398" max="6401" width="9.5546875" style="1" customWidth="1"/>
    <col min="6402" max="6402" width="11.6640625" style="1" customWidth="1"/>
    <col min="6403" max="6403" width="10.6640625" style="1" customWidth="1"/>
    <col min="6404" max="6404" width="1.6640625" style="1" customWidth="1"/>
    <col min="6405" max="6405" width="9.6640625" style="1" customWidth="1"/>
    <col min="6406" max="6406" width="22.33203125" style="1" customWidth="1"/>
    <col min="6407" max="6407" width="9.5546875" style="1" customWidth="1"/>
    <col min="6408" max="6409" width="8.5546875" style="1" customWidth="1"/>
    <col min="6410" max="6410" width="10.33203125" style="1" customWidth="1"/>
    <col min="6411" max="6411" width="1.6640625" style="1" customWidth="1"/>
    <col min="6412" max="6412" width="6.5546875" style="1" customWidth="1"/>
    <col min="6413" max="6417" width="10.6640625" style="1" customWidth="1"/>
    <col min="6418" max="6418" width="2.5546875" style="1" customWidth="1"/>
    <col min="6419" max="6424" width="10.6640625" style="1" customWidth="1"/>
    <col min="6425" max="6425" width="2.44140625" style="1" customWidth="1"/>
    <col min="6426" max="6640" width="10.6640625" style="1" customWidth="1"/>
    <col min="6641" max="6641" width="8.44140625" style="1"/>
    <col min="6642" max="6642" width="8.44140625" style="1" customWidth="1"/>
    <col min="6643" max="6643" width="10.5546875" style="1" customWidth="1"/>
    <col min="6644" max="6645" width="9.5546875" style="1" customWidth="1"/>
    <col min="6646" max="6646" width="2.5546875" style="1" customWidth="1"/>
    <col min="6647" max="6648" width="9.5546875" style="1" customWidth="1"/>
    <col min="6649" max="6649" width="8.6640625" style="1" customWidth="1"/>
    <col min="6650" max="6652" width="9.5546875" style="1" customWidth="1"/>
    <col min="6653" max="6653" width="4.5546875" style="1" customWidth="1"/>
    <col min="6654" max="6657" width="9.5546875" style="1" customWidth="1"/>
    <col min="6658" max="6658" width="11.6640625" style="1" customWidth="1"/>
    <col min="6659" max="6659" width="10.6640625" style="1" customWidth="1"/>
    <col min="6660" max="6660" width="1.6640625" style="1" customWidth="1"/>
    <col min="6661" max="6661" width="9.6640625" style="1" customWidth="1"/>
    <col min="6662" max="6662" width="22.33203125" style="1" customWidth="1"/>
    <col min="6663" max="6663" width="9.5546875" style="1" customWidth="1"/>
    <col min="6664" max="6665" width="8.5546875" style="1" customWidth="1"/>
    <col min="6666" max="6666" width="10.33203125" style="1" customWidth="1"/>
    <col min="6667" max="6667" width="1.6640625" style="1" customWidth="1"/>
    <col min="6668" max="6668" width="6.5546875" style="1" customWidth="1"/>
    <col min="6669" max="6673" width="10.6640625" style="1" customWidth="1"/>
    <col min="6674" max="6674" width="2.5546875" style="1" customWidth="1"/>
    <col min="6675" max="6680" width="10.6640625" style="1" customWidth="1"/>
    <col min="6681" max="6681" width="2.44140625" style="1" customWidth="1"/>
    <col min="6682" max="6896" width="10.6640625" style="1" customWidth="1"/>
    <col min="6897" max="6897" width="8.44140625" style="1"/>
    <col min="6898" max="6898" width="8.44140625" style="1" customWidth="1"/>
    <col min="6899" max="6899" width="10.5546875" style="1" customWidth="1"/>
    <col min="6900" max="6901" width="9.5546875" style="1" customWidth="1"/>
    <col min="6902" max="6902" width="2.5546875" style="1" customWidth="1"/>
    <col min="6903" max="6904" width="9.5546875" style="1" customWidth="1"/>
    <col min="6905" max="6905" width="8.6640625" style="1" customWidth="1"/>
    <col min="6906" max="6908" width="9.5546875" style="1" customWidth="1"/>
    <col min="6909" max="6909" width="4.5546875" style="1" customWidth="1"/>
    <col min="6910" max="6913" width="9.5546875" style="1" customWidth="1"/>
    <col min="6914" max="6914" width="11.6640625" style="1" customWidth="1"/>
    <col min="6915" max="6915" width="10.6640625" style="1" customWidth="1"/>
    <col min="6916" max="6916" width="1.6640625" style="1" customWidth="1"/>
    <col min="6917" max="6917" width="9.6640625" style="1" customWidth="1"/>
    <col min="6918" max="6918" width="22.33203125" style="1" customWidth="1"/>
    <col min="6919" max="6919" width="9.5546875" style="1" customWidth="1"/>
    <col min="6920" max="6921" width="8.5546875" style="1" customWidth="1"/>
    <col min="6922" max="6922" width="10.33203125" style="1" customWidth="1"/>
    <col min="6923" max="6923" width="1.6640625" style="1" customWidth="1"/>
    <col min="6924" max="6924" width="6.5546875" style="1" customWidth="1"/>
    <col min="6925" max="6929" width="10.6640625" style="1" customWidth="1"/>
    <col min="6930" max="6930" width="2.5546875" style="1" customWidth="1"/>
    <col min="6931" max="6936" width="10.6640625" style="1" customWidth="1"/>
    <col min="6937" max="6937" width="2.44140625" style="1" customWidth="1"/>
    <col min="6938" max="7152" width="10.6640625" style="1" customWidth="1"/>
    <col min="7153" max="7153" width="8.44140625" style="1"/>
    <col min="7154" max="7154" width="8.44140625" style="1" customWidth="1"/>
    <col min="7155" max="7155" width="10.5546875" style="1" customWidth="1"/>
    <col min="7156" max="7157" width="9.5546875" style="1" customWidth="1"/>
    <col min="7158" max="7158" width="2.5546875" style="1" customWidth="1"/>
    <col min="7159" max="7160" width="9.5546875" style="1" customWidth="1"/>
    <col min="7161" max="7161" width="8.6640625" style="1" customWidth="1"/>
    <col min="7162" max="7164" width="9.5546875" style="1" customWidth="1"/>
    <col min="7165" max="7165" width="4.5546875" style="1" customWidth="1"/>
    <col min="7166" max="7169" width="9.5546875" style="1" customWidth="1"/>
    <col min="7170" max="7170" width="11.6640625" style="1" customWidth="1"/>
    <col min="7171" max="7171" width="10.6640625" style="1" customWidth="1"/>
    <col min="7172" max="7172" width="1.6640625" style="1" customWidth="1"/>
    <col min="7173" max="7173" width="9.6640625" style="1" customWidth="1"/>
    <col min="7174" max="7174" width="22.33203125" style="1" customWidth="1"/>
    <col min="7175" max="7175" width="9.5546875" style="1" customWidth="1"/>
    <col min="7176" max="7177" width="8.5546875" style="1" customWidth="1"/>
    <col min="7178" max="7178" width="10.33203125" style="1" customWidth="1"/>
    <col min="7179" max="7179" width="1.6640625" style="1" customWidth="1"/>
    <col min="7180" max="7180" width="6.5546875" style="1" customWidth="1"/>
    <col min="7181" max="7185" width="10.6640625" style="1" customWidth="1"/>
    <col min="7186" max="7186" width="2.5546875" style="1" customWidth="1"/>
    <col min="7187" max="7192" width="10.6640625" style="1" customWidth="1"/>
    <col min="7193" max="7193" width="2.44140625" style="1" customWidth="1"/>
    <col min="7194" max="7408" width="10.6640625" style="1" customWidth="1"/>
    <col min="7409" max="7409" width="8.44140625" style="1"/>
    <col min="7410" max="7410" width="8.44140625" style="1" customWidth="1"/>
    <col min="7411" max="7411" width="10.5546875" style="1" customWidth="1"/>
    <col min="7412" max="7413" width="9.5546875" style="1" customWidth="1"/>
    <col min="7414" max="7414" width="2.5546875" style="1" customWidth="1"/>
    <col min="7415" max="7416" width="9.5546875" style="1" customWidth="1"/>
    <col min="7417" max="7417" width="8.6640625" style="1" customWidth="1"/>
    <col min="7418" max="7420" width="9.5546875" style="1" customWidth="1"/>
    <col min="7421" max="7421" width="4.5546875" style="1" customWidth="1"/>
    <col min="7422" max="7425" width="9.5546875" style="1" customWidth="1"/>
    <col min="7426" max="7426" width="11.6640625" style="1" customWidth="1"/>
    <col min="7427" max="7427" width="10.6640625" style="1" customWidth="1"/>
    <col min="7428" max="7428" width="1.6640625" style="1" customWidth="1"/>
    <col min="7429" max="7429" width="9.6640625" style="1" customWidth="1"/>
    <col min="7430" max="7430" width="22.33203125" style="1" customWidth="1"/>
    <col min="7431" max="7431" width="9.5546875" style="1" customWidth="1"/>
    <col min="7432" max="7433" width="8.5546875" style="1" customWidth="1"/>
    <col min="7434" max="7434" width="10.33203125" style="1" customWidth="1"/>
    <col min="7435" max="7435" width="1.6640625" style="1" customWidth="1"/>
    <col min="7436" max="7436" width="6.5546875" style="1" customWidth="1"/>
    <col min="7437" max="7441" width="10.6640625" style="1" customWidth="1"/>
    <col min="7442" max="7442" width="2.5546875" style="1" customWidth="1"/>
    <col min="7443" max="7448" width="10.6640625" style="1" customWidth="1"/>
    <col min="7449" max="7449" width="2.44140625" style="1" customWidth="1"/>
    <col min="7450" max="7664" width="10.6640625" style="1" customWidth="1"/>
    <col min="7665" max="7665" width="8.44140625" style="1"/>
    <col min="7666" max="7666" width="8.44140625" style="1" customWidth="1"/>
    <col min="7667" max="7667" width="10.5546875" style="1" customWidth="1"/>
    <col min="7668" max="7669" width="9.5546875" style="1" customWidth="1"/>
    <col min="7670" max="7670" width="2.5546875" style="1" customWidth="1"/>
    <col min="7671" max="7672" width="9.5546875" style="1" customWidth="1"/>
    <col min="7673" max="7673" width="8.6640625" style="1" customWidth="1"/>
    <col min="7674" max="7676" width="9.5546875" style="1" customWidth="1"/>
    <col min="7677" max="7677" width="4.5546875" style="1" customWidth="1"/>
    <col min="7678" max="7681" width="9.5546875" style="1" customWidth="1"/>
    <col min="7682" max="7682" width="11.6640625" style="1" customWidth="1"/>
    <col min="7683" max="7683" width="10.6640625" style="1" customWidth="1"/>
    <col min="7684" max="7684" width="1.6640625" style="1" customWidth="1"/>
    <col min="7685" max="7685" width="9.6640625" style="1" customWidth="1"/>
    <col min="7686" max="7686" width="22.33203125" style="1" customWidth="1"/>
    <col min="7687" max="7687" width="9.5546875" style="1" customWidth="1"/>
    <col min="7688" max="7689" width="8.5546875" style="1" customWidth="1"/>
    <col min="7690" max="7690" width="10.33203125" style="1" customWidth="1"/>
    <col min="7691" max="7691" width="1.6640625" style="1" customWidth="1"/>
    <col min="7692" max="7692" width="6.5546875" style="1" customWidth="1"/>
    <col min="7693" max="7697" width="10.6640625" style="1" customWidth="1"/>
    <col min="7698" max="7698" width="2.5546875" style="1" customWidth="1"/>
    <col min="7699" max="7704" width="10.6640625" style="1" customWidth="1"/>
    <col min="7705" max="7705" width="2.44140625" style="1" customWidth="1"/>
    <col min="7706" max="7920" width="10.6640625" style="1" customWidth="1"/>
    <col min="7921" max="7921" width="8.44140625" style="1"/>
    <col min="7922" max="7922" width="8.44140625" style="1" customWidth="1"/>
    <col min="7923" max="7923" width="10.5546875" style="1" customWidth="1"/>
    <col min="7924" max="7925" width="9.5546875" style="1" customWidth="1"/>
    <col min="7926" max="7926" width="2.5546875" style="1" customWidth="1"/>
    <col min="7927" max="7928" width="9.5546875" style="1" customWidth="1"/>
    <col min="7929" max="7929" width="8.6640625" style="1" customWidth="1"/>
    <col min="7930" max="7932" width="9.5546875" style="1" customWidth="1"/>
    <col min="7933" max="7933" width="4.5546875" style="1" customWidth="1"/>
    <col min="7934" max="7937" width="9.5546875" style="1" customWidth="1"/>
    <col min="7938" max="7938" width="11.6640625" style="1" customWidth="1"/>
    <col min="7939" max="7939" width="10.6640625" style="1" customWidth="1"/>
    <col min="7940" max="7940" width="1.6640625" style="1" customWidth="1"/>
    <col min="7941" max="7941" width="9.6640625" style="1" customWidth="1"/>
    <col min="7942" max="7942" width="22.33203125" style="1" customWidth="1"/>
    <col min="7943" max="7943" width="9.5546875" style="1" customWidth="1"/>
    <col min="7944" max="7945" width="8.5546875" style="1" customWidth="1"/>
    <col min="7946" max="7946" width="10.33203125" style="1" customWidth="1"/>
    <col min="7947" max="7947" width="1.6640625" style="1" customWidth="1"/>
    <col min="7948" max="7948" width="6.5546875" style="1" customWidth="1"/>
    <col min="7949" max="7953" width="10.6640625" style="1" customWidth="1"/>
    <col min="7954" max="7954" width="2.5546875" style="1" customWidth="1"/>
    <col min="7955" max="7960" width="10.6640625" style="1" customWidth="1"/>
    <col min="7961" max="7961" width="2.44140625" style="1" customWidth="1"/>
    <col min="7962" max="8176" width="10.6640625" style="1" customWidth="1"/>
    <col min="8177" max="8177" width="8.44140625" style="1"/>
    <col min="8178" max="8178" width="8.44140625" style="1" customWidth="1"/>
    <col min="8179" max="8179" width="10.5546875" style="1" customWidth="1"/>
    <col min="8180" max="8181" width="9.5546875" style="1" customWidth="1"/>
    <col min="8182" max="8182" width="2.5546875" style="1" customWidth="1"/>
    <col min="8183" max="8184" width="9.5546875" style="1" customWidth="1"/>
    <col min="8185" max="8185" width="8.6640625" style="1" customWidth="1"/>
    <col min="8186" max="8188" width="9.5546875" style="1" customWidth="1"/>
    <col min="8189" max="8189" width="4.5546875" style="1" customWidth="1"/>
    <col min="8190" max="8193" width="9.5546875" style="1" customWidth="1"/>
    <col min="8194" max="8194" width="11.6640625" style="1" customWidth="1"/>
    <col min="8195" max="8195" width="10.6640625" style="1" customWidth="1"/>
    <col min="8196" max="8196" width="1.6640625" style="1" customWidth="1"/>
    <col min="8197" max="8197" width="9.6640625" style="1" customWidth="1"/>
    <col min="8198" max="8198" width="22.33203125" style="1" customWidth="1"/>
    <col min="8199" max="8199" width="9.5546875" style="1" customWidth="1"/>
    <col min="8200" max="8201" width="8.5546875" style="1" customWidth="1"/>
    <col min="8202" max="8202" width="10.33203125" style="1" customWidth="1"/>
    <col min="8203" max="8203" width="1.6640625" style="1" customWidth="1"/>
    <col min="8204" max="8204" width="6.5546875" style="1" customWidth="1"/>
    <col min="8205" max="8209" width="10.6640625" style="1" customWidth="1"/>
    <col min="8210" max="8210" width="2.5546875" style="1" customWidth="1"/>
    <col min="8211" max="8216" width="10.6640625" style="1" customWidth="1"/>
    <col min="8217" max="8217" width="2.44140625" style="1" customWidth="1"/>
    <col min="8218" max="8432" width="10.6640625" style="1" customWidth="1"/>
    <col min="8433" max="8433" width="8.44140625" style="1"/>
    <col min="8434" max="8434" width="8.44140625" style="1" customWidth="1"/>
    <col min="8435" max="8435" width="10.5546875" style="1" customWidth="1"/>
    <col min="8436" max="8437" width="9.5546875" style="1" customWidth="1"/>
    <col min="8438" max="8438" width="2.5546875" style="1" customWidth="1"/>
    <col min="8439" max="8440" width="9.5546875" style="1" customWidth="1"/>
    <col min="8441" max="8441" width="8.6640625" style="1" customWidth="1"/>
    <col min="8442" max="8444" width="9.5546875" style="1" customWidth="1"/>
    <col min="8445" max="8445" width="4.5546875" style="1" customWidth="1"/>
    <col min="8446" max="8449" width="9.5546875" style="1" customWidth="1"/>
    <col min="8450" max="8450" width="11.6640625" style="1" customWidth="1"/>
    <col min="8451" max="8451" width="10.6640625" style="1" customWidth="1"/>
    <col min="8452" max="8452" width="1.6640625" style="1" customWidth="1"/>
    <col min="8453" max="8453" width="9.6640625" style="1" customWidth="1"/>
    <col min="8454" max="8454" width="22.33203125" style="1" customWidth="1"/>
    <col min="8455" max="8455" width="9.5546875" style="1" customWidth="1"/>
    <col min="8456" max="8457" width="8.5546875" style="1" customWidth="1"/>
    <col min="8458" max="8458" width="10.33203125" style="1" customWidth="1"/>
    <col min="8459" max="8459" width="1.6640625" style="1" customWidth="1"/>
    <col min="8460" max="8460" width="6.5546875" style="1" customWidth="1"/>
    <col min="8461" max="8465" width="10.6640625" style="1" customWidth="1"/>
    <col min="8466" max="8466" width="2.5546875" style="1" customWidth="1"/>
    <col min="8467" max="8472" width="10.6640625" style="1" customWidth="1"/>
    <col min="8473" max="8473" width="2.44140625" style="1" customWidth="1"/>
    <col min="8474" max="8688" width="10.6640625" style="1" customWidth="1"/>
    <col min="8689" max="8689" width="8.44140625" style="1"/>
    <col min="8690" max="8690" width="8.44140625" style="1" customWidth="1"/>
    <col min="8691" max="8691" width="10.5546875" style="1" customWidth="1"/>
    <col min="8692" max="8693" width="9.5546875" style="1" customWidth="1"/>
    <col min="8694" max="8694" width="2.5546875" style="1" customWidth="1"/>
    <col min="8695" max="8696" width="9.5546875" style="1" customWidth="1"/>
    <col min="8697" max="8697" width="8.6640625" style="1" customWidth="1"/>
    <col min="8698" max="8700" width="9.5546875" style="1" customWidth="1"/>
    <col min="8701" max="8701" width="4.5546875" style="1" customWidth="1"/>
    <col min="8702" max="8705" width="9.5546875" style="1" customWidth="1"/>
    <col min="8706" max="8706" width="11.6640625" style="1" customWidth="1"/>
    <col min="8707" max="8707" width="10.6640625" style="1" customWidth="1"/>
    <col min="8708" max="8708" width="1.6640625" style="1" customWidth="1"/>
    <col min="8709" max="8709" width="9.6640625" style="1" customWidth="1"/>
    <col min="8710" max="8710" width="22.33203125" style="1" customWidth="1"/>
    <col min="8711" max="8711" width="9.5546875" style="1" customWidth="1"/>
    <col min="8712" max="8713" width="8.5546875" style="1" customWidth="1"/>
    <col min="8714" max="8714" width="10.33203125" style="1" customWidth="1"/>
    <col min="8715" max="8715" width="1.6640625" style="1" customWidth="1"/>
    <col min="8716" max="8716" width="6.5546875" style="1" customWidth="1"/>
    <col min="8717" max="8721" width="10.6640625" style="1" customWidth="1"/>
    <col min="8722" max="8722" width="2.5546875" style="1" customWidth="1"/>
    <col min="8723" max="8728" width="10.6640625" style="1" customWidth="1"/>
    <col min="8729" max="8729" width="2.44140625" style="1" customWidth="1"/>
    <col min="8730" max="8944" width="10.6640625" style="1" customWidth="1"/>
    <col min="8945" max="8945" width="8.44140625" style="1"/>
    <col min="8946" max="8946" width="8.44140625" style="1" customWidth="1"/>
    <col min="8947" max="8947" width="10.5546875" style="1" customWidth="1"/>
    <col min="8948" max="8949" width="9.5546875" style="1" customWidth="1"/>
    <col min="8950" max="8950" width="2.5546875" style="1" customWidth="1"/>
    <col min="8951" max="8952" width="9.5546875" style="1" customWidth="1"/>
    <col min="8953" max="8953" width="8.6640625" style="1" customWidth="1"/>
    <col min="8954" max="8956" width="9.5546875" style="1" customWidth="1"/>
    <col min="8957" max="8957" width="4.5546875" style="1" customWidth="1"/>
    <col min="8958" max="8961" width="9.5546875" style="1" customWidth="1"/>
    <col min="8962" max="8962" width="11.6640625" style="1" customWidth="1"/>
    <col min="8963" max="8963" width="10.6640625" style="1" customWidth="1"/>
    <col min="8964" max="8964" width="1.6640625" style="1" customWidth="1"/>
    <col min="8965" max="8965" width="9.6640625" style="1" customWidth="1"/>
    <col min="8966" max="8966" width="22.33203125" style="1" customWidth="1"/>
    <col min="8967" max="8967" width="9.5546875" style="1" customWidth="1"/>
    <col min="8968" max="8969" width="8.5546875" style="1" customWidth="1"/>
    <col min="8970" max="8970" width="10.33203125" style="1" customWidth="1"/>
    <col min="8971" max="8971" width="1.6640625" style="1" customWidth="1"/>
    <col min="8972" max="8972" width="6.5546875" style="1" customWidth="1"/>
    <col min="8973" max="8977" width="10.6640625" style="1" customWidth="1"/>
    <col min="8978" max="8978" width="2.5546875" style="1" customWidth="1"/>
    <col min="8979" max="8984" width="10.6640625" style="1" customWidth="1"/>
    <col min="8985" max="8985" width="2.44140625" style="1" customWidth="1"/>
    <col min="8986" max="9200" width="10.6640625" style="1" customWidth="1"/>
    <col min="9201" max="9201" width="8.44140625" style="1"/>
    <col min="9202" max="9202" width="8.44140625" style="1" customWidth="1"/>
    <col min="9203" max="9203" width="10.5546875" style="1" customWidth="1"/>
    <col min="9204" max="9205" width="9.5546875" style="1" customWidth="1"/>
    <col min="9206" max="9206" width="2.5546875" style="1" customWidth="1"/>
    <col min="9207" max="9208" width="9.5546875" style="1" customWidth="1"/>
    <col min="9209" max="9209" width="8.6640625" style="1" customWidth="1"/>
    <col min="9210" max="9212" width="9.5546875" style="1" customWidth="1"/>
    <col min="9213" max="9213" width="4.5546875" style="1" customWidth="1"/>
    <col min="9214" max="9217" width="9.5546875" style="1" customWidth="1"/>
    <col min="9218" max="9218" width="11.6640625" style="1" customWidth="1"/>
    <col min="9219" max="9219" width="10.6640625" style="1" customWidth="1"/>
    <col min="9220" max="9220" width="1.6640625" style="1" customWidth="1"/>
    <col min="9221" max="9221" width="9.6640625" style="1" customWidth="1"/>
    <col min="9222" max="9222" width="22.33203125" style="1" customWidth="1"/>
    <col min="9223" max="9223" width="9.5546875" style="1" customWidth="1"/>
    <col min="9224" max="9225" width="8.5546875" style="1" customWidth="1"/>
    <col min="9226" max="9226" width="10.33203125" style="1" customWidth="1"/>
    <col min="9227" max="9227" width="1.6640625" style="1" customWidth="1"/>
    <col min="9228" max="9228" width="6.5546875" style="1" customWidth="1"/>
    <col min="9229" max="9233" width="10.6640625" style="1" customWidth="1"/>
    <col min="9234" max="9234" width="2.5546875" style="1" customWidth="1"/>
    <col min="9235" max="9240" width="10.6640625" style="1" customWidth="1"/>
    <col min="9241" max="9241" width="2.44140625" style="1" customWidth="1"/>
    <col min="9242" max="9456" width="10.6640625" style="1" customWidth="1"/>
    <col min="9457" max="9457" width="8.44140625" style="1"/>
    <col min="9458" max="9458" width="8.44140625" style="1" customWidth="1"/>
    <col min="9459" max="9459" width="10.5546875" style="1" customWidth="1"/>
    <col min="9460" max="9461" width="9.5546875" style="1" customWidth="1"/>
    <col min="9462" max="9462" width="2.5546875" style="1" customWidth="1"/>
    <col min="9463" max="9464" width="9.5546875" style="1" customWidth="1"/>
    <col min="9465" max="9465" width="8.6640625" style="1" customWidth="1"/>
    <col min="9466" max="9468" width="9.5546875" style="1" customWidth="1"/>
    <col min="9469" max="9469" width="4.5546875" style="1" customWidth="1"/>
    <col min="9470" max="9473" width="9.5546875" style="1" customWidth="1"/>
    <col min="9474" max="9474" width="11.6640625" style="1" customWidth="1"/>
    <col min="9475" max="9475" width="10.6640625" style="1" customWidth="1"/>
    <col min="9476" max="9476" width="1.6640625" style="1" customWidth="1"/>
    <col min="9477" max="9477" width="9.6640625" style="1" customWidth="1"/>
    <col min="9478" max="9478" width="22.33203125" style="1" customWidth="1"/>
    <col min="9479" max="9479" width="9.5546875" style="1" customWidth="1"/>
    <col min="9480" max="9481" width="8.5546875" style="1" customWidth="1"/>
    <col min="9482" max="9482" width="10.33203125" style="1" customWidth="1"/>
    <col min="9483" max="9483" width="1.6640625" style="1" customWidth="1"/>
    <col min="9484" max="9484" width="6.5546875" style="1" customWidth="1"/>
    <col min="9485" max="9489" width="10.6640625" style="1" customWidth="1"/>
    <col min="9490" max="9490" width="2.5546875" style="1" customWidth="1"/>
    <col min="9491" max="9496" width="10.6640625" style="1" customWidth="1"/>
    <col min="9497" max="9497" width="2.44140625" style="1" customWidth="1"/>
    <col min="9498" max="9712" width="10.6640625" style="1" customWidth="1"/>
    <col min="9713" max="9713" width="8.44140625" style="1"/>
    <col min="9714" max="9714" width="8.44140625" style="1" customWidth="1"/>
    <col min="9715" max="9715" width="10.5546875" style="1" customWidth="1"/>
    <col min="9716" max="9717" width="9.5546875" style="1" customWidth="1"/>
    <col min="9718" max="9718" width="2.5546875" style="1" customWidth="1"/>
    <col min="9719" max="9720" width="9.5546875" style="1" customWidth="1"/>
    <col min="9721" max="9721" width="8.6640625" style="1" customWidth="1"/>
    <col min="9722" max="9724" width="9.5546875" style="1" customWidth="1"/>
    <col min="9725" max="9725" width="4.5546875" style="1" customWidth="1"/>
    <col min="9726" max="9729" width="9.5546875" style="1" customWidth="1"/>
    <col min="9730" max="9730" width="11.6640625" style="1" customWidth="1"/>
    <col min="9731" max="9731" width="10.6640625" style="1" customWidth="1"/>
    <col min="9732" max="9732" width="1.6640625" style="1" customWidth="1"/>
    <col min="9733" max="9733" width="9.6640625" style="1" customWidth="1"/>
    <col min="9734" max="9734" width="22.33203125" style="1" customWidth="1"/>
    <col min="9735" max="9735" width="9.5546875" style="1" customWidth="1"/>
    <col min="9736" max="9737" width="8.5546875" style="1" customWidth="1"/>
    <col min="9738" max="9738" width="10.33203125" style="1" customWidth="1"/>
    <col min="9739" max="9739" width="1.6640625" style="1" customWidth="1"/>
    <col min="9740" max="9740" width="6.5546875" style="1" customWidth="1"/>
    <col min="9741" max="9745" width="10.6640625" style="1" customWidth="1"/>
    <col min="9746" max="9746" width="2.5546875" style="1" customWidth="1"/>
    <col min="9747" max="9752" width="10.6640625" style="1" customWidth="1"/>
    <col min="9753" max="9753" width="2.44140625" style="1" customWidth="1"/>
    <col min="9754" max="9968" width="10.6640625" style="1" customWidth="1"/>
    <col min="9969" max="9969" width="8.44140625" style="1"/>
    <col min="9970" max="9970" width="8.44140625" style="1" customWidth="1"/>
    <col min="9971" max="9971" width="10.5546875" style="1" customWidth="1"/>
    <col min="9972" max="9973" width="9.5546875" style="1" customWidth="1"/>
    <col min="9974" max="9974" width="2.5546875" style="1" customWidth="1"/>
    <col min="9975" max="9976" width="9.5546875" style="1" customWidth="1"/>
    <col min="9977" max="9977" width="8.6640625" style="1" customWidth="1"/>
    <col min="9978" max="9980" width="9.5546875" style="1" customWidth="1"/>
    <col min="9981" max="9981" width="4.5546875" style="1" customWidth="1"/>
    <col min="9982" max="9985" width="9.5546875" style="1" customWidth="1"/>
    <col min="9986" max="9986" width="11.6640625" style="1" customWidth="1"/>
    <col min="9987" max="9987" width="10.6640625" style="1" customWidth="1"/>
    <col min="9988" max="9988" width="1.6640625" style="1" customWidth="1"/>
    <col min="9989" max="9989" width="9.6640625" style="1" customWidth="1"/>
    <col min="9990" max="9990" width="22.33203125" style="1" customWidth="1"/>
    <col min="9991" max="9991" width="9.5546875" style="1" customWidth="1"/>
    <col min="9992" max="9993" width="8.5546875" style="1" customWidth="1"/>
    <col min="9994" max="9994" width="10.33203125" style="1" customWidth="1"/>
    <col min="9995" max="9995" width="1.6640625" style="1" customWidth="1"/>
    <col min="9996" max="9996" width="6.5546875" style="1" customWidth="1"/>
    <col min="9997" max="10001" width="10.6640625" style="1" customWidth="1"/>
    <col min="10002" max="10002" width="2.5546875" style="1" customWidth="1"/>
    <col min="10003" max="10008" width="10.6640625" style="1" customWidth="1"/>
    <col min="10009" max="10009" width="2.44140625" style="1" customWidth="1"/>
    <col min="10010" max="10224" width="10.6640625" style="1" customWidth="1"/>
    <col min="10225" max="10225" width="8.44140625" style="1"/>
    <col min="10226" max="10226" width="8.44140625" style="1" customWidth="1"/>
    <col min="10227" max="10227" width="10.5546875" style="1" customWidth="1"/>
    <col min="10228" max="10229" width="9.5546875" style="1" customWidth="1"/>
    <col min="10230" max="10230" width="2.5546875" style="1" customWidth="1"/>
    <col min="10231" max="10232" width="9.5546875" style="1" customWidth="1"/>
    <col min="10233" max="10233" width="8.6640625" style="1" customWidth="1"/>
    <col min="10234" max="10236" width="9.5546875" style="1" customWidth="1"/>
    <col min="10237" max="10237" width="4.5546875" style="1" customWidth="1"/>
    <col min="10238" max="10241" width="9.5546875" style="1" customWidth="1"/>
    <col min="10242" max="10242" width="11.6640625" style="1" customWidth="1"/>
    <col min="10243" max="10243" width="10.6640625" style="1" customWidth="1"/>
    <col min="10244" max="10244" width="1.6640625" style="1" customWidth="1"/>
    <col min="10245" max="10245" width="9.6640625" style="1" customWidth="1"/>
    <col min="10246" max="10246" width="22.33203125" style="1" customWidth="1"/>
    <col min="10247" max="10247" width="9.5546875" style="1" customWidth="1"/>
    <col min="10248" max="10249" width="8.5546875" style="1" customWidth="1"/>
    <col min="10250" max="10250" width="10.33203125" style="1" customWidth="1"/>
    <col min="10251" max="10251" width="1.6640625" style="1" customWidth="1"/>
    <col min="10252" max="10252" width="6.5546875" style="1" customWidth="1"/>
    <col min="10253" max="10257" width="10.6640625" style="1" customWidth="1"/>
    <col min="10258" max="10258" width="2.5546875" style="1" customWidth="1"/>
    <col min="10259" max="10264" width="10.6640625" style="1" customWidth="1"/>
    <col min="10265" max="10265" width="2.44140625" style="1" customWidth="1"/>
    <col min="10266" max="10480" width="10.6640625" style="1" customWidth="1"/>
    <col min="10481" max="10481" width="8.44140625" style="1"/>
    <col min="10482" max="10482" width="8.44140625" style="1" customWidth="1"/>
    <col min="10483" max="10483" width="10.5546875" style="1" customWidth="1"/>
    <col min="10484" max="10485" width="9.5546875" style="1" customWidth="1"/>
    <col min="10486" max="10486" width="2.5546875" style="1" customWidth="1"/>
    <col min="10487" max="10488" width="9.5546875" style="1" customWidth="1"/>
    <col min="10489" max="10489" width="8.6640625" style="1" customWidth="1"/>
    <col min="10490" max="10492" width="9.5546875" style="1" customWidth="1"/>
    <col min="10493" max="10493" width="4.5546875" style="1" customWidth="1"/>
    <col min="10494" max="10497" width="9.5546875" style="1" customWidth="1"/>
    <col min="10498" max="10498" width="11.6640625" style="1" customWidth="1"/>
    <col min="10499" max="10499" width="10.6640625" style="1" customWidth="1"/>
    <col min="10500" max="10500" width="1.6640625" style="1" customWidth="1"/>
    <col min="10501" max="10501" width="9.6640625" style="1" customWidth="1"/>
    <col min="10502" max="10502" width="22.33203125" style="1" customWidth="1"/>
    <col min="10503" max="10503" width="9.5546875" style="1" customWidth="1"/>
    <col min="10504" max="10505" width="8.5546875" style="1" customWidth="1"/>
    <col min="10506" max="10506" width="10.33203125" style="1" customWidth="1"/>
    <col min="10507" max="10507" width="1.6640625" style="1" customWidth="1"/>
    <col min="10508" max="10508" width="6.5546875" style="1" customWidth="1"/>
    <col min="10509" max="10513" width="10.6640625" style="1" customWidth="1"/>
    <col min="10514" max="10514" width="2.5546875" style="1" customWidth="1"/>
    <col min="10515" max="10520" width="10.6640625" style="1" customWidth="1"/>
    <col min="10521" max="10521" width="2.44140625" style="1" customWidth="1"/>
    <col min="10522" max="10736" width="10.6640625" style="1" customWidth="1"/>
    <col min="10737" max="10737" width="8.44140625" style="1"/>
    <col min="10738" max="10738" width="8.44140625" style="1" customWidth="1"/>
    <col min="10739" max="10739" width="10.5546875" style="1" customWidth="1"/>
    <col min="10740" max="10741" width="9.5546875" style="1" customWidth="1"/>
    <col min="10742" max="10742" width="2.5546875" style="1" customWidth="1"/>
    <col min="10743" max="10744" width="9.5546875" style="1" customWidth="1"/>
    <col min="10745" max="10745" width="8.6640625" style="1" customWidth="1"/>
    <col min="10746" max="10748" width="9.5546875" style="1" customWidth="1"/>
    <col min="10749" max="10749" width="4.5546875" style="1" customWidth="1"/>
    <col min="10750" max="10753" width="9.5546875" style="1" customWidth="1"/>
    <col min="10754" max="10754" width="11.6640625" style="1" customWidth="1"/>
    <col min="10755" max="10755" width="10.6640625" style="1" customWidth="1"/>
    <col min="10756" max="10756" width="1.6640625" style="1" customWidth="1"/>
    <col min="10757" max="10757" width="9.6640625" style="1" customWidth="1"/>
    <col min="10758" max="10758" width="22.33203125" style="1" customWidth="1"/>
    <col min="10759" max="10759" width="9.5546875" style="1" customWidth="1"/>
    <col min="10760" max="10761" width="8.5546875" style="1" customWidth="1"/>
    <col min="10762" max="10762" width="10.33203125" style="1" customWidth="1"/>
    <col min="10763" max="10763" width="1.6640625" style="1" customWidth="1"/>
    <col min="10764" max="10764" width="6.5546875" style="1" customWidth="1"/>
    <col min="10765" max="10769" width="10.6640625" style="1" customWidth="1"/>
    <col min="10770" max="10770" width="2.5546875" style="1" customWidth="1"/>
    <col min="10771" max="10776" width="10.6640625" style="1" customWidth="1"/>
    <col min="10777" max="10777" width="2.44140625" style="1" customWidth="1"/>
    <col min="10778" max="10992" width="10.6640625" style="1" customWidth="1"/>
    <col min="10993" max="10993" width="8.44140625" style="1"/>
    <col min="10994" max="10994" width="8.44140625" style="1" customWidth="1"/>
    <col min="10995" max="10995" width="10.5546875" style="1" customWidth="1"/>
    <col min="10996" max="10997" width="9.5546875" style="1" customWidth="1"/>
    <col min="10998" max="10998" width="2.5546875" style="1" customWidth="1"/>
    <col min="10999" max="11000" width="9.5546875" style="1" customWidth="1"/>
    <col min="11001" max="11001" width="8.6640625" style="1" customWidth="1"/>
    <col min="11002" max="11004" width="9.5546875" style="1" customWidth="1"/>
    <col min="11005" max="11005" width="4.5546875" style="1" customWidth="1"/>
    <col min="11006" max="11009" width="9.5546875" style="1" customWidth="1"/>
    <col min="11010" max="11010" width="11.6640625" style="1" customWidth="1"/>
    <col min="11011" max="11011" width="10.6640625" style="1" customWidth="1"/>
    <col min="11012" max="11012" width="1.6640625" style="1" customWidth="1"/>
    <col min="11013" max="11013" width="9.6640625" style="1" customWidth="1"/>
    <col min="11014" max="11014" width="22.33203125" style="1" customWidth="1"/>
    <col min="11015" max="11015" width="9.5546875" style="1" customWidth="1"/>
    <col min="11016" max="11017" width="8.5546875" style="1" customWidth="1"/>
    <col min="11018" max="11018" width="10.33203125" style="1" customWidth="1"/>
    <col min="11019" max="11019" width="1.6640625" style="1" customWidth="1"/>
    <col min="11020" max="11020" width="6.5546875" style="1" customWidth="1"/>
    <col min="11021" max="11025" width="10.6640625" style="1" customWidth="1"/>
    <col min="11026" max="11026" width="2.5546875" style="1" customWidth="1"/>
    <col min="11027" max="11032" width="10.6640625" style="1" customWidth="1"/>
    <col min="11033" max="11033" width="2.44140625" style="1" customWidth="1"/>
    <col min="11034" max="11248" width="10.6640625" style="1" customWidth="1"/>
    <col min="11249" max="11249" width="8.44140625" style="1"/>
    <col min="11250" max="11250" width="8.44140625" style="1" customWidth="1"/>
    <col min="11251" max="11251" width="10.5546875" style="1" customWidth="1"/>
    <col min="11252" max="11253" width="9.5546875" style="1" customWidth="1"/>
    <col min="11254" max="11254" width="2.5546875" style="1" customWidth="1"/>
    <col min="11255" max="11256" width="9.5546875" style="1" customWidth="1"/>
    <col min="11257" max="11257" width="8.6640625" style="1" customWidth="1"/>
    <col min="11258" max="11260" width="9.5546875" style="1" customWidth="1"/>
    <col min="11261" max="11261" width="4.5546875" style="1" customWidth="1"/>
    <col min="11262" max="11265" width="9.5546875" style="1" customWidth="1"/>
    <col min="11266" max="11266" width="11.6640625" style="1" customWidth="1"/>
    <col min="11267" max="11267" width="10.6640625" style="1" customWidth="1"/>
    <col min="11268" max="11268" width="1.6640625" style="1" customWidth="1"/>
    <col min="11269" max="11269" width="9.6640625" style="1" customWidth="1"/>
    <col min="11270" max="11270" width="22.33203125" style="1" customWidth="1"/>
    <col min="11271" max="11271" width="9.5546875" style="1" customWidth="1"/>
    <col min="11272" max="11273" width="8.5546875" style="1" customWidth="1"/>
    <col min="11274" max="11274" width="10.33203125" style="1" customWidth="1"/>
    <col min="11275" max="11275" width="1.6640625" style="1" customWidth="1"/>
    <col min="11276" max="11276" width="6.5546875" style="1" customWidth="1"/>
    <col min="11277" max="11281" width="10.6640625" style="1" customWidth="1"/>
    <col min="11282" max="11282" width="2.5546875" style="1" customWidth="1"/>
    <col min="11283" max="11288" width="10.6640625" style="1" customWidth="1"/>
    <col min="11289" max="11289" width="2.44140625" style="1" customWidth="1"/>
    <col min="11290" max="11504" width="10.6640625" style="1" customWidth="1"/>
    <col min="11505" max="11505" width="8.44140625" style="1"/>
    <col min="11506" max="11506" width="8.44140625" style="1" customWidth="1"/>
    <col min="11507" max="11507" width="10.5546875" style="1" customWidth="1"/>
    <col min="11508" max="11509" width="9.5546875" style="1" customWidth="1"/>
    <col min="11510" max="11510" width="2.5546875" style="1" customWidth="1"/>
    <col min="11511" max="11512" width="9.5546875" style="1" customWidth="1"/>
    <col min="11513" max="11513" width="8.6640625" style="1" customWidth="1"/>
    <col min="11514" max="11516" width="9.5546875" style="1" customWidth="1"/>
    <col min="11517" max="11517" width="4.5546875" style="1" customWidth="1"/>
    <col min="11518" max="11521" width="9.5546875" style="1" customWidth="1"/>
    <col min="11522" max="11522" width="11.6640625" style="1" customWidth="1"/>
    <col min="11523" max="11523" width="10.6640625" style="1" customWidth="1"/>
    <col min="11524" max="11524" width="1.6640625" style="1" customWidth="1"/>
    <col min="11525" max="11525" width="9.6640625" style="1" customWidth="1"/>
    <col min="11526" max="11526" width="22.33203125" style="1" customWidth="1"/>
    <col min="11527" max="11527" width="9.5546875" style="1" customWidth="1"/>
    <col min="11528" max="11529" width="8.5546875" style="1" customWidth="1"/>
    <col min="11530" max="11530" width="10.33203125" style="1" customWidth="1"/>
    <col min="11531" max="11531" width="1.6640625" style="1" customWidth="1"/>
    <col min="11532" max="11532" width="6.5546875" style="1" customWidth="1"/>
    <col min="11533" max="11537" width="10.6640625" style="1" customWidth="1"/>
    <col min="11538" max="11538" width="2.5546875" style="1" customWidth="1"/>
    <col min="11539" max="11544" width="10.6640625" style="1" customWidth="1"/>
    <col min="11545" max="11545" width="2.44140625" style="1" customWidth="1"/>
    <col min="11546" max="11760" width="10.6640625" style="1" customWidth="1"/>
    <col min="11761" max="11761" width="8.44140625" style="1"/>
    <col min="11762" max="11762" width="8.44140625" style="1" customWidth="1"/>
    <col min="11763" max="11763" width="10.5546875" style="1" customWidth="1"/>
    <col min="11764" max="11765" width="9.5546875" style="1" customWidth="1"/>
    <col min="11766" max="11766" width="2.5546875" style="1" customWidth="1"/>
    <col min="11767" max="11768" width="9.5546875" style="1" customWidth="1"/>
    <col min="11769" max="11769" width="8.6640625" style="1" customWidth="1"/>
    <col min="11770" max="11772" width="9.5546875" style="1" customWidth="1"/>
    <col min="11773" max="11773" width="4.5546875" style="1" customWidth="1"/>
    <col min="11774" max="11777" width="9.5546875" style="1" customWidth="1"/>
    <col min="11778" max="11778" width="11.6640625" style="1" customWidth="1"/>
    <col min="11779" max="11779" width="10.6640625" style="1" customWidth="1"/>
    <col min="11780" max="11780" width="1.6640625" style="1" customWidth="1"/>
    <col min="11781" max="11781" width="9.6640625" style="1" customWidth="1"/>
    <col min="11782" max="11782" width="22.33203125" style="1" customWidth="1"/>
    <col min="11783" max="11783" width="9.5546875" style="1" customWidth="1"/>
    <col min="11784" max="11785" width="8.5546875" style="1" customWidth="1"/>
    <col min="11786" max="11786" width="10.33203125" style="1" customWidth="1"/>
    <col min="11787" max="11787" width="1.6640625" style="1" customWidth="1"/>
    <col min="11788" max="11788" width="6.5546875" style="1" customWidth="1"/>
    <col min="11789" max="11793" width="10.6640625" style="1" customWidth="1"/>
    <col min="11794" max="11794" width="2.5546875" style="1" customWidth="1"/>
    <col min="11795" max="11800" width="10.6640625" style="1" customWidth="1"/>
    <col min="11801" max="11801" width="2.44140625" style="1" customWidth="1"/>
    <col min="11802" max="12016" width="10.6640625" style="1" customWidth="1"/>
    <col min="12017" max="12017" width="8.44140625" style="1"/>
    <col min="12018" max="12018" width="8.44140625" style="1" customWidth="1"/>
    <col min="12019" max="12019" width="10.5546875" style="1" customWidth="1"/>
    <col min="12020" max="12021" width="9.5546875" style="1" customWidth="1"/>
    <col min="12022" max="12022" width="2.5546875" style="1" customWidth="1"/>
    <col min="12023" max="12024" width="9.5546875" style="1" customWidth="1"/>
    <col min="12025" max="12025" width="8.6640625" style="1" customWidth="1"/>
    <col min="12026" max="12028" width="9.5546875" style="1" customWidth="1"/>
    <col min="12029" max="12029" width="4.5546875" style="1" customWidth="1"/>
    <col min="12030" max="12033" width="9.5546875" style="1" customWidth="1"/>
    <col min="12034" max="12034" width="11.6640625" style="1" customWidth="1"/>
    <col min="12035" max="12035" width="10.6640625" style="1" customWidth="1"/>
    <col min="12036" max="12036" width="1.6640625" style="1" customWidth="1"/>
    <col min="12037" max="12037" width="9.6640625" style="1" customWidth="1"/>
    <col min="12038" max="12038" width="22.33203125" style="1" customWidth="1"/>
    <col min="12039" max="12039" width="9.5546875" style="1" customWidth="1"/>
    <col min="12040" max="12041" width="8.5546875" style="1" customWidth="1"/>
    <col min="12042" max="12042" width="10.33203125" style="1" customWidth="1"/>
    <col min="12043" max="12043" width="1.6640625" style="1" customWidth="1"/>
    <col min="12044" max="12044" width="6.5546875" style="1" customWidth="1"/>
    <col min="12045" max="12049" width="10.6640625" style="1" customWidth="1"/>
    <col min="12050" max="12050" width="2.5546875" style="1" customWidth="1"/>
    <col min="12051" max="12056" width="10.6640625" style="1" customWidth="1"/>
    <col min="12057" max="12057" width="2.44140625" style="1" customWidth="1"/>
    <col min="12058" max="12272" width="10.6640625" style="1" customWidth="1"/>
    <col min="12273" max="12273" width="8.44140625" style="1"/>
    <col min="12274" max="12274" width="8.44140625" style="1" customWidth="1"/>
    <col min="12275" max="12275" width="10.5546875" style="1" customWidth="1"/>
    <col min="12276" max="12277" width="9.5546875" style="1" customWidth="1"/>
    <col min="12278" max="12278" width="2.5546875" style="1" customWidth="1"/>
    <col min="12279" max="12280" width="9.5546875" style="1" customWidth="1"/>
    <col min="12281" max="12281" width="8.6640625" style="1" customWidth="1"/>
    <col min="12282" max="12284" width="9.5546875" style="1" customWidth="1"/>
    <col min="12285" max="12285" width="4.5546875" style="1" customWidth="1"/>
    <col min="12286" max="12289" width="9.5546875" style="1" customWidth="1"/>
    <col min="12290" max="12290" width="11.6640625" style="1" customWidth="1"/>
    <col min="12291" max="12291" width="10.6640625" style="1" customWidth="1"/>
    <col min="12292" max="12292" width="1.6640625" style="1" customWidth="1"/>
    <col min="12293" max="12293" width="9.6640625" style="1" customWidth="1"/>
    <col min="12294" max="12294" width="22.33203125" style="1" customWidth="1"/>
    <col min="12295" max="12295" width="9.5546875" style="1" customWidth="1"/>
    <col min="12296" max="12297" width="8.5546875" style="1" customWidth="1"/>
    <col min="12298" max="12298" width="10.33203125" style="1" customWidth="1"/>
    <col min="12299" max="12299" width="1.6640625" style="1" customWidth="1"/>
    <col min="12300" max="12300" width="6.5546875" style="1" customWidth="1"/>
    <col min="12301" max="12305" width="10.6640625" style="1" customWidth="1"/>
    <col min="12306" max="12306" width="2.5546875" style="1" customWidth="1"/>
    <col min="12307" max="12312" width="10.6640625" style="1" customWidth="1"/>
    <col min="12313" max="12313" width="2.44140625" style="1" customWidth="1"/>
    <col min="12314" max="12528" width="10.6640625" style="1" customWidth="1"/>
    <col min="12529" max="12529" width="8.44140625" style="1"/>
    <col min="12530" max="12530" width="8.44140625" style="1" customWidth="1"/>
    <col min="12531" max="12531" width="10.5546875" style="1" customWidth="1"/>
    <col min="12532" max="12533" width="9.5546875" style="1" customWidth="1"/>
    <col min="12534" max="12534" width="2.5546875" style="1" customWidth="1"/>
    <col min="12535" max="12536" width="9.5546875" style="1" customWidth="1"/>
    <col min="12537" max="12537" width="8.6640625" style="1" customWidth="1"/>
    <col min="12538" max="12540" width="9.5546875" style="1" customWidth="1"/>
    <col min="12541" max="12541" width="4.5546875" style="1" customWidth="1"/>
    <col min="12542" max="12545" width="9.5546875" style="1" customWidth="1"/>
    <col min="12546" max="12546" width="11.6640625" style="1" customWidth="1"/>
    <col min="12547" max="12547" width="10.6640625" style="1" customWidth="1"/>
    <col min="12548" max="12548" width="1.6640625" style="1" customWidth="1"/>
    <col min="12549" max="12549" width="9.6640625" style="1" customWidth="1"/>
    <col min="12550" max="12550" width="22.33203125" style="1" customWidth="1"/>
    <col min="12551" max="12551" width="9.5546875" style="1" customWidth="1"/>
    <col min="12552" max="12553" width="8.5546875" style="1" customWidth="1"/>
    <col min="12554" max="12554" width="10.33203125" style="1" customWidth="1"/>
    <col min="12555" max="12555" width="1.6640625" style="1" customWidth="1"/>
    <col min="12556" max="12556" width="6.5546875" style="1" customWidth="1"/>
    <col min="12557" max="12561" width="10.6640625" style="1" customWidth="1"/>
    <col min="12562" max="12562" width="2.5546875" style="1" customWidth="1"/>
    <col min="12563" max="12568" width="10.6640625" style="1" customWidth="1"/>
    <col min="12569" max="12569" width="2.44140625" style="1" customWidth="1"/>
    <col min="12570" max="12784" width="10.6640625" style="1" customWidth="1"/>
    <col min="12785" max="12785" width="8.44140625" style="1"/>
    <col min="12786" max="12786" width="8.44140625" style="1" customWidth="1"/>
    <col min="12787" max="12787" width="10.5546875" style="1" customWidth="1"/>
    <col min="12788" max="12789" width="9.5546875" style="1" customWidth="1"/>
    <col min="12790" max="12790" width="2.5546875" style="1" customWidth="1"/>
    <col min="12791" max="12792" width="9.5546875" style="1" customWidth="1"/>
    <col min="12793" max="12793" width="8.6640625" style="1" customWidth="1"/>
    <col min="12794" max="12796" width="9.5546875" style="1" customWidth="1"/>
    <col min="12797" max="12797" width="4.5546875" style="1" customWidth="1"/>
    <col min="12798" max="12801" width="9.5546875" style="1" customWidth="1"/>
    <col min="12802" max="12802" width="11.6640625" style="1" customWidth="1"/>
    <col min="12803" max="12803" width="10.6640625" style="1" customWidth="1"/>
    <col min="12804" max="12804" width="1.6640625" style="1" customWidth="1"/>
    <col min="12805" max="12805" width="9.6640625" style="1" customWidth="1"/>
    <col min="12806" max="12806" width="22.33203125" style="1" customWidth="1"/>
    <col min="12807" max="12807" width="9.5546875" style="1" customWidth="1"/>
    <col min="12808" max="12809" width="8.5546875" style="1" customWidth="1"/>
    <col min="12810" max="12810" width="10.33203125" style="1" customWidth="1"/>
    <col min="12811" max="12811" width="1.6640625" style="1" customWidth="1"/>
    <col min="12812" max="12812" width="6.5546875" style="1" customWidth="1"/>
    <col min="12813" max="12817" width="10.6640625" style="1" customWidth="1"/>
    <col min="12818" max="12818" width="2.5546875" style="1" customWidth="1"/>
    <col min="12819" max="12824" width="10.6640625" style="1" customWidth="1"/>
    <col min="12825" max="12825" width="2.44140625" style="1" customWidth="1"/>
    <col min="12826" max="13040" width="10.6640625" style="1" customWidth="1"/>
    <col min="13041" max="13041" width="8.44140625" style="1"/>
    <col min="13042" max="13042" width="8.44140625" style="1" customWidth="1"/>
    <col min="13043" max="13043" width="10.5546875" style="1" customWidth="1"/>
    <col min="13044" max="13045" width="9.5546875" style="1" customWidth="1"/>
    <col min="13046" max="13046" width="2.5546875" style="1" customWidth="1"/>
    <col min="13047" max="13048" width="9.5546875" style="1" customWidth="1"/>
    <col min="13049" max="13049" width="8.6640625" style="1" customWidth="1"/>
    <col min="13050" max="13052" width="9.5546875" style="1" customWidth="1"/>
    <col min="13053" max="13053" width="4.5546875" style="1" customWidth="1"/>
    <col min="13054" max="13057" width="9.5546875" style="1" customWidth="1"/>
    <col min="13058" max="13058" width="11.6640625" style="1" customWidth="1"/>
    <col min="13059" max="13059" width="10.6640625" style="1" customWidth="1"/>
    <col min="13060" max="13060" width="1.6640625" style="1" customWidth="1"/>
    <col min="13061" max="13061" width="9.6640625" style="1" customWidth="1"/>
    <col min="13062" max="13062" width="22.33203125" style="1" customWidth="1"/>
    <col min="13063" max="13063" width="9.5546875" style="1" customWidth="1"/>
    <col min="13064" max="13065" width="8.5546875" style="1" customWidth="1"/>
    <col min="13066" max="13066" width="10.33203125" style="1" customWidth="1"/>
    <col min="13067" max="13067" width="1.6640625" style="1" customWidth="1"/>
    <col min="13068" max="13068" width="6.5546875" style="1" customWidth="1"/>
    <col min="13069" max="13073" width="10.6640625" style="1" customWidth="1"/>
    <col min="13074" max="13074" width="2.5546875" style="1" customWidth="1"/>
    <col min="13075" max="13080" width="10.6640625" style="1" customWidth="1"/>
    <col min="13081" max="13081" width="2.44140625" style="1" customWidth="1"/>
    <col min="13082" max="13296" width="10.6640625" style="1" customWidth="1"/>
    <col min="13297" max="13297" width="8.44140625" style="1"/>
    <col min="13298" max="13298" width="8.44140625" style="1" customWidth="1"/>
    <col min="13299" max="13299" width="10.5546875" style="1" customWidth="1"/>
    <col min="13300" max="13301" width="9.5546875" style="1" customWidth="1"/>
    <col min="13302" max="13302" width="2.5546875" style="1" customWidth="1"/>
    <col min="13303" max="13304" width="9.5546875" style="1" customWidth="1"/>
    <col min="13305" max="13305" width="8.6640625" style="1" customWidth="1"/>
    <col min="13306" max="13308" width="9.5546875" style="1" customWidth="1"/>
    <col min="13309" max="13309" width="4.5546875" style="1" customWidth="1"/>
    <col min="13310" max="13313" width="9.5546875" style="1" customWidth="1"/>
    <col min="13314" max="13314" width="11.6640625" style="1" customWidth="1"/>
    <col min="13315" max="13315" width="10.6640625" style="1" customWidth="1"/>
    <col min="13316" max="13316" width="1.6640625" style="1" customWidth="1"/>
    <col min="13317" max="13317" width="9.6640625" style="1" customWidth="1"/>
    <col min="13318" max="13318" width="22.33203125" style="1" customWidth="1"/>
    <col min="13319" max="13319" width="9.5546875" style="1" customWidth="1"/>
    <col min="13320" max="13321" width="8.5546875" style="1" customWidth="1"/>
    <col min="13322" max="13322" width="10.33203125" style="1" customWidth="1"/>
    <col min="13323" max="13323" width="1.6640625" style="1" customWidth="1"/>
    <col min="13324" max="13324" width="6.5546875" style="1" customWidth="1"/>
    <col min="13325" max="13329" width="10.6640625" style="1" customWidth="1"/>
    <col min="13330" max="13330" width="2.5546875" style="1" customWidth="1"/>
    <col min="13331" max="13336" width="10.6640625" style="1" customWidth="1"/>
    <col min="13337" max="13337" width="2.44140625" style="1" customWidth="1"/>
    <col min="13338" max="13552" width="10.6640625" style="1" customWidth="1"/>
    <col min="13553" max="13553" width="8.44140625" style="1"/>
    <col min="13554" max="13554" width="8.44140625" style="1" customWidth="1"/>
    <col min="13555" max="13555" width="10.5546875" style="1" customWidth="1"/>
    <col min="13556" max="13557" width="9.5546875" style="1" customWidth="1"/>
    <col min="13558" max="13558" width="2.5546875" style="1" customWidth="1"/>
    <col min="13559" max="13560" width="9.5546875" style="1" customWidth="1"/>
    <col min="13561" max="13561" width="8.6640625" style="1" customWidth="1"/>
    <col min="13562" max="13564" width="9.5546875" style="1" customWidth="1"/>
    <col min="13565" max="13565" width="4.5546875" style="1" customWidth="1"/>
    <col min="13566" max="13569" width="9.5546875" style="1" customWidth="1"/>
    <col min="13570" max="13570" width="11.6640625" style="1" customWidth="1"/>
    <col min="13571" max="13571" width="10.6640625" style="1" customWidth="1"/>
    <col min="13572" max="13572" width="1.6640625" style="1" customWidth="1"/>
    <col min="13573" max="13573" width="9.6640625" style="1" customWidth="1"/>
    <col min="13574" max="13574" width="22.33203125" style="1" customWidth="1"/>
    <col min="13575" max="13575" width="9.5546875" style="1" customWidth="1"/>
    <col min="13576" max="13577" width="8.5546875" style="1" customWidth="1"/>
    <col min="13578" max="13578" width="10.33203125" style="1" customWidth="1"/>
    <col min="13579" max="13579" width="1.6640625" style="1" customWidth="1"/>
    <col min="13580" max="13580" width="6.5546875" style="1" customWidth="1"/>
    <col min="13581" max="13585" width="10.6640625" style="1" customWidth="1"/>
    <col min="13586" max="13586" width="2.5546875" style="1" customWidth="1"/>
    <col min="13587" max="13592" width="10.6640625" style="1" customWidth="1"/>
    <col min="13593" max="13593" width="2.44140625" style="1" customWidth="1"/>
    <col min="13594" max="13808" width="10.6640625" style="1" customWidth="1"/>
    <col min="13809" max="13809" width="8.44140625" style="1"/>
    <col min="13810" max="13810" width="8.44140625" style="1" customWidth="1"/>
    <col min="13811" max="13811" width="10.5546875" style="1" customWidth="1"/>
    <col min="13812" max="13813" width="9.5546875" style="1" customWidth="1"/>
    <col min="13814" max="13814" width="2.5546875" style="1" customWidth="1"/>
    <col min="13815" max="13816" width="9.5546875" style="1" customWidth="1"/>
    <col min="13817" max="13817" width="8.6640625" style="1" customWidth="1"/>
    <col min="13818" max="13820" width="9.5546875" style="1" customWidth="1"/>
    <col min="13821" max="13821" width="4.5546875" style="1" customWidth="1"/>
    <col min="13822" max="13825" width="9.5546875" style="1" customWidth="1"/>
    <col min="13826" max="13826" width="11.6640625" style="1" customWidth="1"/>
    <col min="13827" max="13827" width="10.6640625" style="1" customWidth="1"/>
    <col min="13828" max="13828" width="1.6640625" style="1" customWidth="1"/>
    <col min="13829" max="13829" width="9.6640625" style="1" customWidth="1"/>
    <col min="13830" max="13830" width="22.33203125" style="1" customWidth="1"/>
    <col min="13831" max="13831" width="9.5546875" style="1" customWidth="1"/>
    <col min="13832" max="13833" width="8.5546875" style="1" customWidth="1"/>
    <col min="13834" max="13834" width="10.33203125" style="1" customWidth="1"/>
    <col min="13835" max="13835" width="1.6640625" style="1" customWidth="1"/>
    <col min="13836" max="13836" width="6.5546875" style="1" customWidth="1"/>
    <col min="13837" max="13841" width="10.6640625" style="1" customWidth="1"/>
    <col min="13842" max="13842" width="2.5546875" style="1" customWidth="1"/>
    <col min="13843" max="13848" width="10.6640625" style="1" customWidth="1"/>
    <col min="13849" max="13849" width="2.44140625" style="1" customWidth="1"/>
    <col min="13850" max="14064" width="10.6640625" style="1" customWidth="1"/>
    <col min="14065" max="14065" width="8.44140625" style="1"/>
    <col min="14066" max="14066" width="8.44140625" style="1" customWidth="1"/>
    <col min="14067" max="14067" width="10.5546875" style="1" customWidth="1"/>
    <col min="14068" max="14069" width="9.5546875" style="1" customWidth="1"/>
    <col min="14070" max="14070" width="2.5546875" style="1" customWidth="1"/>
    <col min="14071" max="14072" width="9.5546875" style="1" customWidth="1"/>
    <col min="14073" max="14073" width="8.6640625" style="1" customWidth="1"/>
    <col min="14074" max="14076" width="9.5546875" style="1" customWidth="1"/>
    <col min="14077" max="14077" width="4.5546875" style="1" customWidth="1"/>
    <col min="14078" max="14081" width="9.5546875" style="1" customWidth="1"/>
    <col min="14082" max="14082" width="11.6640625" style="1" customWidth="1"/>
    <col min="14083" max="14083" width="10.6640625" style="1" customWidth="1"/>
    <col min="14084" max="14084" width="1.6640625" style="1" customWidth="1"/>
    <col min="14085" max="14085" width="9.6640625" style="1" customWidth="1"/>
    <col min="14086" max="14086" width="22.33203125" style="1" customWidth="1"/>
    <col min="14087" max="14087" width="9.5546875" style="1" customWidth="1"/>
    <col min="14088" max="14089" width="8.5546875" style="1" customWidth="1"/>
    <col min="14090" max="14090" width="10.33203125" style="1" customWidth="1"/>
    <col min="14091" max="14091" width="1.6640625" style="1" customWidth="1"/>
    <col min="14092" max="14092" width="6.5546875" style="1" customWidth="1"/>
    <col min="14093" max="14097" width="10.6640625" style="1" customWidth="1"/>
    <col min="14098" max="14098" width="2.5546875" style="1" customWidth="1"/>
    <col min="14099" max="14104" width="10.6640625" style="1" customWidth="1"/>
    <col min="14105" max="14105" width="2.44140625" style="1" customWidth="1"/>
    <col min="14106" max="14320" width="10.6640625" style="1" customWidth="1"/>
    <col min="14321" max="14321" width="8.44140625" style="1"/>
    <col min="14322" max="14322" width="8.44140625" style="1" customWidth="1"/>
    <col min="14323" max="14323" width="10.5546875" style="1" customWidth="1"/>
    <col min="14324" max="14325" width="9.5546875" style="1" customWidth="1"/>
    <col min="14326" max="14326" width="2.5546875" style="1" customWidth="1"/>
    <col min="14327" max="14328" width="9.5546875" style="1" customWidth="1"/>
    <col min="14329" max="14329" width="8.6640625" style="1" customWidth="1"/>
    <col min="14330" max="14332" width="9.5546875" style="1" customWidth="1"/>
    <col min="14333" max="14333" width="4.5546875" style="1" customWidth="1"/>
    <col min="14334" max="14337" width="9.5546875" style="1" customWidth="1"/>
    <col min="14338" max="14338" width="11.6640625" style="1" customWidth="1"/>
    <col min="14339" max="14339" width="10.6640625" style="1" customWidth="1"/>
    <col min="14340" max="14340" width="1.6640625" style="1" customWidth="1"/>
    <col min="14341" max="14341" width="9.6640625" style="1" customWidth="1"/>
    <col min="14342" max="14342" width="22.33203125" style="1" customWidth="1"/>
    <col min="14343" max="14343" width="9.5546875" style="1" customWidth="1"/>
    <col min="14344" max="14345" width="8.5546875" style="1" customWidth="1"/>
    <col min="14346" max="14346" width="10.33203125" style="1" customWidth="1"/>
    <col min="14347" max="14347" width="1.6640625" style="1" customWidth="1"/>
    <col min="14348" max="14348" width="6.5546875" style="1" customWidth="1"/>
    <col min="14349" max="14353" width="10.6640625" style="1" customWidth="1"/>
    <col min="14354" max="14354" width="2.5546875" style="1" customWidth="1"/>
    <col min="14355" max="14360" width="10.6640625" style="1" customWidth="1"/>
    <col min="14361" max="14361" width="2.44140625" style="1" customWidth="1"/>
    <col min="14362" max="14576" width="10.6640625" style="1" customWidth="1"/>
    <col min="14577" max="14577" width="8.44140625" style="1"/>
    <col min="14578" max="14578" width="8.44140625" style="1" customWidth="1"/>
    <col min="14579" max="14579" width="10.5546875" style="1" customWidth="1"/>
    <col min="14580" max="14581" width="9.5546875" style="1" customWidth="1"/>
    <col min="14582" max="14582" width="2.5546875" style="1" customWidth="1"/>
    <col min="14583" max="14584" width="9.5546875" style="1" customWidth="1"/>
    <col min="14585" max="14585" width="8.6640625" style="1" customWidth="1"/>
    <col min="14586" max="14588" width="9.5546875" style="1" customWidth="1"/>
    <col min="14589" max="14589" width="4.5546875" style="1" customWidth="1"/>
    <col min="14590" max="14593" width="9.5546875" style="1" customWidth="1"/>
    <col min="14594" max="14594" width="11.6640625" style="1" customWidth="1"/>
    <col min="14595" max="14595" width="10.6640625" style="1" customWidth="1"/>
    <col min="14596" max="14596" width="1.6640625" style="1" customWidth="1"/>
    <col min="14597" max="14597" width="9.6640625" style="1" customWidth="1"/>
    <col min="14598" max="14598" width="22.33203125" style="1" customWidth="1"/>
    <col min="14599" max="14599" width="9.5546875" style="1" customWidth="1"/>
    <col min="14600" max="14601" width="8.5546875" style="1" customWidth="1"/>
    <col min="14602" max="14602" width="10.33203125" style="1" customWidth="1"/>
    <col min="14603" max="14603" width="1.6640625" style="1" customWidth="1"/>
    <col min="14604" max="14604" width="6.5546875" style="1" customWidth="1"/>
    <col min="14605" max="14609" width="10.6640625" style="1" customWidth="1"/>
    <col min="14610" max="14610" width="2.5546875" style="1" customWidth="1"/>
    <col min="14611" max="14616" width="10.6640625" style="1" customWidth="1"/>
    <col min="14617" max="14617" width="2.44140625" style="1" customWidth="1"/>
    <col min="14618" max="14832" width="10.6640625" style="1" customWidth="1"/>
    <col min="14833" max="14833" width="8.44140625" style="1"/>
    <col min="14834" max="14834" width="8.44140625" style="1" customWidth="1"/>
    <col min="14835" max="14835" width="10.5546875" style="1" customWidth="1"/>
    <col min="14836" max="14837" width="9.5546875" style="1" customWidth="1"/>
    <col min="14838" max="14838" width="2.5546875" style="1" customWidth="1"/>
    <col min="14839" max="14840" width="9.5546875" style="1" customWidth="1"/>
    <col min="14841" max="14841" width="8.6640625" style="1" customWidth="1"/>
    <col min="14842" max="14844" width="9.5546875" style="1" customWidth="1"/>
    <col min="14845" max="14845" width="4.5546875" style="1" customWidth="1"/>
    <col min="14846" max="14849" width="9.5546875" style="1" customWidth="1"/>
    <col min="14850" max="14850" width="11.6640625" style="1" customWidth="1"/>
    <col min="14851" max="14851" width="10.6640625" style="1" customWidth="1"/>
    <col min="14852" max="14852" width="1.6640625" style="1" customWidth="1"/>
    <col min="14853" max="14853" width="9.6640625" style="1" customWidth="1"/>
    <col min="14854" max="14854" width="22.33203125" style="1" customWidth="1"/>
    <col min="14855" max="14855" width="9.5546875" style="1" customWidth="1"/>
    <col min="14856" max="14857" width="8.5546875" style="1" customWidth="1"/>
    <col min="14858" max="14858" width="10.33203125" style="1" customWidth="1"/>
    <col min="14859" max="14859" width="1.6640625" style="1" customWidth="1"/>
    <col min="14860" max="14860" width="6.5546875" style="1" customWidth="1"/>
    <col min="14861" max="14865" width="10.6640625" style="1" customWidth="1"/>
    <col min="14866" max="14866" width="2.5546875" style="1" customWidth="1"/>
    <col min="14867" max="14872" width="10.6640625" style="1" customWidth="1"/>
    <col min="14873" max="14873" width="2.44140625" style="1" customWidth="1"/>
    <col min="14874" max="15088" width="10.6640625" style="1" customWidth="1"/>
    <col min="15089" max="15089" width="8.44140625" style="1"/>
    <col min="15090" max="15090" width="8.44140625" style="1" customWidth="1"/>
    <col min="15091" max="15091" width="10.5546875" style="1" customWidth="1"/>
    <col min="15092" max="15093" width="9.5546875" style="1" customWidth="1"/>
    <col min="15094" max="15094" width="2.5546875" style="1" customWidth="1"/>
    <col min="15095" max="15096" width="9.5546875" style="1" customWidth="1"/>
    <col min="15097" max="15097" width="8.6640625" style="1" customWidth="1"/>
    <col min="15098" max="15100" width="9.5546875" style="1" customWidth="1"/>
    <col min="15101" max="15101" width="4.5546875" style="1" customWidth="1"/>
    <col min="15102" max="15105" width="9.5546875" style="1" customWidth="1"/>
    <col min="15106" max="15106" width="11.6640625" style="1" customWidth="1"/>
    <col min="15107" max="15107" width="10.6640625" style="1" customWidth="1"/>
    <col min="15108" max="15108" width="1.6640625" style="1" customWidth="1"/>
    <col min="15109" max="15109" width="9.6640625" style="1" customWidth="1"/>
    <col min="15110" max="15110" width="22.33203125" style="1" customWidth="1"/>
    <col min="15111" max="15111" width="9.5546875" style="1" customWidth="1"/>
    <col min="15112" max="15113" width="8.5546875" style="1" customWidth="1"/>
    <col min="15114" max="15114" width="10.33203125" style="1" customWidth="1"/>
    <col min="15115" max="15115" width="1.6640625" style="1" customWidth="1"/>
    <col min="15116" max="15116" width="6.5546875" style="1" customWidth="1"/>
    <col min="15117" max="15121" width="10.6640625" style="1" customWidth="1"/>
    <col min="15122" max="15122" width="2.5546875" style="1" customWidth="1"/>
    <col min="15123" max="15128" width="10.6640625" style="1" customWidth="1"/>
    <col min="15129" max="15129" width="2.44140625" style="1" customWidth="1"/>
    <col min="15130" max="15344" width="10.6640625" style="1" customWidth="1"/>
    <col min="15345" max="15345" width="8.44140625" style="1"/>
    <col min="15346" max="15346" width="8.44140625" style="1" customWidth="1"/>
    <col min="15347" max="15347" width="10.5546875" style="1" customWidth="1"/>
    <col min="15348" max="15349" width="9.5546875" style="1" customWidth="1"/>
    <col min="15350" max="15350" width="2.5546875" style="1" customWidth="1"/>
    <col min="15351" max="15352" width="9.5546875" style="1" customWidth="1"/>
    <col min="15353" max="15353" width="8.6640625" style="1" customWidth="1"/>
    <col min="15354" max="15356" width="9.5546875" style="1" customWidth="1"/>
    <col min="15357" max="15357" width="4.5546875" style="1" customWidth="1"/>
    <col min="15358" max="15361" width="9.5546875" style="1" customWidth="1"/>
    <col min="15362" max="15362" width="11.6640625" style="1" customWidth="1"/>
    <col min="15363" max="15363" width="10.6640625" style="1" customWidth="1"/>
    <col min="15364" max="15364" width="1.6640625" style="1" customWidth="1"/>
    <col min="15365" max="15365" width="9.6640625" style="1" customWidth="1"/>
    <col min="15366" max="15366" width="22.33203125" style="1" customWidth="1"/>
    <col min="15367" max="15367" width="9.5546875" style="1" customWidth="1"/>
    <col min="15368" max="15369" width="8.5546875" style="1" customWidth="1"/>
    <col min="15370" max="15370" width="10.33203125" style="1" customWidth="1"/>
    <col min="15371" max="15371" width="1.6640625" style="1" customWidth="1"/>
    <col min="15372" max="15372" width="6.5546875" style="1" customWidth="1"/>
    <col min="15373" max="15377" width="10.6640625" style="1" customWidth="1"/>
    <col min="15378" max="15378" width="2.5546875" style="1" customWidth="1"/>
    <col min="15379" max="15384" width="10.6640625" style="1" customWidth="1"/>
    <col min="15385" max="15385" width="2.44140625" style="1" customWidth="1"/>
    <col min="15386" max="15600" width="10.6640625" style="1" customWidth="1"/>
    <col min="15601" max="15601" width="8.44140625" style="1"/>
    <col min="15602" max="15602" width="8.44140625" style="1" customWidth="1"/>
    <col min="15603" max="15603" width="10.5546875" style="1" customWidth="1"/>
    <col min="15604" max="15605" width="9.5546875" style="1" customWidth="1"/>
    <col min="15606" max="15606" width="2.5546875" style="1" customWidth="1"/>
    <col min="15607" max="15608" width="9.5546875" style="1" customWidth="1"/>
    <col min="15609" max="15609" width="8.6640625" style="1" customWidth="1"/>
    <col min="15610" max="15612" width="9.5546875" style="1" customWidth="1"/>
    <col min="15613" max="15613" width="4.5546875" style="1" customWidth="1"/>
    <col min="15614" max="15617" width="9.5546875" style="1" customWidth="1"/>
    <col min="15618" max="15618" width="11.6640625" style="1" customWidth="1"/>
    <col min="15619" max="15619" width="10.6640625" style="1" customWidth="1"/>
    <col min="15620" max="15620" width="1.6640625" style="1" customWidth="1"/>
    <col min="15621" max="15621" width="9.6640625" style="1" customWidth="1"/>
    <col min="15622" max="15622" width="22.33203125" style="1" customWidth="1"/>
    <col min="15623" max="15623" width="9.5546875" style="1" customWidth="1"/>
    <col min="15624" max="15625" width="8.5546875" style="1" customWidth="1"/>
    <col min="15626" max="15626" width="10.33203125" style="1" customWidth="1"/>
    <col min="15627" max="15627" width="1.6640625" style="1" customWidth="1"/>
    <col min="15628" max="15628" width="6.5546875" style="1" customWidth="1"/>
    <col min="15629" max="15633" width="10.6640625" style="1" customWidth="1"/>
    <col min="15634" max="15634" width="2.5546875" style="1" customWidth="1"/>
    <col min="15635" max="15640" width="10.6640625" style="1" customWidth="1"/>
    <col min="15641" max="15641" width="2.44140625" style="1" customWidth="1"/>
    <col min="15642" max="15856" width="10.6640625" style="1" customWidth="1"/>
    <col min="15857" max="15857" width="8.44140625" style="1"/>
    <col min="15858" max="15858" width="8.44140625" style="1" customWidth="1"/>
    <col min="15859" max="15859" width="10.5546875" style="1" customWidth="1"/>
    <col min="15860" max="15861" width="9.5546875" style="1" customWidth="1"/>
    <col min="15862" max="15862" width="2.5546875" style="1" customWidth="1"/>
    <col min="15863" max="15864" width="9.5546875" style="1" customWidth="1"/>
    <col min="15865" max="15865" width="8.6640625" style="1" customWidth="1"/>
    <col min="15866" max="15868" width="9.5546875" style="1" customWidth="1"/>
    <col min="15869" max="15869" width="4.5546875" style="1" customWidth="1"/>
    <col min="15870" max="15873" width="9.5546875" style="1" customWidth="1"/>
    <col min="15874" max="15874" width="11.6640625" style="1" customWidth="1"/>
    <col min="15875" max="15875" width="10.6640625" style="1" customWidth="1"/>
    <col min="15876" max="15876" width="1.6640625" style="1" customWidth="1"/>
    <col min="15877" max="15877" width="9.6640625" style="1" customWidth="1"/>
    <col min="15878" max="15878" width="22.33203125" style="1" customWidth="1"/>
    <col min="15879" max="15879" width="9.5546875" style="1" customWidth="1"/>
    <col min="15880" max="15881" width="8.5546875" style="1" customWidth="1"/>
    <col min="15882" max="15882" width="10.33203125" style="1" customWidth="1"/>
    <col min="15883" max="15883" width="1.6640625" style="1" customWidth="1"/>
    <col min="15884" max="15884" width="6.5546875" style="1" customWidth="1"/>
    <col min="15885" max="15889" width="10.6640625" style="1" customWidth="1"/>
    <col min="15890" max="15890" width="2.5546875" style="1" customWidth="1"/>
    <col min="15891" max="15896" width="10.6640625" style="1" customWidth="1"/>
    <col min="15897" max="15897" width="2.44140625" style="1" customWidth="1"/>
    <col min="15898" max="16112" width="10.6640625" style="1" customWidth="1"/>
    <col min="16113" max="16113" width="8.44140625" style="1"/>
    <col min="16114" max="16114" width="8.44140625" style="1" customWidth="1"/>
    <col min="16115" max="16115" width="10.5546875" style="1" customWidth="1"/>
    <col min="16116" max="16117" width="9.5546875" style="1" customWidth="1"/>
    <col min="16118" max="16118" width="2.5546875" style="1" customWidth="1"/>
    <col min="16119" max="16120" width="9.5546875" style="1" customWidth="1"/>
    <col min="16121" max="16121" width="8.6640625" style="1" customWidth="1"/>
    <col min="16122" max="16124" width="9.5546875" style="1" customWidth="1"/>
    <col min="16125" max="16125" width="4.5546875" style="1" customWidth="1"/>
    <col min="16126" max="16129" width="9.5546875" style="1" customWidth="1"/>
    <col min="16130" max="16130" width="11.6640625" style="1" customWidth="1"/>
    <col min="16131" max="16131" width="10.6640625" style="1" customWidth="1"/>
    <col min="16132" max="16132" width="1.6640625" style="1" customWidth="1"/>
    <col min="16133" max="16133" width="9.6640625" style="1" customWidth="1"/>
    <col min="16134" max="16134" width="22.33203125" style="1" customWidth="1"/>
    <col min="16135" max="16135" width="9.5546875" style="1" customWidth="1"/>
    <col min="16136" max="16137" width="8.5546875" style="1" customWidth="1"/>
    <col min="16138" max="16138" width="10.33203125" style="1" customWidth="1"/>
    <col min="16139" max="16139" width="1.6640625" style="1" customWidth="1"/>
    <col min="16140" max="16140" width="6.5546875" style="1" customWidth="1"/>
    <col min="16141" max="16145" width="10.6640625" style="1" customWidth="1"/>
    <col min="16146" max="16146" width="2.5546875" style="1" customWidth="1"/>
    <col min="16147" max="16152" width="10.6640625" style="1" customWidth="1"/>
    <col min="16153" max="16153" width="2.44140625" style="1" customWidth="1"/>
    <col min="16154" max="16384" width="10.6640625" style="1" customWidth="1"/>
  </cols>
  <sheetData>
    <row r="1" spans="1:29" ht="15" thickBot="1" x14ac:dyDescent="0.35">
      <c r="A1" s="216" t="s">
        <v>223</v>
      </c>
      <c r="B1" s="216"/>
      <c r="C1" s="216"/>
      <c r="D1" s="216"/>
      <c r="E1" s="216"/>
      <c r="G1" s="185" t="s">
        <v>220</v>
      </c>
      <c r="H1" s="185"/>
      <c r="I1" s="185"/>
      <c r="J1" s="185"/>
      <c r="K1" s="185"/>
      <c r="L1" s="185"/>
      <c r="M1" s="185"/>
      <c r="N1" s="43"/>
      <c r="O1" s="185" t="s">
        <v>221</v>
      </c>
      <c r="P1" s="185"/>
      <c r="Q1" s="185"/>
      <c r="R1" s="185"/>
      <c r="S1" s="185"/>
      <c r="T1" s="185"/>
      <c r="U1" s="185"/>
    </row>
    <row r="2" spans="1:29" ht="15.75" customHeight="1" x14ac:dyDescent="0.3">
      <c r="A2" s="80" t="s">
        <v>222</v>
      </c>
      <c r="B2" s="81"/>
      <c r="C2" s="81"/>
      <c r="D2" s="81"/>
      <c r="E2" s="82"/>
      <c r="F2" s="33"/>
      <c r="G2" s="186" t="s">
        <v>5</v>
      </c>
      <c r="H2" s="187"/>
      <c r="I2" s="188"/>
      <c r="J2" s="35"/>
      <c r="K2" s="186" t="s">
        <v>6</v>
      </c>
      <c r="L2" s="187"/>
      <c r="M2" s="188"/>
      <c r="O2" s="186" t="s">
        <v>5</v>
      </c>
      <c r="P2" s="187"/>
      <c r="Q2" s="188"/>
      <c r="S2" s="186" t="s">
        <v>6</v>
      </c>
      <c r="T2" s="187"/>
      <c r="U2" s="188"/>
      <c r="V2" s="33"/>
      <c r="W2" s="33"/>
      <c r="X2" s="33"/>
      <c r="Z2" s="33"/>
      <c r="AA2" s="33"/>
      <c r="AB2" s="33"/>
      <c r="AC2" s="33"/>
    </row>
    <row r="3" spans="1:29" x14ac:dyDescent="0.3">
      <c r="A3" s="47"/>
      <c r="B3" s="97" t="s">
        <v>4</v>
      </c>
      <c r="C3" s="97" t="s">
        <v>35</v>
      </c>
      <c r="D3" s="97" t="s">
        <v>7</v>
      </c>
      <c r="E3" s="141"/>
      <c r="F3" s="33"/>
      <c r="G3" s="213"/>
      <c r="H3" s="214" t="s">
        <v>4</v>
      </c>
      <c r="I3" s="215"/>
      <c r="J3" s="36"/>
      <c r="K3" s="213"/>
      <c r="L3" s="214" t="s">
        <v>4</v>
      </c>
      <c r="M3" s="215"/>
      <c r="O3" s="213"/>
      <c r="P3" s="214" t="s">
        <v>4</v>
      </c>
      <c r="Q3" s="215"/>
      <c r="R3" s="2"/>
      <c r="S3" s="213"/>
      <c r="T3" s="214" t="s">
        <v>4</v>
      </c>
      <c r="U3" s="215"/>
      <c r="V3" s="34"/>
      <c r="W3" s="33"/>
      <c r="X3" s="33"/>
      <c r="Z3" s="34"/>
      <c r="AA3" s="34"/>
      <c r="AB3" s="33"/>
      <c r="AC3" s="33"/>
    </row>
    <row r="4" spans="1:29" x14ac:dyDescent="0.3">
      <c r="A4" s="47"/>
      <c r="B4" s="79">
        <v>98.91</v>
      </c>
      <c r="C4" s="79">
        <v>80.319999999999993</v>
      </c>
      <c r="D4" s="79">
        <v>24.11</v>
      </c>
      <c r="E4" s="85"/>
      <c r="F4" s="26"/>
      <c r="G4" s="213"/>
      <c r="H4" s="104" t="s">
        <v>8</v>
      </c>
      <c r="I4" s="20" t="s">
        <v>0</v>
      </c>
      <c r="J4" s="37"/>
      <c r="K4" s="213"/>
      <c r="L4" s="104" t="s">
        <v>8</v>
      </c>
      <c r="M4" s="20" t="s">
        <v>0</v>
      </c>
      <c r="O4" s="213"/>
      <c r="P4" s="104" t="s">
        <v>9</v>
      </c>
      <c r="Q4" s="20" t="s">
        <v>0</v>
      </c>
      <c r="R4" s="2"/>
      <c r="S4" s="213"/>
      <c r="T4" s="104" t="s">
        <v>9</v>
      </c>
      <c r="U4" s="20" t="s">
        <v>0</v>
      </c>
      <c r="V4" s="34"/>
      <c r="W4" s="26"/>
      <c r="X4" s="27"/>
      <c r="Z4" s="34"/>
      <c r="AA4" s="34"/>
      <c r="AB4" s="26"/>
      <c r="AC4" s="27"/>
    </row>
    <row r="5" spans="1:29" s="5" customFormat="1" x14ac:dyDescent="0.3">
      <c r="A5" s="47"/>
      <c r="B5" s="79">
        <v>101.09</v>
      </c>
      <c r="C5" s="79">
        <v>82.72</v>
      </c>
      <c r="D5" s="79">
        <v>23.97</v>
      </c>
      <c r="E5" s="85"/>
      <c r="F5"/>
      <c r="G5" s="51"/>
      <c r="H5">
        <v>306</v>
      </c>
      <c r="I5" s="94">
        <f>H5/$H$10</f>
        <v>1.0746268656716418</v>
      </c>
      <c r="J5" s="38"/>
      <c r="K5" s="51"/>
      <c r="L5">
        <v>347</v>
      </c>
      <c r="M5" s="94">
        <f>L5/$L$10</f>
        <v>1.0768037238169124</v>
      </c>
      <c r="O5" s="51"/>
      <c r="P5">
        <v>296</v>
      </c>
      <c r="Q5" s="94">
        <f>P5/$P$10</f>
        <v>1.0050933786078098</v>
      </c>
      <c r="R5" s="4"/>
      <c r="S5" s="51"/>
      <c r="T5">
        <v>252</v>
      </c>
      <c r="U5" s="94">
        <f>T5/$T$10</f>
        <v>0.84777123633305296</v>
      </c>
      <c r="V5" s="12"/>
      <c r="W5"/>
      <c r="X5" s="28"/>
      <c r="Z5" s="3"/>
      <c r="AA5" s="12"/>
      <c r="AB5"/>
      <c r="AC5" s="28"/>
    </row>
    <row r="6" spans="1:29" s="5" customFormat="1" x14ac:dyDescent="0.3">
      <c r="A6" s="47"/>
      <c r="B6" s="79">
        <v>100</v>
      </c>
      <c r="C6" s="79">
        <v>81.52</v>
      </c>
      <c r="D6" s="79">
        <v>29.51</v>
      </c>
      <c r="E6" s="85"/>
      <c r="F6"/>
      <c r="G6" s="51"/>
      <c r="H6">
        <v>283</v>
      </c>
      <c r="I6" s="94">
        <f>H6/$H$10</f>
        <v>0.99385425812115891</v>
      </c>
      <c r="J6" s="38"/>
      <c r="K6" s="51"/>
      <c r="L6">
        <v>311</v>
      </c>
      <c r="M6" s="94">
        <f>L6/$L$10</f>
        <v>0.96508921644685808</v>
      </c>
      <c r="O6" s="51"/>
      <c r="P6">
        <v>286</v>
      </c>
      <c r="Q6" s="94">
        <f>P6/$P$10</f>
        <v>0.97113752122241082</v>
      </c>
      <c r="R6" s="4"/>
      <c r="S6" s="51"/>
      <c r="T6">
        <v>312</v>
      </c>
      <c r="U6" s="94">
        <f>T6/$T$10</f>
        <v>1.0496215306980656</v>
      </c>
      <c r="V6" s="12"/>
      <c r="W6"/>
      <c r="X6" s="28"/>
      <c r="Z6" s="3"/>
      <c r="AA6" s="12"/>
      <c r="AB6"/>
      <c r="AC6" s="28"/>
    </row>
    <row r="7" spans="1:29" s="5" customFormat="1" x14ac:dyDescent="0.3">
      <c r="A7" s="47"/>
      <c r="B7" s="79"/>
      <c r="C7" s="79"/>
      <c r="D7" s="79"/>
      <c r="E7" s="85"/>
      <c r="F7"/>
      <c r="G7" s="51"/>
      <c r="H7">
        <v>286</v>
      </c>
      <c r="I7" s="94">
        <f>H7/$H$10</f>
        <v>1.0043898156277435</v>
      </c>
      <c r="J7" s="38"/>
      <c r="K7" s="51"/>
      <c r="L7">
        <v>312</v>
      </c>
      <c r="M7" s="94">
        <f>L7/$L$10</f>
        <v>0.96819239720713735</v>
      </c>
      <c r="O7" s="51"/>
      <c r="P7">
        <v>287</v>
      </c>
      <c r="Q7" s="94">
        <f>P7/$P$10</f>
        <v>0.97453310696095075</v>
      </c>
      <c r="R7" s="4"/>
      <c r="S7" s="51"/>
      <c r="T7">
        <v>307</v>
      </c>
      <c r="U7" s="94">
        <f>T7/$T$10</f>
        <v>1.0328006728343146</v>
      </c>
      <c r="V7" s="12"/>
      <c r="W7"/>
      <c r="X7" s="28"/>
      <c r="Z7" s="3"/>
      <c r="AA7" s="12"/>
      <c r="AB7"/>
      <c r="AC7" s="28"/>
    </row>
    <row r="8" spans="1:29" x14ac:dyDescent="0.3">
      <c r="A8" s="47"/>
      <c r="B8" s="79"/>
      <c r="C8" s="79"/>
      <c r="D8" s="79"/>
      <c r="E8" s="85"/>
      <c r="F8"/>
      <c r="G8" s="51"/>
      <c r="H8">
        <v>264</v>
      </c>
      <c r="I8" s="94">
        <f>H8/$H$10</f>
        <v>0.92712906057945565</v>
      </c>
      <c r="J8" s="37"/>
      <c r="K8" s="51"/>
      <c r="L8">
        <v>319</v>
      </c>
      <c r="M8" s="94">
        <f>L8/$L$10</f>
        <v>0.98991466252909233</v>
      </c>
      <c r="O8" s="51"/>
      <c r="P8">
        <v>309</v>
      </c>
      <c r="Q8" s="94">
        <f>P8/$P$10</f>
        <v>1.0492359932088284</v>
      </c>
      <c r="R8" s="2"/>
      <c r="S8" s="51"/>
      <c r="T8">
        <v>318</v>
      </c>
      <c r="U8" s="94">
        <f>T8/$T$10</f>
        <v>1.0698065601345668</v>
      </c>
      <c r="V8" s="12"/>
      <c r="W8"/>
      <c r="X8" s="28"/>
      <c r="Z8" s="3"/>
      <c r="AA8" s="12"/>
      <c r="AB8"/>
      <c r="AC8" s="28"/>
    </row>
    <row r="9" spans="1:29" s="7" customFormat="1" x14ac:dyDescent="0.3">
      <c r="A9" s="47"/>
      <c r="B9" s="79"/>
      <c r="C9" s="79"/>
      <c r="D9" s="79"/>
      <c r="E9" s="85"/>
      <c r="G9" s="52"/>
      <c r="H9" s="14"/>
      <c r="I9" s="22"/>
      <c r="J9" s="39"/>
      <c r="K9" s="52"/>
      <c r="L9" s="14"/>
      <c r="M9" s="22"/>
      <c r="O9" s="52"/>
      <c r="P9" s="14"/>
      <c r="Q9" s="22"/>
      <c r="R9" s="6"/>
      <c r="S9" s="52"/>
      <c r="T9" s="14"/>
      <c r="U9" s="22"/>
      <c r="X9" s="30"/>
      <c r="Z9" s="29"/>
      <c r="AC9" s="30"/>
    </row>
    <row r="10" spans="1:29" x14ac:dyDescent="0.3">
      <c r="A10" s="47"/>
      <c r="B10" s="79"/>
      <c r="C10" s="79"/>
      <c r="D10" s="79"/>
      <c r="E10" s="85"/>
      <c r="F10" s="3"/>
      <c r="G10" s="53" t="s">
        <v>1</v>
      </c>
      <c r="H10" s="15">
        <f>AVERAGE(H5:H8)</f>
        <v>284.75</v>
      </c>
      <c r="I10" s="23">
        <f>AVERAGE(I5:I8)</f>
        <v>0.99999999999999989</v>
      </c>
      <c r="J10" s="39"/>
      <c r="K10" s="53" t="s">
        <v>1</v>
      </c>
      <c r="L10" s="15">
        <f>AVERAGE(L5:L8)</f>
        <v>322.25</v>
      </c>
      <c r="M10" s="23">
        <f>AVERAGE(M5:M8)</f>
        <v>1.0000000000000002</v>
      </c>
      <c r="O10" s="53" t="s">
        <v>1</v>
      </c>
      <c r="P10" s="15">
        <f>AVERAGE(P5:P8)</f>
        <v>294.5</v>
      </c>
      <c r="Q10" s="23">
        <f>AVERAGE(Q5:Q8)</f>
        <v>1</v>
      </c>
      <c r="R10" s="6"/>
      <c r="S10" s="53" t="s">
        <v>1</v>
      </c>
      <c r="T10" s="15">
        <f>AVERAGE(T5:T8)</f>
        <v>297.25</v>
      </c>
      <c r="U10" s="23">
        <f>AVERAGE(U5:U8)</f>
        <v>1</v>
      </c>
      <c r="V10" s="3"/>
      <c r="W10" s="3"/>
      <c r="X10" s="31"/>
      <c r="Z10" s="29"/>
      <c r="AA10" s="3"/>
      <c r="AB10" s="3"/>
      <c r="AC10" s="31"/>
    </row>
    <row r="11" spans="1:29" x14ac:dyDescent="0.3">
      <c r="A11" s="47"/>
      <c r="B11" s="79"/>
      <c r="C11" s="79"/>
      <c r="D11" s="79"/>
      <c r="E11" s="85"/>
      <c r="F11" s="3"/>
      <c r="G11" s="53" t="s">
        <v>2</v>
      </c>
      <c r="H11" s="15"/>
      <c r="I11" s="23">
        <f>STDEV(I5:I8)</f>
        <v>6.0377654576542455E-2</v>
      </c>
      <c r="J11" s="32"/>
      <c r="K11" s="53" t="s">
        <v>2</v>
      </c>
      <c r="L11" s="15"/>
      <c r="M11" s="23">
        <f>STDEV(M5:M8)</f>
        <v>5.2380061180343218E-2</v>
      </c>
      <c r="O11" s="53" t="s">
        <v>2</v>
      </c>
      <c r="P11" s="15"/>
      <c r="Q11" s="23">
        <f>STDEV(Q5:Q8)</f>
        <v>3.6201891548883904E-2</v>
      </c>
      <c r="R11" s="8"/>
      <c r="S11" s="53" t="s">
        <v>2</v>
      </c>
      <c r="T11" s="15"/>
      <c r="U11" s="23">
        <f>STDEV(U5:U8)</f>
        <v>0.10260723296888143</v>
      </c>
      <c r="V11" s="3"/>
      <c r="W11" s="3"/>
      <c r="X11" s="31"/>
      <c r="Z11" s="29"/>
      <c r="AA11" s="3"/>
      <c r="AB11" s="3"/>
      <c r="AC11" s="31"/>
    </row>
    <row r="12" spans="1:29" x14ac:dyDescent="0.3">
      <c r="A12" s="47"/>
      <c r="E12" s="50"/>
      <c r="F12" s="3"/>
      <c r="G12" s="11"/>
      <c r="H12" s="3"/>
      <c r="I12" s="24"/>
      <c r="J12" s="2"/>
      <c r="K12" s="11"/>
      <c r="L12" s="3"/>
      <c r="M12" s="24"/>
      <c r="O12" s="11"/>
      <c r="Q12" s="24"/>
      <c r="S12" s="11"/>
      <c r="T12" s="3"/>
      <c r="U12" s="24"/>
      <c r="V12" s="3"/>
      <c r="W12" s="3"/>
      <c r="X12" s="9"/>
      <c r="Z12" s="3"/>
      <c r="AA12" s="3"/>
      <c r="AB12" s="3"/>
      <c r="AC12" s="9"/>
    </row>
    <row r="13" spans="1:29" x14ac:dyDescent="0.3">
      <c r="A13" s="84" t="s">
        <v>1</v>
      </c>
      <c r="B13" s="79">
        <v>100</v>
      </c>
      <c r="C13" s="79">
        <v>81.52</v>
      </c>
      <c r="D13" s="79">
        <v>25.86</v>
      </c>
      <c r="E13" s="85"/>
      <c r="F13" s="33"/>
      <c r="G13" s="213"/>
      <c r="H13" s="214" t="s">
        <v>7</v>
      </c>
      <c r="I13" s="215"/>
      <c r="J13" s="2"/>
      <c r="K13" s="213"/>
      <c r="L13" s="214" t="s">
        <v>7</v>
      </c>
      <c r="M13" s="215"/>
      <c r="O13" s="213"/>
      <c r="P13" s="214" t="s">
        <v>7</v>
      </c>
      <c r="Q13" s="215"/>
      <c r="S13" s="213"/>
      <c r="T13" s="214" t="s">
        <v>7</v>
      </c>
      <c r="U13" s="215"/>
      <c r="V13" s="34"/>
      <c r="W13" s="33"/>
      <c r="X13" s="33"/>
      <c r="Z13" s="34"/>
      <c r="AA13" s="34"/>
      <c r="AB13" s="33"/>
      <c r="AC13" s="33"/>
    </row>
    <row r="14" spans="1:29" x14ac:dyDescent="0.3">
      <c r="A14" s="84" t="s">
        <v>79</v>
      </c>
      <c r="B14" s="79">
        <v>1.0900000000000001</v>
      </c>
      <c r="C14" s="79">
        <v>1.2</v>
      </c>
      <c r="D14" s="79">
        <v>3.1589999999999998</v>
      </c>
      <c r="E14" s="85"/>
      <c r="F14" s="26"/>
      <c r="G14" s="213"/>
      <c r="H14" s="104" t="s">
        <v>8</v>
      </c>
      <c r="I14" s="20" t="s">
        <v>0</v>
      </c>
      <c r="J14" s="39"/>
      <c r="K14" s="213"/>
      <c r="L14" s="104" t="s">
        <v>8</v>
      </c>
      <c r="M14" s="20" t="s">
        <v>0</v>
      </c>
      <c r="O14" s="213"/>
      <c r="P14" s="104" t="s">
        <v>9</v>
      </c>
      <c r="Q14" s="20" t="s">
        <v>0</v>
      </c>
      <c r="S14" s="213"/>
      <c r="T14" s="104" t="s">
        <v>9</v>
      </c>
      <c r="U14" s="20" t="s">
        <v>0</v>
      </c>
      <c r="V14" s="34"/>
      <c r="W14" s="26"/>
      <c r="X14" s="27"/>
      <c r="Z14" s="34"/>
      <c r="AA14" s="34"/>
      <c r="AB14" s="26"/>
      <c r="AC14" s="27"/>
    </row>
    <row r="15" spans="1:29" s="5" customFormat="1" x14ac:dyDescent="0.3">
      <c r="A15" s="47"/>
      <c r="B15"/>
      <c r="C15"/>
      <c r="D15"/>
      <c r="E15" s="50"/>
      <c r="F15"/>
      <c r="G15" s="51"/>
      <c r="H15">
        <v>258</v>
      </c>
      <c r="I15" s="94">
        <f t="shared" ref="I15:I20" si="0">H15/$H$10</f>
        <v>0.90605794556628627</v>
      </c>
      <c r="J15" s="37"/>
      <c r="K15" s="51"/>
      <c r="L15">
        <v>153</v>
      </c>
      <c r="M15" s="94">
        <f>L15/$L$10</f>
        <v>0.47478665632273082</v>
      </c>
      <c r="O15" s="51"/>
      <c r="P15">
        <v>229</v>
      </c>
      <c r="Q15" s="94">
        <f>P15/$P$10</f>
        <v>0.77758913412563668</v>
      </c>
      <c r="S15" s="51"/>
      <c r="T15">
        <v>189</v>
      </c>
      <c r="U15" s="94">
        <f>T15/$T$10</f>
        <v>0.63582842724978972</v>
      </c>
      <c r="V15" s="12"/>
      <c r="W15"/>
      <c r="X15" s="28"/>
      <c r="Z15" s="3"/>
      <c r="AA15" s="12"/>
      <c r="AB15"/>
      <c r="AC15" s="28"/>
    </row>
    <row r="16" spans="1:29" x14ac:dyDescent="0.3">
      <c r="A16" s="84" t="s">
        <v>74</v>
      </c>
      <c r="B16" s="79" t="s">
        <v>124</v>
      </c>
      <c r="C16" s="79" t="s">
        <v>77</v>
      </c>
      <c r="D16" s="79" t="s">
        <v>125</v>
      </c>
      <c r="E16" s="85" t="s">
        <v>78</v>
      </c>
      <c r="F16"/>
      <c r="G16" s="51"/>
      <c r="H16">
        <v>253</v>
      </c>
      <c r="I16" s="94">
        <f t="shared" si="0"/>
        <v>0.88849868305531166</v>
      </c>
      <c r="J16" s="39"/>
      <c r="K16" s="51"/>
      <c r="L16">
        <v>225</v>
      </c>
      <c r="M16" s="94">
        <f>L16/$L$10</f>
        <v>0.69821567106283944</v>
      </c>
      <c r="O16" s="51"/>
      <c r="P16">
        <v>245</v>
      </c>
      <c r="Q16" s="94">
        <f t="shared" ref="Q16:Q22" si="1">P16/$P$10</f>
        <v>0.83191850594227501</v>
      </c>
      <c r="S16" s="51"/>
      <c r="T16">
        <v>225</v>
      </c>
      <c r="U16" s="94">
        <f>T16/$T$10</f>
        <v>0.7569386038687973</v>
      </c>
      <c r="V16" s="12"/>
      <c r="W16"/>
      <c r="X16" s="28"/>
      <c r="Z16" s="3"/>
      <c r="AA16" s="12"/>
      <c r="AB16"/>
      <c r="AC16" s="28"/>
    </row>
    <row r="17" spans="1:29" x14ac:dyDescent="0.3">
      <c r="A17" s="84" t="s">
        <v>83</v>
      </c>
      <c r="B17" s="79">
        <v>18.48</v>
      </c>
      <c r="C17" s="79">
        <v>15.61</v>
      </c>
      <c r="D17" s="79" t="s">
        <v>81</v>
      </c>
      <c r="E17" s="85" t="s">
        <v>12</v>
      </c>
      <c r="F17"/>
      <c r="G17" s="51"/>
      <c r="H17">
        <v>247</v>
      </c>
      <c r="I17" s="94">
        <f t="shared" si="0"/>
        <v>0.86742756804214227</v>
      </c>
      <c r="J17" s="39"/>
      <c r="K17" s="51"/>
      <c r="L17">
        <v>157</v>
      </c>
      <c r="M17" s="94">
        <f>L17/$L$10</f>
        <v>0.48719937936384794</v>
      </c>
      <c r="O17" s="51"/>
      <c r="P17">
        <v>220</v>
      </c>
      <c r="Q17" s="94">
        <f t="shared" si="1"/>
        <v>0.74702886247877764</v>
      </c>
      <c r="S17" s="51"/>
      <c r="T17">
        <v>179</v>
      </c>
      <c r="U17" s="94">
        <f>T17/$T$10</f>
        <v>0.60218671152228764</v>
      </c>
      <c r="V17" s="12"/>
      <c r="W17"/>
      <c r="X17" s="28"/>
      <c r="Z17" s="3"/>
      <c r="AA17" s="12"/>
      <c r="AB17"/>
      <c r="AC17" s="28"/>
    </row>
    <row r="18" spans="1:29" x14ac:dyDescent="0.3">
      <c r="A18" s="84" t="s">
        <v>84</v>
      </c>
      <c r="B18" s="79">
        <v>74.14</v>
      </c>
      <c r="C18" s="79">
        <v>62.64</v>
      </c>
      <c r="D18" s="79" t="s">
        <v>81</v>
      </c>
      <c r="E18" s="85" t="s">
        <v>12</v>
      </c>
      <c r="F18"/>
      <c r="G18" s="51"/>
      <c r="H18">
        <v>246</v>
      </c>
      <c r="I18" s="94">
        <f t="shared" si="0"/>
        <v>0.86391571553994728</v>
      </c>
      <c r="J18" s="39"/>
      <c r="K18" s="51"/>
      <c r="L18">
        <v>276</v>
      </c>
      <c r="M18" s="94">
        <f>L18/$L$10</f>
        <v>0.85647788983708306</v>
      </c>
      <c r="O18" s="51"/>
      <c r="P18">
        <v>236</v>
      </c>
      <c r="Q18" s="94">
        <f t="shared" si="1"/>
        <v>0.80135823429541597</v>
      </c>
      <c r="S18" s="51"/>
      <c r="T18">
        <v>212</v>
      </c>
      <c r="U18" s="94">
        <f>T18/$T$10</f>
        <v>0.71320437342304455</v>
      </c>
      <c r="V18" s="12"/>
      <c r="W18"/>
      <c r="X18" s="28"/>
      <c r="Z18" s="3"/>
      <c r="AA18" s="12"/>
      <c r="AB18"/>
      <c r="AC18" s="28"/>
    </row>
    <row r="19" spans="1:29" ht="15" thickBot="1" x14ac:dyDescent="0.35">
      <c r="A19" s="86" t="s">
        <v>82</v>
      </c>
      <c r="B19" s="87">
        <v>55.66</v>
      </c>
      <c r="C19" s="87">
        <v>47.03</v>
      </c>
      <c r="D19" s="87" t="s">
        <v>81</v>
      </c>
      <c r="E19" s="88" t="s">
        <v>12</v>
      </c>
      <c r="F19"/>
      <c r="G19" s="51"/>
      <c r="H19">
        <v>196</v>
      </c>
      <c r="I19" s="94">
        <f t="shared" si="0"/>
        <v>0.6883230904302019</v>
      </c>
      <c r="J19" s="39"/>
      <c r="K19" s="51"/>
      <c r="L19"/>
      <c r="M19" s="21"/>
      <c r="O19" s="51"/>
      <c r="P19">
        <v>178</v>
      </c>
      <c r="Q19" s="94">
        <f>P19/$P$10</f>
        <v>0.60441426146010191</v>
      </c>
      <c r="S19" s="51"/>
      <c r="T19"/>
      <c r="U19" s="21"/>
      <c r="V19" s="12"/>
      <c r="W19"/>
      <c r="X19" s="28"/>
      <c r="Z19" s="3"/>
      <c r="AA19" s="12"/>
      <c r="AB19"/>
      <c r="AC19" s="28"/>
    </row>
    <row r="20" spans="1:29" x14ac:dyDescent="0.3">
      <c r="A20" s="142"/>
      <c r="B20" s="79"/>
      <c r="C20" s="79"/>
      <c r="D20" s="79"/>
      <c r="E20" s="79"/>
      <c r="F20"/>
      <c r="G20" s="51"/>
      <c r="H20">
        <v>251</v>
      </c>
      <c r="I20" s="94">
        <f t="shared" si="0"/>
        <v>0.8814749780509219</v>
      </c>
      <c r="J20" s="39"/>
      <c r="K20" s="51"/>
      <c r="L20"/>
      <c r="M20" s="21"/>
      <c r="O20" s="51"/>
      <c r="P20">
        <v>218</v>
      </c>
      <c r="Q20" s="94">
        <f t="shared" si="1"/>
        <v>0.74023769100169778</v>
      </c>
      <c r="S20" s="51"/>
      <c r="T20"/>
      <c r="U20" s="21"/>
      <c r="V20" s="12"/>
      <c r="W20"/>
      <c r="X20" s="28"/>
      <c r="Z20" s="3"/>
      <c r="AA20" s="12"/>
      <c r="AB20"/>
      <c r="AC20" s="28"/>
    </row>
    <row r="21" spans="1:29" x14ac:dyDescent="0.3">
      <c r="A21" s="142"/>
      <c r="B21" s="79"/>
      <c r="C21" s="79"/>
      <c r="D21" s="79"/>
      <c r="E21" s="79"/>
      <c r="F21"/>
      <c r="G21" s="51"/>
      <c r="H21">
        <v>270</v>
      </c>
      <c r="I21" s="94">
        <f>H21/$H$10</f>
        <v>0.94820017559262515</v>
      </c>
      <c r="J21" s="39"/>
      <c r="K21" s="51"/>
      <c r="L21"/>
      <c r="M21" s="21"/>
      <c r="O21" s="51"/>
      <c r="P21">
        <v>191</v>
      </c>
      <c r="Q21" s="94">
        <f t="shared" si="1"/>
        <v>0.64855687606112056</v>
      </c>
      <c r="S21" s="51"/>
      <c r="T21"/>
      <c r="U21" s="21"/>
      <c r="V21" s="12"/>
      <c r="W21"/>
      <c r="X21" s="28"/>
      <c r="Z21" s="3"/>
      <c r="AA21" s="12"/>
      <c r="AB21"/>
      <c r="AC21" s="28"/>
    </row>
    <row r="22" spans="1:29" x14ac:dyDescent="0.3">
      <c r="A22" s="142"/>
      <c r="B22" s="79"/>
      <c r="C22" s="79"/>
      <c r="D22" s="79"/>
      <c r="E22" s="79"/>
      <c r="F22"/>
      <c r="G22" s="48"/>
      <c r="I22" s="42"/>
      <c r="J22" s="39"/>
      <c r="K22" s="48"/>
      <c r="L22"/>
      <c r="M22" s="42"/>
      <c r="O22" s="51"/>
      <c r="P22">
        <v>260</v>
      </c>
      <c r="Q22" s="94">
        <f t="shared" si="1"/>
        <v>0.88285229202037352</v>
      </c>
      <c r="S22" s="51"/>
      <c r="T22"/>
      <c r="U22" s="21"/>
      <c r="V22" s="12"/>
      <c r="W22"/>
      <c r="X22" s="28"/>
      <c r="Z22" s="3"/>
      <c r="AA22" s="12"/>
      <c r="AB22"/>
      <c r="AC22" s="28"/>
    </row>
    <row r="23" spans="1:29" s="10" customFormat="1" x14ac:dyDescent="0.3">
      <c r="A23" s="142"/>
      <c r="B23" s="79"/>
      <c r="C23" s="79"/>
      <c r="D23" s="79"/>
      <c r="E23" s="79"/>
      <c r="F23" s="7"/>
      <c r="G23" s="52"/>
      <c r="H23" s="14"/>
      <c r="I23" s="22"/>
      <c r="J23" s="39"/>
      <c r="K23" s="52"/>
      <c r="L23" s="14"/>
      <c r="M23" s="22"/>
      <c r="O23" s="52"/>
      <c r="P23" s="14"/>
      <c r="Q23" s="22"/>
      <c r="S23" s="52"/>
      <c r="T23" s="14"/>
      <c r="U23" s="22"/>
      <c r="V23" s="7"/>
      <c r="W23" s="7"/>
      <c r="X23" s="30"/>
      <c r="Z23" s="12"/>
      <c r="AA23" s="7"/>
      <c r="AB23" s="7"/>
      <c r="AC23" s="30"/>
    </row>
    <row r="24" spans="1:29" x14ac:dyDescent="0.3">
      <c r="A24" s="142"/>
      <c r="B24" s="79"/>
      <c r="C24" s="79"/>
      <c r="D24" s="79"/>
      <c r="E24" s="79"/>
      <c r="F24" s="3"/>
      <c r="G24" s="53" t="s">
        <v>1</v>
      </c>
      <c r="H24" s="15"/>
      <c r="I24" s="23">
        <f>AVERAGE(I15:I21)</f>
        <v>0.86341402232534803</v>
      </c>
      <c r="J24" s="32"/>
      <c r="K24" s="53" t="s">
        <v>1</v>
      </c>
      <c r="L24" s="15"/>
      <c r="M24" s="23">
        <f>AVERAGE(M15:M18)</f>
        <v>0.62916989914662536</v>
      </c>
      <c r="O24" s="53" t="s">
        <v>1</v>
      </c>
      <c r="P24" s="15"/>
      <c r="Q24" s="23">
        <f>AVERAGE(Q15:Q22)</f>
        <v>0.75424448217317497</v>
      </c>
      <c r="S24" s="53" t="s">
        <v>1</v>
      </c>
      <c r="T24" s="15"/>
      <c r="U24" s="23">
        <f>AVERAGE(U15:U18)</f>
        <v>0.67703952901597975</v>
      </c>
      <c r="V24" s="3"/>
      <c r="W24" s="3"/>
      <c r="X24" s="31"/>
      <c r="Z24" s="29"/>
      <c r="AA24" s="3"/>
      <c r="AB24" s="3"/>
      <c r="AC24" s="31"/>
    </row>
    <row r="25" spans="1:29" x14ac:dyDescent="0.3">
      <c r="A25" s="142"/>
      <c r="B25" s="79"/>
      <c r="C25" s="79"/>
      <c r="D25" s="79"/>
      <c r="E25" s="79"/>
      <c r="F25" s="3"/>
      <c r="G25" s="53" t="s">
        <v>2</v>
      </c>
      <c r="H25" s="15"/>
      <c r="I25" s="23">
        <f>STDEV(I15:I21)</f>
        <v>8.2296039777250543E-2</v>
      </c>
      <c r="J25" s="2"/>
      <c r="K25" s="53" t="s">
        <v>2</v>
      </c>
      <c r="L25" s="15"/>
      <c r="M25" s="23">
        <f>STDEV(M15:M18)</f>
        <v>0.18296270603910164</v>
      </c>
      <c r="O25" s="53" t="s">
        <v>2</v>
      </c>
      <c r="P25" s="15"/>
      <c r="Q25" s="23">
        <f>STDEV(Q15:Q22)</f>
        <v>9.1966703312443637E-2</v>
      </c>
      <c r="S25" s="53" t="s">
        <v>2</v>
      </c>
      <c r="T25" s="15"/>
      <c r="U25" s="23">
        <f>STDEV(U15:U18)</f>
        <v>7.0694312191883824E-2</v>
      </c>
      <c r="V25" s="3"/>
      <c r="W25" s="3"/>
      <c r="X25" s="31"/>
      <c r="Z25" s="29"/>
      <c r="AA25" s="3"/>
      <c r="AB25" s="3"/>
      <c r="AC25" s="31"/>
    </row>
    <row r="26" spans="1:29" ht="15" thickBot="1" x14ac:dyDescent="0.35">
      <c r="A26" s="142"/>
      <c r="B26" s="79"/>
      <c r="C26" s="79"/>
      <c r="D26" s="79"/>
      <c r="E26" s="79"/>
      <c r="F26" s="3"/>
      <c r="G26" s="54" t="s">
        <v>3</v>
      </c>
      <c r="H26" s="18">
        <f>TTEST(I5:I8,I15:I21,2,3)</f>
        <v>1.3250375625041061E-2</v>
      </c>
      <c r="I26" s="25"/>
      <c r="J26" s="2"/>
      <c r="K26" s="54" t="s">
        <v>3</v>
      </c>
      <c r="L26" s="18">
        <f>TTEST(M5:M8,M15:M18,2,3)</f>
        <v>2.2743749171831296E-2</v>
      </c>
      <c r="M26" s="25"/>
      <c r="O26" s="54" t="s">
        <v>3</v>
      </c>
      <c r="P26" s="18">
        <f>TTEST(Q5:Q8,Q15:Q22,2,3)</f>
        <v>6.6133740745719468E-5</v>
      </c>
      <c r="Q26" s="25"/>
      <c r="S26" s="54" t="s">
        <v>3</v>
      </c>
      <c r="T26" s="41">
        <f>TTEST(U5:U8,U15:U18,2,3)</f>
        <v>2.9239611574939997E-3</v>
      </c>
      <c r="U26" s="25"/>
      <c r="V26" s="3"/>
      <c r="W26" s="3"/>
      <c r="X26" s="5"/>
      <c r="Z26" s="29"/>
      <c r="AA26" s="3"/>
      <c r="AB26" s="3"/>
      <c r="AC26" s="5"/>
    </row>
    <row r="27" spans="1:29" x14ac:dyDescent="0.3">
      <c r="A27" s="142"/>
      <c r="B27" s="79"/>
      <c r="C27" s="79"/>
      <c r="D27" s="79"/>
      <c r="E27" s="79"/>
      <c r="G27" s="40"/>
      <c r="H27" s="40"/>
      <c r="I27" s="40"/>
      <c r="J27" s="40"/>
      <c r="K27" s="40"/>
      <c r="L27" s="40"/>
      <c r="M27" s="40"/>
    </row>
    <row r="28" spans="1:29" x14ac:dyDescent="0.3">
      <c r="A28" s="142"/>
      <c r="B28" s="79"/>
      <c r="C28" s="79"/>
      <c r="D28" s="79"/>
      <c r="E28" s="79"/>
      <c r="O28" s="211"/>
      <c r="P28" s="211"/>
      <c r="Q28" s="211"/>
    </row>
    <row r="29" spans="1:29" x14ac:dyDescent="0.3">
      <c r="A29" s="142"/>
      <c r="B29" s="79"/>
      <c r="C29" s="79"/>
      <c r="D29" s="79"/>
      <c r="E29" s="79"/>
      <c r="O29" s="217"/>
      <c r="P29" s="211"/>
      <c r="Q29" s="211"/>
    </row>
    <row r="30" spans="1:29" x14ac:dyDescent="0.3">
      <c r="A30" s="142"/>
      <c r="B30" s="79"/>
      <c r="C30" s="79"/>
      <c r="D30" s="79"/>
      <c r="E30" s="79"/>
      <c r="O30" s="217"/>
      <c r="P30" s="26"/>
      <c r="Q30" s="27"/>
    </row>
    <row r="31" spans="1:29" x14ac:dyDescent="0.3">
      <c r="A31" s="142"/>
      <c r="B31" s="79"/>
      <c r="C31" s="79"/>
      <c r="D31" s="79"/>
      <c r="E31" s="79"/>
      <c r="O31" s="12"/>
      <c r="P31"/>
      <c r="Q31" s="28"/>
    </row>
    <row r="32" spans="1:29" x14ac:dyDescent="0.3">
      <c r="O32" s="12"/>
      <c r="P32"/>
      <c r="Q32" s="28"/>
    </row>
    <row r="33" spans="15:17" x14ac:dyDescent="0.3">
      <c r="O33" s="12"/>
      <c r="P33"/>
      <c r="Q33" s="28"/>
    </row>
    <row r="34" spans="15:17" x14ac:dyDescent="0.3">
      <c r="O34" s="12"/>
      <c r="P34"/>
      <c r="Q34" s="28"/>
    </row>
    <row r="35" spans="15:17" x14ac:dyDescent="0.3">
      <c r="O35" s="7"/>
      <c r="P35" s="7"/>
      <c r="Q35" s="30"/>
    </row>
    <row r="36" spans="15:17" x14ac:dyDescent="0.3">
      <c r="Q36" s="31"/>
    </row>
    <row r="37" spans="15:17" x14ac:dyDescent="0.3">
      <c r="Q37" s="31"/>
    </row>
    <row r="39" spans="15:17" x14ac:dyDescent="0.3">
      <c r="O39" s="217"/>
      <c r="P39" s="211"/>
      <c r="Q39" s="211"/>
    </row>
    <row r="40" spans="15:17" x14ac:dyDescent="0.3">
      <c r="O40" s="217"/>
      <c r="P40" s="26"/>
      <c r="Q40" s="27"/>
    </row>
    <row r="41" spans="15:17" x14ac:dyDescent="0.3">
      <c r="O41" s="12"/>
      <c r="P41"/>
      <c r="Q41" s="28"/>
    </row>
    <row r="42" spans="15:17" x14ac:dyDescent="0.3">
      <c r="O42" s="12"/>
      <c r="P42"/>
      <c r="Q42" s="28"/>
    </row>
    <row r="43" spans="15:17" x14ac:dyDescent="0.3">
      <c r="O43" s="12"/>
      <c r="P43"/>
      <c r="Q43" s="28"/>
    </row>
    <row r="44" spans="15:17" x14ac:dyDescent="0.3">
      <c r="O44" s="12"/>
      <c r="P44"/>
      <c r="Q44" s="28"/>
    </row>
    <row r="45" spans="15:17" x14ac:dyDescent="0.3">
      <c r="O45" s="7"/>
      <c r="P45" s="7"/>
      <c r="Q45" s="30"/>
    </row>
    <row r="46" spans="15:17" x14ac:dyDescent="0.3">
      <c r="Q46" s="31"/>
    </row>
    <row r="47" spans="15:17" x14ac:dyDescent="0.3">
      <c r="Q47" s="31"/>
    </row>
    <row r="48" spans="15:17" x14ac:dyDescent="0.3">
      <c r="Q48" s="5"/>
    </row>
    <row r="50" spans="15:17" x14ac:dyDescent="0.3">
      <c r="O50" s="211"/>
      <c r="P50" s="211"/>
      <c r="Q50" s="211"/>
    </row>
    <row r="51" spans="15:17" x14ac:dyDescent="0.3">
      <c r="O51" s="217"/>
      <c r="P51" s="211"/>
      <c r="Q51" s="211"/>
    </row>
    <row r="52" spans="15:17" x14ac:dyDescent="0.3">
      <c r="O52" s="217"/>
      <c r="P52" s="26"/>
      <c r="Q52" s="27"/>
    </row>
    <row r="53" spans="15:17" x14ac:dyDescent="0.3">
      <c r="O53" s="12"/>
      <c r="P53"/>
      <c r="Q53" s="28"/>
    </row>
    <row r="54" spans="15:17" x14ac:dyDescent="0.3">
      <c r="O54" s="12"/>
      <c r="P54"/>
      <c r="Q54" s="28"/>
    </row>
    <row r="55" spans="15:17" x14ac:dyDescent="0.3">
      <c r="O55" s="7"/>
      <c r="P55" s="7"/>
      <c r="Q55" s="30"/>
    </row>
    <row r="56" spans="15:17" x14ac:dyDescent="0.3">
      <c r="Q56" s="31"/>
    </row>
    <row r="57" spans="15:17" x14ac:dyDescent="0.3">
      <c r="Q57" s="31"/>
    </row>
    <row r="59" spans="15:17" x14ac:dyDescent="0.3">
      <c r="O59" s="217"/>
      <c r="P59" s="211"/>
      <c r="Q59" s="211"/>
    </row>
    <row r="60" spans="15:17" x14ac:dyDescent="0.3">
      <c r="O60" s="217"/>
      <c r="P60" s="26"/>
      <c r="Q60" s="27"/>
    </row>
    <row r="61" spans="15:17" x14ac:dyDescent="0.3">
      <c r="O61" s="12"/>
      <c r="P61"/>
      <c r="Q61" s="28"/>
    </row>
    <row r="62" spans="15:17" x14ac:dyDescent="0.3">
      <c r="O62" s="12"/>
      <c r="P62"/>
      <c r="Q62" s="28"/>
    </row>
    <row r="63" spans="15:17" x14ac:dyDescent="0.3">
      <c r="O63" s="12"/>
      <c r="P63"/>
      <c r="Q63" s="28"/>
    </row>
    <row r="64" spans="15:17" x14ac:dyDescent="0.3">
      <c r="O64" s="12"/>
      <c r="P64"/>
      <c r="Q64" s="28"/>
    </row>
    <row r="65" spans="15:17" x14ac:dyDescent="0.3">
      <c r="O65" s="7"/>
      <c r="P65" s="7"/>
      <c r="Q65" s="30"/>
    </row>
    <row r="66" spans="15:17" x14ac:dyDescent="0.3">
      <c r="Q66" s="31"/>
    </row>
    <row r="67" spans="15:17" x14ac:dyDescent="0.3">
      <c r="Q67" s="31"/>
    </row>
    <row r="68" spans="15:17" ht="15" thickBot="1" x14ac:dyDescent="0.35">
      <c r="O68" s="18"/>
      <c r="P68" s="18"/>
      <c r="Q68" s="19"/>
    </row>
  </sheetData>
  <mergeCells count="33">
    <mergeCell ref="A1:E1"/>
    <mergeCell ref="O59:O60"/>
    <mergeCell ref="P59:Q59"/>
    <mergeCell ref="O29:O30"/>
    <mergeCell ref="P29:Q29"/>
    <mergeCell ref="O39:O40"/>
    <mergeCell ref="P39:Q39"/>
    <mergeCell ref="O50:Q50"/>
    <mergeCell ref="O51:O52"/>
    <mergeCell ref="P51:Q51"/>
    <mergeCell ref="O2:Q2"/>
    <mergeCell ref="T13:U13"/>
    <mergeCell ref="O28:Q28"/>
    <mergeCell ref="G13:G14"/>
    <mergeCell ref="H13:I13"/>
    <mergeCell ref="K13:K14"/>
    <mergeCell ref="L13:M13"/>
    <mergeCell ref="O13:O14"/>
    <mergeCell ref="P13:Q13"/>
    <mergeCell ref="S13:S14"/>
    <mergeCell ref="S2:U2"/>
    <mergeCell ref="K2:M2"/>
    <mergeCell ref="G2:I2"/>
    <mergeCell ref="P3:Q3"/>
    <mergeCell ref="G1:M1"/>
    <mergeCell ref="O1:U1"/>
    <mergeCell ref="S3:S4"/>
    <mergeCell ref="T3:U3"/>
    <mergeCell ref="G3:G4"/>
    <mergeCell ref="H3:I3"/>
    <mergeCell ref="K3:K4"/>
    <mergeCell ref="L3:M3"/>
    <mergeCell ref="O3:O4"/>
  </mergeCells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93B48-5638-4741-9A2F-4747321B7FB6}">
  <dimension ref="B1:L23"/>
  <sheetViews>
    <sheetView workbookViewId="0">
      <selection activeCell="B22" sqref="B22"/>
    </sheetView>
  </sheetViews>
  <sheetFormatPr baseColWidth="10" defaultColWidth="8.44140625" defaultRowHeight="14.4" x14ac:dyDescent="0.3"/>
  <cols>
    <col min="1" max="1" width="8.44140625" style="1"/>
    <col min="2" max="4" width="9.5546875" style="1" customWidth="1"/>
    <col min="5" max="5" width="3.33203125" style="1" customWidth="1"/>
    <col min="6" max="8" width="9.5546875" style="1" customWidth="1"/>
    <col min="9" max="9" width="12" style="1" bestFit="1" customWidth="1"/>
    <col min="10" max="223" width="10.6640625" style="1" customWidth="1"/>
    <col min="224" max="224" width="8.44140625" style="1"/>
    <col min="225" max="225" width="8.44140625" style="1" customWidth="1"/>
    <col min="226" max="226" width="10.5546875" style="1" customWidth="1"/>
    <col min="227" max="228" width="9.5546875" style="1" customWidth="1"/>
    <col min="229" max="229" width="2.5546875" style="1" customWidth="1"/>
    <col min="230" max="231" width="9.5546875" style="1" customWidth="1"/>
    <col min="232" max="232" width="8.6640625" style="1" customWidth="1"/>
    <col min="233" max="235" width="9.5546875" style="1" customWidth="1"/>
    <col min="236" max="236" width="4.5546875" style="1" customWidth="1"/>
    <col min="237" max="240" width="9.5546875" style="1" customWidth="1"/>
    <col min="241" max="241" width="11.6640625" style="1" customWidth="1"/>
    <col min="242" max="242" width="10.6640625" style="1" customWidth="1"/>
    <col min="243" max="243" width="1.6640625" style="1" customWidth="1"/>
    <col min="244" max="244" width="9.6640625" style="1" customWidth="1"/>
    <col min="245" max="245" width="22.33203125" style="1" customWidth="1"/>
    <col min="246" max="246" width="9.5546875" style="1" customWidth="1"/>
    <col min="247" max="248" width="8.5546875" style="1" customWidth="1"/>
    <col min="249" max="249" width="10.33203125" style="1" customWidth="1"/>
    <col min="250" max="250" width="1.6640625" style="1" customWidth="1"/>
    <col min="251" max="251" width="6.5546875" style="1" customWidth="1"/>
    <col min="252" max="256" width="10.6640625" style="1" customWidth="1"/>
    <col min="257" max="257" width="2.5546875" style="1" customWidth="1"/>
    <col min="258" max="263" width="10.6640625" style="1" customWidth="1"/>
    <col min="264" max="264" width="2.44140625" style="1" customWidth="1"/>
    <col min="265" max="479" width="10.6640625" style="1" customWidth="1"/>
    <col min="480" max="480" width="8.44140625" style="1"/>
    <col min="481" max="481" width="8.44140625" style="1" customWidth="1"/>
    <col min="482" max="482" width="10.5546875" style="1" customWidth="1"/>
    <col min="483" max="484" width="9.5546875" style="1" customWidth="1"/>
    <col min="485" max="485" width="2.5546875" style="1" customWidth="1"/>
    <col min="486" max="487" width="9.5546875" style="1" customWidth="1"/>
    <col min="488" max="488" width="8.6640625" style="1" customWidth="1"/>
    <col min="489" max="491" width="9.5546875" style="1" customWidth="1"/>
    <col min="492" max="492" width="4.5546875" style="1" customWidth="1"/>
    <col min="493" max="496" width="9.5546875" style="1" customWidth="1"/>
    <col min="497" max="497" width="11.6640625" style="1" customWidth="1"/>
    <col min="498" max="498" width="10.6640625" style="1" customWidth="1"/>
    <col min="499" max="499" width="1.6640625" style="1" customWidth="1"/>
    <col min="500" max="500" width="9.6640625" style="1" customWidth="1"/>
    <col min="501" max="501" width="22.33203125" style="1" customWidth="1"/>
    <col min="502" max="502" width="9.5546875" style="1" customWidth="1"/>
    <col min="503" max="504" width="8.5546875" style="1" customWidth="1"/>
    <col min="505" max="505" width="10.33203125" style="1" customWidth="1"/>
    <col min="506" max="506" width="1.6640625" style="1" customWidth="1"/>
    <col min="507" max="507" width="6.5546875" style="1" customWidth="1"/>
    <col min="508" max="512" width="10.6640625" style="1" customWidth="1"/>
    <col min="513" max="513" width="2.5546875" style="1" customWidth="1"/>
    <col min="514" max="519" width="10.6640625" style="1" customWidth="1"/>
    <col min="520" max="520" width="2.44140625" style="1" customWidth="1"/>
    <col min="521" max="735" width="10.6640625" style="1" customWidth="1"/>
    <col min="736" max="736" width="8.44140625" style="1"/>
    <col min="737" max="737" width="8.44140625" style="1" customWidth="1"/>
    <col min="738" max="738" width="10.5546875" style="1" customWidth="1"/>
    <col min="739" max="740" width="9.5546875" style="1" customWidth="1"/>
    <col min="741" max="741" width="2.5546875" style="1" customWidth="1"/>
    <col min="742" max="743" width="9.5546875" style="1" customWidth="1"/>
    <col min="744" max="744" width="8.6640625" style="1" customWidth="1"/>
    <col min="745" max="747" width="9.5546875" style="1" customWidth="1"/>
    <col min="748" max="748" width="4.5546875" style="1" customWidth="1"/>
    <col min="749" max="752" width="9.5546875" style="1" customWidth="1"/>
    <col min="753" max="753" width="11.6640625" style="1" customWidth="1"/>
    <col min="754" max="754" width="10.6640625" style="1" customWidth="1"/>
    <col min="755" max="755" width="1.6640625" style="1" customWidth="1"/>
    <col min="756" max="756" width="9.6640625" style="1" customWidth="1"/>
    <col min="757" max="757" width="22.33203125" style="1" customWidth="1"/>
    <col min="758" max="758" width="9.5546875" style="1" customWidth="1"/>
    <col min="759" max="760" width="8.5546875" style="1" customWidth="1"/>
    <col min="761" max="761" width="10.33203125" style="1" customWidth="1"/>
    <col min="762" max="762" width="1.6640625" style="1" customWidth="1"/>
    <col min="763" max="763" width="6.5546875" style="1" customWidth="1"/>
    <col min="764" max="768" width="10.6640625" style="1" customWidth="1"/>
    <col min="769" max="769" width="2.5546875" style="1" customWidth="1"/>
    <col min="770" max="775" width="10.6640625" style="1" customWidth="1"/>
    <col min="776" max="776" width="2.44140625" style="1" customWidth="1"/>
    <col min="777" max="991" width="10.6640625" style="1" customWidth="1"/>
    <col min="992" max="992" width="8.44140625" style="1"/>
    <col min="993" max="993" width="8.44140625" style="1" customWidth="1"/>
    <col min="994" max="994" width="10.5546875" style="1" customWidth="1"/>
    <col min="995" max="996" width="9.5546875" style="1" customWidth="1"/>
    <col min="997" max="997" width="2.5546875" style="1" customWidth="1"/>
    <col min="998" max="999" width="9.5546875" style="1" customWidth="1"/>
    <col min="1000" max="1000" width="8.6640625" style="1" customWidth="1"/>
    <col min="1001" max="1003" width="9.5546875" style="1" customWidth="1"/>
    <col min="1004" max="1004" width="4.5546875" style="1" customWidth="1"/>
    <col min="1005" max="1008" width="9.5546875" style="1" customWidth="1"/>
    <col min="1009" max="1009" width="11.6640625" style="1" customWidth="1"/>
    <col min="1010" max="1010" width="10.6640625" style="1" customWidth="1"/>
    <col min="1011" max="1011" width="1.6640625" style="1" customWidth="1"/>
    <col min="1012" max="1012" width="9.6640625" style="1" customWidth="1"/>
    <col min="1013" max="1013" width="22.33203125" style="1" customWidth="1"/>
    <col min="1014" max="1014" width="9.5546875" style="1" customWidth="1"/>
    <col min="1015" max="1016" width="8.5546875" style="1" customWidth="1"/>
    <col min="1017" max="1017" width="10.33203125" style="1" customWidth="1"/>
    <col min="1018" max="1018" width="1.6640625" style="1" customWidth="1"/>
    <col min="1019" max="1019" width="6.5546875" style="1" customWidth="1"/>
    <col min="1020" max="1024" width="10.6640625" style="1" customWidth="1"/>
    <col min="1025" max="1025" width="2.5546875" style="1" customWidth="1"/>
    <col min="1026" max="1031" width="10.6640625" style="1" customWidth="1"/>
    <col min="1032" max="1032" width="2.44140625" style="1" customWidth="1"/>
    <col min="1033" max="1247" width="10.6640625" style="1" customWidth="1"/>
    <col min="1248" max="1248" width="8.44140625" style="1"/>
    <col min="1249" max="1249" width="8.44140625" style="1" customWidth="1"/>
    <col min="1250" max="1250" width="10.5546875" style="1" customWidth="1"/>
    <col min="1251" max="1252" width="9.5546875" style="1" customWidth="1"/>
    <col min="1253" max="1253" width="2.5546875" style="1" customWidth="1"/>
    <col min="1254" max="1255" width="9.5546875" style="1" customWidth="1"/>
    <col min="1256" max="1256" width="8.6640625" style="1" customWidth="1"/>
    <col min="1257" max="1259" width="9.5546875" style="1" customWidth="1"/>
    <col min="1260" max="1260" width="4.5546875" style="1" customWidth="1"/>
    <col min="1261" max="1264" width="9.5546875" style="1" customWidth="1"/>
    <col min="1265" max="1265" width="11.6640625" style="1" customWidth="1"/>
    <col min="1266" max="1266" width="10.6640625" style="1" customWidth="1"/>
    <col min="1267" max="1267" width="1.6640625" style="1" customWidth="1"/>
    <col min="1268" max="1268" width="9.6640625" style="1" customWidth="1"/>
    <col min="1269" max="1269" width="22.33203125" style="1" customWidth="1"/>
    <col min="1270" max="1270" width="9.5546875" style="1" customWidth="1"/>
    <col min="1271" max="1272" width="8.5546875" style="1" customWidth="1"/>
    <col min="1273" max="1273" width="10.33203125" style="1" customWidth="1"/>
    <col min="1274" max="1274" width="1.6640625" style="1" customWidth="1"/>
    <col min="1275" max="1275" width="6.5546875" style="1" customWidth="1"/>
    <col min="1276" max="1280" width="10.6640625" style="1" customWidth="1"/>
    <col min="1281" max="1281" width="2.5546875" style="1" customWidth="1"/>
    <col min="1282" max="1287" width="10.6640625" style="1" customWidth="1"/>
    <col min="1288" max="1288" width="2.44140625" style="1" customWidth="1"/>
    <col min="1289" max="1503" width="10.6640625" style="1" customWidth="1"/>
    <col min="1504" max="1504" width="8.44140625" style="1"/>
    <col min="1505" max="1505" width="8.44140625" style="1" customWidth="1"/>
    <col min="1506" max="1506" width="10.5546875" style="1" customWidth="1"/>
    <col min="1507" max="1508" width="9.5546875" style="1" customWidth="1"/>
    <col min="1509" max="1509" width="2.5546875" style="1" customWidth="1"/>
    <col min="1510" max="1511" width="9.5546875" style="1" customWidth="1"/>
    <col min="1512" max="1512" width="8.6640625" style="1" customWidth="1"/>
    <col min="1513" max="1515" width="9.5546875" style="1" customWidth="1"/>
    <col min="1516" max="1516" width="4.5546875" style="1" customWidth="1"/>
    <col min="1517" max="1520" width="9.5546875" style="1" customWidth="1"/>
    <col min="1521" max="1521" width="11.6640625" style="1" customWidth="1"/>
    <col min="1522" max="1522" width="10.6640625" style="1" customWidth="1"/>
    <col min="1523" max="1523" width="1.6640625" style="1" customWidth="1"/>
    <col min="1524" max="1524" width="9.6640625" style="1" customWidth="1"/>
    <col min="1525" max="1525" width="22.33203125" style="1" customWidth="1"/>
    <col min="1526" max="1526" width="9.5546875" style="1" customWidth="1"/>
    <col min="1527" max="1528" width="8.5546875" style="1" customWidth="1"/>
    <col min="1529" max="1529" width="10.33203125" style="1" customWidth="1"/>
    <col min="1530" max="1530" width="1.6640625" style="1" customWidth="1"/>
    <col min="1531" max="1531" width="6.5546875" style="1" customWidth="1"/>
    <col min="1532" max="1536" width="10.6640625" style="1" customWidth="1"/>
    <col min="1537" max="1537" width="2.5546875" style="1" customWidth="1"/>
    <col min="1538" max="1543" width="10.6640625" style="1" customWidth="1"/>
    <col min="1544" max="1544" width="2.44140625" style="1" customWidth="1"/>
    <col min="1545" max="1759" width="10.6640625" style="1" customWidth="1"/>
    <col min="1760" max="1760" width="8.44140625" style="1"/>
    <col min="1761" max="1761" width="8.44140625" style="1" customWidth="1"/>
    <col min="1762" max="1762" width="10.5546875" style="1" customWidth="1"/>
    <col min="1763" max="1764" width="9.5546875" style="1" customWidth="1"/>
    <col min="1765" max="1765" width="2.5546875" style="1" customWidth="1"/>
    <col min="1766" max="1767" width="9.5546875" style="1" customWidth="1"/>
    <col min="1768" max="1768" width="8.6640625" style="1" customWidth="1"/>
    <col min="1769" max="1771" width="9.5546875" style="1" customWidth="1"/>
    <col min="1772" max="1772" width="4.5546875" style="1" customWidth="1"/>
    <col min="1773" max="1776" width="9.5546875" style="1" customWidth="1"/>
    <col min="1777" max="1777" width="11.6640625" style="1" customWidth="1"/>
    <col min="1778" max="1778" width="10.6640625" style="1" customWidth="1"/>
    <col min="1779" max="1779" width="1.6640625" style="1" customWidth="1"/>
    <col min="1780" max="1780" width="9.6640625" style="1" customWidth="1"/>
    <col min="1781" max="1781" width="22.33203125" style="1" customWidth="1"/>
    <col min="1782" max="1782" width="9.5546875" style="1" customWidth="1"/>
    <col min="1783" max="1784" width="8.5546875" style="1" customWidth="1"/>
    <col min="1785" max="1785" width="10.33203125" style="1" customWidth="1"/>
    <col min="1786" max="1786" width="1.6640625" style="1" customWidth="1"/>
    <col min="1787" max="1787" width="6.5546875" style="1" customWidth="1"/>
    <col min="1788" max="1792" width="10.6640625" style="1" customWidth="1"/>
    <col min="1793" max="1793" width="2.5546875" style="1" customWidth="1"/>
    <col min="1794" max="1799" width="10.6640625" style="1" customWidth="1"/>
    <col min="1800" max="1800" width="2.44140625" style="1" customWidth="1"/>
    <col min="1801" max="2015" width="10.6640625" style="1" customWidth="1"/>
    <col min="2016" max="2016" width="8.44140625" style="1"/>
    <col min="2017" max="2017" width="8.44140625" style="1" customWidth="1"/>
    <col min="2018" max="2018" width="10.5546875" style="1" customWidth="1"/>
    <col min="2019" max="2020" width="9.5546875" style="1" customWidth="1"/>
    <col min="2021" max="2021" width="2.5546875" style="1" customWidth="1"/>
    <col min="2022" max="2023" width="9.5546875" style="1" customWidth="1"/>
    <col min="2024" max="2024" width="8.6640625" style="1" customWidth="1"/>
    <col min="2025" max="2027" width="9.5546875" style="1" customWidth="1"/>
    <col min="2028" max="2028" width="4.5546875" style="1" customWidth="1"/>
    <col min="2029" max="2032" width="9.5546875" style="1" customWidth="1"/>
    <col min="2033" max="2033" width="11.6640625" style="1" customWidth="1"/>
    <col min="2034" max="2034" width="10.6640625" style="1" customWidth="1"/>
    <col min="2035" max="2035" width="1.6640625" style="1" customWidth="1"/>
    <col min="2036" max="2036" width="9.6640625" style="1" customWidth="1"/>
    <col min="2037" max="2037" width="22.33203125" style="1" customWidth="1"/>
    <col min="2038" max="2038" width="9.5546875" style="1" customWidth="1"/>
    <col min="2039" max="2040" width="8.5546875" style="1" customWidth="1"/>
    <col min="2041" max="2041" width="10.33203125" style="1" customWidth="1"/>
    <col min="2042" max="2042" width="1.6640625" style="1" customWidth="1"/>
    <col min="2043" max="2043" width="6.5546875" style="1" customWidth="1"/>
    <col min="2044" max="2048" width="10.6640625" style="1" customWidth="1"/>
    <col min="2049" max="2049" width="2.5546875" style="1" customWidth="1"/>
    <col min="2050" max="2055" width="10.6640625" style="1" customWidth="1"/>
    <col min="2056" max="2056" width="2.44140625" style="1" customWidth="1"/>
    <col min="2057" max="2271" width="10.6640625" style="1" customWidth="1"/>
    <col min="2272" max="2272" width="8.44140625" style="1"/>
    <col min="2273" max="2273" width="8.44140625" style="1" customWidth="1"/>
    <col min="2274" max="2274" width="10.5546875" style="1" customWidth="1"/>
    <col min="2275" max="2276" width="9.5546875" style="1" customWidth="1"/>
    <col min="2277" max="2277" width="2.5546875" style="1" customWidth="1"/>
    <col min="2278" max="2279" width="9.5546875" style="1" customWidth="1"/>
    <col min="2280" max="2280" width="8.6640625" style="1" customWidth="1"/>
    <col min="2281" max="2283" width="9.5546875" style="1" customWidth="1"/>
    <col min="2284" max="2284" width="4.5546875" style="1" customWidth="1"/>
    <col min="2285" max="2288" width="9.5546875" style="1" customWidth="1"/>
    <col min="2289" max="2289" width="11.6640625" style="1" customWidth="1"/>
    <col min="2290" max="2290" width="10.6640625" style="1" customWidth="1"/>
    <col min="2291" max="2291" width="1.6640625" style="1" customWidth="1"/>
    <col min="2292" max="2292" width="9.6640625" style="1" customWidth="1"/>
    <col min="2293" max="2293" width="22.33203125" style="1" customWidth="1"/>
    <col min="2294" max="2294" width="9.5546875" style="1" customWidth="1"/>
    <col min="2295" max="2296" width="8.5546875" style="1" customWidth="1"/>
    <col min="2297" max="2297" width="10.33203125" style="1" customWidth="1"/>
    <col min="2298" max="2298" width="1.6640625" style="1" customWidth="1"/>
    <col min="2299" max="2299" width="6.5546875" style="1" customWidth="1"/>
    <col min="2300" max="2304" width="10.6640625" style="1" customWidth="1"/>
    <col min="2305" max="2305" width="2.5546875" style="1" customWidth="1"/>
    <col min="2306" max="2311" width="10.6640625" style="1" customWidth="1"/>
    <col min="2312" max="2312" width="2.44140625" style="1" customWidth="1"/>
    <col min="2313" max="2527" width="10.6640625" style="1" customWidth="1"/>
    <col min="2528" max="2528" width="8.44140625" style="1"/>
    <col min="2529" max="2529" width="8.44140625" style="1" customWidth="1"/>
    <col min="2530" max="2530" width="10.5546875" style="1" customWidth="1"/>
    <col min="2531" max="2532" width="9.5546875" style="1" customWidth="1"/>
    <col min="2533" max="2533" width="2.5546875" style="1" customWidth="1"/>
    <col min="2534" max="2535" width="9.5546875" style="1" customWidth="1"/>
    <col min="2536" max="2536" width="8.6640625" style="1" customWidth="1"/>
    <col min="2537" max="2539" width="9.5546875" style="1" customWidth="1"/>
    <col min="2540" max="2540" width="4.5546875" style="1" customWidth="1"/>
    <col min="2541" max="2544" width="9.5546875" style="1" customWidth="1"/>
    <col min="2545" max="2545" width="11.6640625" style="1" customWidth="1"/>
    <col min="2546" max="2546" width="10.6640625" style="1" customWidth="1"/>
    <col min="2547" max="2547" width="1.6640625" style="1" customWidth="1"/>
    <col min="2548" max="2548" width="9.6640625" style="1" customWidth="1"/>
    <col min="2549" max="2549" width="22.33203125" style="1" customWidth="1"/>
    <col min="2550" max="2550" width="9.5546875" style="1" customWidth="1"/>
    <col min="2551" max="2552" width="8.5546875" style="1" customWidth="1"/>
    <col min="2553" max="2553" width="10.33203125" style="1" customWidth="1"/>
    <col min="2554" max="2554" width="1.6640625" style="1" customWidth="1"/>
    <col min="2555" max="2555" width="6.5546875" style="1" customWidth="1"/>
    <col min="2556" max="2560" width="10.6640625" style="1" customWidth="1"/>
    <col min="2561" max="2561" width="2.5546875" style="1" customWidth="1"/>
    <col min="2562" max="2567" width="10.6640625" style="1" customWidth="1"/>
    <col min="2568" max="2568" width="2.44140625" style="1" customWidth="1"/>
    <col min="2569" max="2783" width="10.6640625" style="1" customWidth="1"/>
    <col min="2784" max="2784" width="8.44140625" style="1"/>
    <col min="2785" max="2785" width="8.44140625" style="1" customWidth="1"/>
    <col min="2786" max="2786" width="10.5546875" style="1" customWidth="1"/>
    <col min="2787" max="2788" width="9.5546875" style="1" customWidth="1"/>
    <col min="2789" max="2789" width="2.5546875" style="1" customWidth="1"/>
    <col min="2790" max="2791" width="9.5546875" style="1" customWidth="1"/>
    <col min="2792" max="2792" width="8.6640625" style="1" customWidth="1"/>
    <col min="2793" max="2795" width="9.5546875" style="1" customWidth="1"/>
    <col min="2796" max="2796" width="4.5546875" style="1" customWidth="1"/>
    <col min="2797" max="2800" width="9.5546875" style="1" customWidth="1"/>
    <col min="2801" max="2801" width="11.6640625" style="1" customWidth="1"/>
    <col min="2802" max="2802" width="10.6640625" style="1" customWidth="1"/>
    <col min="2803" max="2803" width="1.6640625" style="1" customWidth="1"/>
    <col min="2804" max="2804" width="9.6640625" style="1" customWidth="1"/>
    <col min="2805" max="2805" width="22.33203125" style="1" customWidth="1"/>
    <col min="2806" max="2806" width="9.5546875" style="1" customWidth="1"/>
    <col min="2807" max="2808" width="8.5546875" style="1" customWidth="1"/>
    <col min="2809" max="2809" width="10.33203125" style="1" customWidth="1"/>
    <col min="2810" max="2810" width="1.6640625" style="1" customWidth="1"/>
    <col min="2811" max="2811" width="6.5546875" style="1" customWidth="1"/>
    <col min="2812" max="2816" width="10.6640625" style="1" customWidth="1"/>
    <col min="2817" max="2817" width="2.5546875" style="1" customWidth="1"/>
    <col min="2818" max="2823" width="10.6640625" style="1" customWidth="1"/>
    <col min="2824" max="2824" width="2.44140625" style="1" customWidth="1"/>
    <col min="2825" max="3039" width="10.6640625" style="1" customWidth="1"/>
    <col min="3040" max="3040" width="8.44140625" style="1"/>
    <col min="3041" max="3041" width="8.44140625" style="1" customWidth="1"/>
    <col min="3042" max="3042" width="10.5546875" style="1" customWidth="1"/>
    <col min="3043" max="3044" width="9.5546875" style="1" customWidth="1"/>
    <col min="3045" max="3045" width="2.5546875" style="1" customWidth="1"/>
    <col min="3046" max="3047" width="9.5546875" style="1" customWidth="1"/>
    <col min="3048" max="3048" width="8.6640625" style="1" customWidth="1"/>
    <col min="3049" max="3051" width="9.5546875" style="1" customWidth="1"/>
    <col min="3052" max="3052" width="4.5546875" style="1" customWidth="1"/>
    <col min="3053" max="3056" width="9.5546875" style="1" customWidth="1"/>
    <col min="3057" max="3057" width="11.6640625" style="1" customWidth="1"/>
    <col min="3058" max="3058" width="10.6640625" style="1" customWidth="1"/>
    <col min="3059" max="3059" width="1.6640625" style="1" customWidth="1"/>
    <col min="3060" max="3060" width="9.6640625" style="1" customWidth="1"/>
    <col min="3061" max="3061" width="22.33203125" style="1" customWidth="1"/>
    <col min="3062" max="3062" width="9.5546875" style="1" customWidth="1"/>
    <col min="3063" max="3064" width="8.5546875" style="1" customWidth="1"/>
    <col min="3065" max="3065" width="10.33203125" style="1" customWidth="1"/>
    <col min="3066" max="3066" width="1.6640625" style="1" customWidth="1"/>
    <col min="3067" max="3067" width="6.5546875" style="1" customWidth="1"/>
    <col min="3068" max="3072" width="10.6640625" style="1" customWidth="1"/>
    <col min="3073" max="3073" width="2.5546875" style="1" customWidth="1"/>
    <col min="3074" max="3079" width="10.6640625" style="1" customWidth="1"/>
    <col min="3080" max="3080" width="2.44140625" style="1" customWidth="1"/>
    <col min="3081" max="3295" width="10.6640625" style="1" customWidth="1"/>
    <col min="3296" max="3296" width="8.44140625" style="1"/>
    <col min="3297" max="3297" width="8.44140625" style="1" customWidth="1"/>
    <col min="3298" max="3298" width="10.5546875" style="1" customWidth="1"/>
    <col min="3299" max="3300" width="9.5546875" style="1" customWidth="1"/>
    <col min="3301" max="3301" width="2.5546875" style="1" customWidth="1"/>
    <col min="3302" max="3303" width="9.5546875" style="1" customWidth="1"/>
    <col min="3304" max="3304" width="8.6640625" style="1" customWidth="1"/>
    <col min="3305" max="3307" width="9.5546875" style="1" customWidth="1"/>
    <col min="3308" max="3308" width="4.5546875" style="1" customWidth="1"/>
    <col min="3309" max="3312" width="9.5546875" style="1" customWidth="1"/>
    <col min="3313" max="3313" width="11.6640625" style="1" customWidth="1"/>
    <col min="3314" max="3314" width="10.6640625" style="1" customWidth="1"/>
    <col min="3315" max="3315" width="1.6640625" style="1" customWidth="1"/>
    <col min="3316" max="3316" width="9.6640625" style="1" customWidth="1"/>
    <col min="3317" max="3317" width="22.33203125" style="1" customWidth="1"/>
    <col min="3318" max="3318" width="9.5546875" style="1" customWidth="1"/>
    <col min="3319" max="3320" width="8.5546875" style="1" customWidth="1"/>
    <col min="3321" max="3321" width="10.33203125" style="1" customWidth="1"/>
    <col min="3322" max="3322" width="1.6640625" style="1" customWidth="1"/>
    <col min="3323" max="3323" width="6.5546875" style="1" customWidth="1"/>
    <col min="3324" max="3328" width="10.6640625" style="1" customWidth="1"/>
    <col min="3329" max="3329" width="2.5546875" style="1" customWidth="1"/>
    <col min="3330" max="3335" width="10.6640625" style="1" customWidth="1"/>
    <col min="3336" max="3336" width="2.44140625" style="1" customWidth="1"/>
    <col min="3337" max="3551" width="10.6640625" style="1" customWidth="1"/>
    <col min="3552" max="3552" width="8.44140625" style="1"/>
    <col min="3553" max="3553" width="8.44140625" style="1" customWidth="1"/>
    <col min="3554" max="3554" width="10.5546875" style="1" customWidth="1"/>
    <col min="3555" max="3556" width="9.5546875" style="1" customWidth="1"/>
    <col min="3557" max="3557" width="2.5546875" style="1" customWidth="1"/>
    <col min="3558" max="3559" width="9.5546875" style="1" customWidth="1"/>
    <col min="3560" max="3560" width="8.6640625" style="1" customWidth="1"/>
    <col min="3561" max="3563" width="9.5546875" style="1" customWidth="1"/>
    <col min="3564" max="3564" width="4.5546875" style="1" customWidth="1"/>
    <col min="3565" max="3568" width="9.5546875" style="1" customWidth="1"/>
    <col min="3569" max="3569" width="11.6640625" style="1" customWidth="1"/>
    <col min="3570" max="3570" width="10.6640625" style="1" customWidth="1"/>
    <col min="3571" max="3571" width="1.6640625" style="1" customWidth="1"/>
    <col min="3572" max="3572" width="9.6640625" style="1" customWidth="1"/>
    <col min="3573" max="3573" width="22.33203125" style="1" customWidth="1"/>
    <col min="3574" max="3574" width="9.5546875" style="1" customWidth="1"/>
    <col min="3575" max="3576" width="8.5546875" style="1" customWidth="1"/>
    <col min="3577" max="3577" width="10.33203125" style="1" customWidth="1"/>
    <col min="3578" max="3578" width="1.6640625" style="1" customWidth="1"/>
    <col min="3579" max="3579" width="6.5546875" style="1" customWidth="1"/>
    <col min="3580" max="3584" width="10.6640625" style="1" customWidth="1"/>
    <col min="3585" max="3585" width="2.5546875" style="1" customWidth="1"/>
    <col min="3586" max="3591" width="10.6640625" style="1" customWidth="1"/>
    <col min="3592" max="3592" width="2.44140625" style="1" customWidth="1"/>
    <col min="3593" max="3807" width="10.6640625" style="1" customWidth="1"/>
    <col min="3808" max="3808" width="8.44140625" style="1"/>
    <col min="3809" max="3809" width="8.44140625" style="1" customWidth="1"/>
    <col min="3810" max="3810" width="10.5546875" style="1" customWidth="1"/>
    <col min="3811" max="3812" width="9.5546875" style="1" customWidth="1"/>
    <col min="3813" max="3813" width="2.5546875" style="1" customWidth="1"/>
    <col min="3814" max="3815" width="9.5546875" style="1" customWidth="1"/>
    <col min="3816" max="3816" width="8.6640625" style="1" customWidth="1"/>
    <col min="3817" max="3819" width="9.5546875" style="1" customWidth="1"/>
    <col min="3820" max="3820" width="4.5546875" style="1" customWidth="1"/>
    <col min="3821" max="3824" width="9.5546875" style="1" customWidth="1"/>
    <col min="3825" max="3825" width="11.6640625" style="1" customWidth="1"/>
    <col min="3826" max="3826" width="10.6640625" style="1" customWidth="1"/>
    <col min="3827" max="3827" width="1.6640625" style="1" customWidth="1"/>
    <col min="3828" max="3828" width="9.6640625" style="1" customWidth="1"/>
    <col min="3829" max="3829" width="22.33203125" style="1" customWidth="1"/>
    <col min="3830" max="3830" width="9.5546875" style="1" customWidth="1"/>
    <col min="3831" max="3832" width="8.5546875" style="1" customWidth="1"/>
    <col min="3833" max="3833" width="10.33203125" style="1" customWidth="1"/>
    <col min="3834" max="3834" width="1.6640625" style="1" customWidth="1"/>
    <col min="3835" max="3835" width="6.5546875" style="1" customWidth="1"/>
    <col min="3836" max="3840" width="10.6640625" style="1" customWidth="1"/>
    <col min="3841" max="3841" width="2.5546875" style="1" customWidth="1"/>
    <col min="3842" max="3847" width="10.6640625" style="1" customWidth="1"/>
    <col min="3848" max="3848" width="2.44140625" style="1" customWidth="1"/>
    <col min="3849" max="4063" width="10.6640625" style="1" customWidth="1"/>
    <col min="4064" max="4064" width="8.44140625" style="1"/>
    <col min="4065" max="4065" width="8.44140625" style="1" customWidth="1"/>
    <col min="4066" max="4066" width="10.5546875" style="1" customWidth="1"/>
    <col min="4067" max="4068" width="9.5546875" style="1" customWidth="1"/>
    <col min="4069" max="4069" width="2.5546875" style="1" customWidth="1"/>
    <col min="4070" max="4071" width="9.5546875" style="1" customWidth="1"/>
    <col min="4072" max="4072" width="8.6640625" style="1" customWidth="1"/>
    <col min="4073" max="4075" width="9.5546875" style="1" customWidth="1"/>
    <col min="4076" max="4076" width="4.5546875" style="1" customWidth="1"/>
    <col min="4077" max="4080" width="9.5546875" style="1" customWidth="1"/>
    <col min="4081" max="4081" width="11.6640625" style="1" customWidth="1"/>
    <col min="4082" max="4082" width="10.6640625" style="1" customWidth="1"/>
    <col min="4083" max="4083" width="1.6640625" style="1" customWidth="1"/>
    <col min="4084" max="4084" width="9.6640625" style="1" customWidth="1"/>
    <col min="4085" max="4085" width="22.33203125" style="1" customWidth="1"/>
    <col min="4086" max="4086" width="9.5546875" style="1" customWidth="1"/>
    <col min="4087" max="4088" width="8.5546875" style="1" customWidth="1"/>
    <col min="4089" max="4089" width="10.33203125" style="1" customWidth="1"/>
    <col min="4090" max="4090" width="1.6640625" style="1" customWidth="1"/>
    <col min="4091" max="4091" width="6.5546875" style="1" customWidth="1"/>
    <col min="4092" max="4096" width="10.6640625" style="1" customWidth="1"/>
    <col min="4097" max="4097" width="2.5546875" style="1" customWidth="1"/>
    <col min="4098" max="4103" width="10.6640625" style="1" customWidth="1"/>
    <col min="4104" max="4104" width="2.44140625" style="1" customWidth="1"/>
    <col min="4105" max="4319" width="10.6640625" style="1" customWidth="1"/>
    <col min="4320" max="4320" width="8.44140625" style="1"/>
    <col min="4321" max="4321" width="8.44140625" style="1" customWidth="1"/>
    <col min="4322" max="4322" width="10.5546875" style="1" customWidth="1"/>
    <col min="4323" max="4324" width="9.5546875" style="1" customWidth="1"/>
    <col min="4325" max="4325" width="2.5546875" style="1" customWidth="1"/>
    <col min="4326" max="4327" width="9.5546875" style="1" customWidth="1"/>
    <col min="4328" max="4328" width="8.6640625" style="1" customWidth="1"/>
    <col min="4329" max="4331" width="9.5546875" style="1" customWidth="1"/>
    <col min="4332" max="4332" width="4.5546875" style="1" customWidth="1"/>
    <col min="4333" max="4336" width="9.5546875" style="1" customWidth="1"/>
    <col min="4337" max="4337" width="11.6640625" style="1" customWidth="1"/>
    <col min="4338" max="4338" width="10.6640625" style="1" customWidth="1"/>
    <col min="4339" max="4339" width="1.6640625" style="1" customWidth="1"/>
    <col min="4340" max="4340" width="9.6640625" style="1" customWidth="1"/>
    <col min="4341" max="4341" width="22.33203125" style="1" customWidth="1"/>
    <col min="4342" max="4342" width="9.5546875" style="1" customWidth="1"/>
    <col min="4343" max="4344" width="8.5546875" style="1" customWidth="1"/>
    <col min="4345" max="4345" width="10.33203125" style="1" customWidth="1"/>
    <col min="4346" max="4346" width="1.6640625" style="1" customWidth="1"/>
    <col min="4347" max="4347" width="6.5546875" style="1" customWidth="1"/>
    <col min="4348" max="4352" width="10.6640625" style="1" customWidth="1"/>
    <col min="4353" max="4353" width="2.5546875" style="1" customWidth="1"/>
    <col min="4354" max="4359" width="10.6640625" style="1" customWidth="1"/>
    <col min="4360" max="4360" width="2.44140625" style="1" customWidth="1"/>
    <col min="4361" max="4575" width="10.6640625" style="1" customWidth="1"/>
    <col min="4576" max="4576" width="8.44140625" style="1"/>
    <col min="4577" max="4577" width="8.44140625" style="1" customWidth="1"/>
    <col min="4578" max="4578" width="10.5546875" style="1" customWidth="1"/>
    <col min="4579" max="4580" width="9.5546875" style="1" customWidth="1"/>
    <col min="4581" max="4581" width="2.5546875" style="1" customWidth="1"/>
    <col min="4582" max="4583" width="9.5546875" style="1" customWidth="1"/>
    <col min="4584" max="4584" width="8.6640625" style="1" customWidth="1"/>
    <col min="4585" max="4587" width="9.5546875" style="1" customWidth="1"/>
    <col min="4588" max="4588" width="4.5546875" style="1" customWidth="1"/>
    <col min="4589" max="4592" width="9.5546875" style="1" customWidth="1"/>
    <col min="4593" max="4593" width="11.6640625" style="1" customWidth="1"/>
    <col min="4594" max="4594" width="10.6640625" style="1" customWidth="1"/>
    <col min="4595" max="4595" width="1.6640625" style="1" customWidth="1"/>
    <col min="4596" max="4596" width="9.6640625" style="1" customWidth="1"/>
    <col min="4597" max="4597" width="22.33203125" style="1" customWidth="1"/>
    <col min="4598" max="4598" width="9.5546875" style="1" customWidth="1"/>
    <col min="4599" max="4600" width="8.5546875" style="1" customWidth="1"/>
    <col min="4601" max="4601" width="10.33203125" style="1" customWidth="1"/>
    <col min="4602" max="4602" width="1.6640625" style="1" customWidth="1"/>
    <col min="4603" max="4603" width="6.5546875" style="1" customWidth="1"/>
    <col min="4604" max="4608" width="10.6640625" style="1" customWidth="1"/>
    <col min="4609" max="4609" width="2.5546875" style="1" customWidth="1"/>
    <col min="4610" max="4615" width="10.6640625" style="1" customWidth="1"/>
    <col min="4616" max="4616" width="2.44140625" style="1" customWidth="1"/>
    <col min="4617" max="4831" width="10.6640625" style="1" customWidth="1"/>
    <col min="4832" max="4832" width="8.44140625" style="1"/>
    <col min="4833" max="4833" width="8.44140625" style="1" customWidth="1"/>
    <col min="4834" max="4834" width="10.5546875" style="1" customWidth="1"/>
    <col min="4835" max="4836" width="9.5546875" style="1" customWidth="1"/>
    <col min="4837" max="4837" width="2.5546875" style="1" customWidth="1"/>
    <col min="4838" max="4839" width="9.5546875" style="1" customWidth="1"/>
    <col min="4840" max="4840" width="8.6640625" style="1" customWidth="1"/>
    <col min="4841" max="4843" width="9.5546875" style="1" customWidth="1"/>
    <col min="4844" max="4844" width="4.5546875" style="1" customWidth="1"/>
    <col min="4845" max="4848" width="9.5546875" style="1" customWidth="1"/>
    <col min="4849" max="4849" width="11.6640625" style="1" customWidth="1"/>
    <col min="4850" max="4850" width="10.6640625" style="1" customWidth="1"/>
    <col min="4851" max="4851" width="1.6640625" style="1" customWidth="1"/>
    <col min="4852" max="4852" width="9.6640625" style="1" customWidth="1"/>
    <col min="4853" max="4853" width="22.33203125" style="1" customWidth="1"/>
    <col min="4854" max="4854" width="9.5546875" style="1" customWidth="1"/>
    <col min="4855" max="4856" width="8.5546875" style="1" customWidth="1"/>
    <col min="4857" max="4857" width="10.33203125" style="1" customWidth="1"/>
    <col min="4858" max="4858" width="1.6640625" style="1" customWidth="1"/>
    <col min="4859" max="4859" width="6.5546875" style="1" customWidth="1"/>
    <col min="4860" max="4864" width="10.6640625" style="1" customWidth="1"/>
    <col min="4865" max="4865" width="2.5546875" style="1" customWidth="1"/>
    <col min="4866" max="4871" width="10.6640625" style="1" customWidth="1"/>
    <col min="4872" max="4872" width="2.44140625" style="1" customWidth="1"/>
    <col min="4873" max="5087" width="10.6640625" style="1" customWidth="1"/>
    <col min="5088" max="5088" width="8.44140625" style="1"/>
    <col min="5089" max="5089" width="8.44140625" style="1" customWidth="1"/>
    <col min="5090" max="5090" width="10.5546875" style="1" customWidth="1"/>
    <col min="5091" max="5092" width="9.5546875" style="1" customWidth="1"/>
    <col min="5093" max="5093" width="2.5546875" style="1" customWidth="1"/>
    <col min="5094" max="5095" width="9.5546875" style="1" customWidth="1"/>
    <col min="5096" max="5096" width="8.6640625" style="1" customWidth="1"/>
    <col min="5097" max="5099" width="9.5546875" style="1" customWidth="1"/>
    <col min="5100" max="5100" width="4.5546875" style="1" customWidth="1"/>
    <col min="5101" max="5104" width="9.5546875" style="1" customWidth="1"/>
    <col min="5105" max="5105" width="11.6640625" style="1" customWidth="1"/>
    <col min="5106" max="5106" width="10.6640625" style="1" customWidth="1"/>
    <col min="5107" max="5107" width="1.6640625" style="1" customWidth="1"/>
    <col min="5108" max="5108" width="9.6640625" style="1" customWidth="1"/>
    <col min="5109" max="5109" width="22.33203125" style="1" customWidth="1"/>
    <col min="5110" max="5110" width="9.5546875" style="1" customWidth="1"/>
    <col min="5111" max="5112" width="8.5546875" style="1" customWidth="1"/>
    <col min="5113" max="5113" width="10.33203125" style="1" customWidth="1"/>
    <col min="5114" max="5114" width="1.6640625" style="1" customWidth="1"/>
    <col min="5115" max="5115" width="6.5546875" style="1" customWidth="1"/>
    <col min="5116" max="5120" width="10.6640625" style="1" customWidth="1"/>
    <col min="5121" max="5121" width="2.5546875" style="1" customWidth="1"/>
    <col min="5122" max="5127" width="10.6640625" style="1" customWidth="1"/>
    <col min="5128" max="5128" width="2.44140625" style="1" customWidth="1"/>
    <col min="5129" max="5343" width="10.6640625" style="1" customWidth="1"/>
    <col min="5344" max="5344" width="8.44140625" style="1"/>
    <col min="5345" max="5345" width="8.44140625" style="1" customWidth="1"/>
    <col min="5346" max="5346" width="10.5546875" style="1" customWidth="1"/>
    <col min="5347" max="5348" width="9.5546875" style="1" customWidth="1"/>
    <col min="5349" max="5349" width="2.5546875" style="1" customWidth="1"/>
    <col min="5350" max="5351" width="9.5546875" style="1" customWidth="1"/>
    <col min="5352" max="5352" width="8.6640625" style="1" customWidth="1"/>
    <col min="5353" max="5355" width="9.5546875" style="1" customWidth="1"/>
    <col min="5356" max="5356" width="4.5546875" style="1" customWidth="1"/>
    <col min="5357" max="5360" width="9.5546875" style="1" customWidth="1"/>
    <col min="5361" max="5361" width="11.6640625" style="1" customWidth="1"/>
    <col min="5362" max="5362" width="10.6640625" style="1" customWidth="1"/>
    <col min="5363" max="5363" width="1.6640625" style="1" customWidth="1"/>
    <col min="5364" max="5364" width="9.6640625" style="1" customWidth="1"/>
    <col min="5365" max="5365" width="22.33203125" style="1" customWidth="1"/>
    <col min="5366" max="5366" width="9.5546875" style="1" customWidth="1"/>
    <col min="5367" max="5368" width="8.5546875" style="1" customWidth="1"/>
    <col min="5369" max="5369" width="10.33203125" style="1" customWidth="1"/>
    <col min="5370" max="5370" width="1.6640625" style="1" customWidth="1"/>
    <col min="5371" max="5371" width="6.5546875" style="1" customWidth="1"/>
    <col min="5372" max="5376" width="10.6640625" style="1" customWidth="1"/>
    <col min="5377" max="5377" width="2.5546875" style="1" customWidth="1"/>
    <col min="5378" max="5383" width="10.6640625" style="1" customWidth="1"/>
    <col min="5384" max="5384" width="2.44140625" style="1" customWidth="1"/>
    <col min="5385" max="5599" width="10.6640625" style="1" customWidth="1"/>
    <col min="5600" max="5600" width="8.44140625" style="1"/>
    <col min="5601" max="5601" width="8.44140625" style="1" customWidth="1"/>
    <col min="5602" max="5602" width="10.5546875" style="1" customWidth="1"/>
    <col min="5603" max="5604" width="9.5546875" style="1" customWidth="1"/>
    <col min="5605" max="5605" width="2.5546875" style="1" customWidth="1"/>
    <col min="5606" max="5607" width="9.5546875" style="1" customWidth="1"/>
    <col min="5608" max="5608" width="8.6640625" style="1" customWidth="1"/>
    <col min="5609" max="5611" width="9.5546875" style="1" customWidth="1"/>
    <col min="5612" max="5612" width="4.5546875" style="1" customWidth="1"/>
    <col min="5613" max="5616" width="9.5546875" style="1" customWidth="1"/>
    <col min="5617" max="5617" width="11.6640625" style="1" customWidth="1"/>
    <col min="5618" max="5618" width="10.6640625" style="1" customWidth="1"/>
    <col min="5619" max="5619" width="1.6640625" style="1" customWidth="1"/>
    <col min="5620" max="5620" width="9.6640625" style="1" customWidth="1"/>
    <col min="5621" max="5621" width="22.33203125" style="1" customWidth="1"/>
    <col min="5622" max="5622" width="9.5546875" style="1" customWidth="1"/>
    <col min="5623" max="5624" width="8.5546875" style="1" customWidth="1"/>
    <col min="5625" max="5625" width="10.33203125" style="1" customWidth="1"/>
    <col min="5626" max="5626" width="1.6640625" style="1" customWidth="1"/>
    <col min="5627" max="5627" width="6.5546875" style="1" customWidth="1"/>
    <col min="5628" max="5632" width="10.6640625" style="1" customWidth="1"/>
    <col min="5633" max="5633" width="2.5546875" style="1" customWidth="1"/>
    <col min="5634" max="5639" width="10.6640625" style="1" customWidth="1"/>
    <col min="5640" max="5640" width="2.44140625" style="1" customWidth="1"/>
    <col min="5641" max="5855" width="10.6640625" style="1" customWidth="1"/>
    <col min="5856" max="5856" width="8.44140625" style="1"/>
    <col min="5857" max="5857" width="8.44140625" style="1" customWidth="1"/>
    <col min="5858" max="5858" width="10.5546875" style="1" customWidth="1"/>
    <col min="5859" max="5860" width="9.5546875" style="1" customWidth="1"/>
    <col min="5861" max="5861" width="2.5546875" style="1" customWidth="1"/>
    <col min="5862" max="5863" width="9.5546875" style="1" customWidth="1"/>
    <col min="5864" max="5864" width="8.6640625" style="1" customWidth="1"/>
    <col min="5865" max="5867" width="9.5546875" style="1" customWidth="1"/>
    <col min="5868" max="5868" width="4.5546875" style="1" customWidth="1"/>
    <col min="5869" max="5872" width="9.5546875" style="1" customWidth="1"/>
    <col min="5873" max="5873" width="11.6640625" style="1" customWidth="1"/>
    <col min="5874" max="5874" width="10.6640625" style="1" customWidth="1"/>
    <col min="5875" max="5875" width="1.6640625" style="1" customWidth="1"/>
    <col min="5876" max="5876" width="9.6640625" style="1" customWidth="1"/>
    <col min="5877" max="5877" width="22.33203125" style="1" customWidth="1"/>
    <col min="5878" max="5878" width="9.5546875" style="1" customWidth="1"/>
    <col min="5879" max="5880" width="8.5546875" style="1" customWidth="1"/>
    <col min="5881" max="5881" width="10.33203125" style="1" customWidth="1"/>
    <col min="5882" max="5882" width="1.6640625" style="1" customWidth="1"/>
    <col min="5883" max="5883" width="6.5546875" style="1" customWidth="1"/>
    <col min="5884" max="5888" width="10.6640625" style="1" customWidth="1"/>
    <col min="5889" max="5889" width="2.5546875" style="1" customWidth="1"/>
    <col min="5890" max="5895" width="10.6640625" style="1" customWidth="1"/>
    <col min="5896" max="5896" width="2.44140625" style="1" customWidth="1"/>
    <col min="5897" max="6111" width="10.6640625" style="1" customWidth="1"/>
    <col min="6112" max="6112" width="8.44140625" style="1"/>
    <col min="6113" max="6113" width="8.44140625" style="1" customWidth="1"/>
    <col min="6114" max="6114" width="10.5546875" style="1" customWidth="1"/>
    <col min="6115" max="6116" width="9.5546875" style="1" customWidth="1"/>
    <col min="6117" max="6117" width="2.5546875" style="1" customWidth="1"/>
    <col min="6118" max="6119" width="9.5546875" style="1" customWidth="1"/>
    <col min="6120" max="6120" width="8.6640625" style="1" customWidth="1"/>
    <col min="6121" max="6123" width="9.5546875" style="1" customWidth="1"/>
    <col min="6124" max="6124" width="4.5546875" style="1" customWidth="1"/>
    <col min="6125" max="6128" width="9.5546875" style="1" customWidth="1"/>
    <col min="6129" max="6129" width="11.6640625" style="1" customWidth="1"/>
    <col min="6130" max="6130" width="10.6640625" style="1" customWidth="1"/>
    <col min="6131" max="6131" width="1.6640625" style="1" customWidth="1"/>
    <col min="6132" max="6132" width="9.6640625" style="1" customWidth="1"/>
    <col min="6133" max="6133" width="22.33203125" style="1" customWidth="1"/>
    <col min="6134" max="6134" width="9.5546875" style="1" customWidth="1"/>
    <col min="6135" max="6136" width="8.5546875" style="1" customWidth="1"/>
    <col min="6137" max="6137" width="10.33203125" style="1" customWidth="1"/>
    <col min="6138" max="6138" width="1.6640625" style="1" customWidth="1"/>
    <col min="6139" max="6139" width="6.5546875" style="1" customWidth="1"/>
    <col min="6140" max="6144" width="10.6640625" style="1" customWidth="1"/>
    <col min="6145" max="6145" width="2.5546875" style="1" customWidth="1"/>
    <col min="6146" max="6151" width="10.6640625" style="1" customWidth="1"/>
    <col min="6152" max="6152" width="2.44140625" style="1" customWidth="1"/>
    <col min="6153" max="6367" width="10.6640625" style="1" customWidth="1"/>
    <col min="6368" max="6368" width="8.44140625" style="1"/>
    <col min="6369" max="6369" width="8.44140625" style="1" customWidth="1"/>
    <col min="6370" max="6370" width="10.5546875" style="1" customWidth="1"/>
    <col min="6371" max="6372" width="9.5546875" style="1" customWidth="1"/>
    <col min="6373" max="6373" width="2.5546875" style="1" customWidth="1"/>
    <col min="6374" max="6375" width="9.5546875" style="1" customWidth="1"/>
    <col min="6376" max="6376" width="8.6640625" style="1" customWidth="1"/>
    <col min="6377" max="6379" width="9.5546875" style="1" customWidth="1"/>
    <col min="6380" max="6380" width="4.5546875" style="1" customWidth="1"/>
    <col min="6381" max="6384" width="9.5546875" style="1" customWidth="1"/>
    <col min="6385" max="6385" width="11.6640625" style="1" customWidth="1"/>
    <col min="6386" max="6386" width="10.6640625" style="1" customWidth="1"/>
    <col min="6387" max="6387" width="1.6640625" style="1" customWidth="1"/>
    <col min="6388" max="6388" width="9.6640625" style="1" customWidth="1"/>
    <col min="6389" max="6389" width="22.33203125" style="1" customWidth="1"/>
    <col min="6390" max="6390" width="9.5546875" style="1" customWidth="1"/>
    <col min="6391" max="6392" width="8.5546875" style="1" customWidth="1"/>
    <col min="6393" max="6393" width="10.33203125" style="1" customWidth="1"/>
    <col min="6394" max="6394" width="1.6640625" style="1" customWidth="1"/>
    <col min="6395" max="6395" width="6.5546875" style="1" customWidth="1"/>
    <col min="6396" max="6400" width="10.6640625" style="1" customWidth="1"/>
    <col min="6401" max="6401" width="2.5546875" style="1" customWidth="1"/>
    <col min="6402" max="6407" width="10.6640625" style="1" customWidth="1"/>
    <col min="6408" max="6408" width="2.44140625" style="1" customWidth="1"/>
    <col min="6409" max="6623" width="10.6640625" style="1" customWidth="1"/>
    <col min="6624" max="6624" width="8.44140625" style="1"/>
    <col min="6625" max="6625" width="8.44140625" style="1" customWidth="1"/>
    <col min="6626" max="6626" width="10.5546875" style="1" customWidth="1"/>
    <col min="6627" max="6628" width="9.5546875" style="1" customWidth="1"/>
    <col min="6629" max="6629" width="2.5546875" style="1" customWidth="1"/>
    <col min="6630" max="6631" width="9.5546875" style="1" customWidth="1"/>
    <col min="6632" max="6632" width="8.6640625" style="1" customWidth="1"/>
    <col min="6633" max="6635" width="9.5546875" style="1" customWidth="1"/>
    <col min="6636" max="6636" width="4.5546875" style="1" customWidth="1"/>
    <col min="6637" max="6640" width="9.5546875" style="1" customWidth="1"/>
    <col min="6641" max="6641" width="11.6640625" style="1" customWidth="1"/>
    <col min="6642" max="6642" width="10.6640625" style="1" customWidth="1"/>
    <col min="6643" max="6643" width="1.6640625" style="1" customWidth="1"/>
    <col min="6644" max="6644" width="9.6640625" style="1" customWidth="1"/>
    <col min="6645" max="6645" width="22.33203125" style="1" customWidth="1"/>
    <col min="6646" max="6646" width="9.5546875" style="1" customWidth="1"/>
    <col min="6647" max="6648" width="8.5546875" style="1" customWidth="1"/>
    <col min="6649" max="6649" width="10.33203125" style="1" customWidth="1"/>
    <col min="6650" max="6650" width="1.6640625" style="1" customWidth="1"/>
    <col min="6651" max="6651" width="6.5546875" style="1" customWidth="1"/>
    <col min="6652" max="6656" width="10.6640625" style="1" customWidth="1"/>
    <col min="6657" max="6657" width="2.5546875" style="1" customWidth="1"/>
    <col min="6658" max="6663" width="10.6640625" style="1" customWidth="1"/>
    <col min="6664" max="6664" width="2.44140625" style="1" customWidth="1"/>
    <col min="6665" max="6879" width="10.6640625" style="1" customWidth="1"/>
    <col min="6880" max="6880" width="8.44140625" style="1"/>
    <col min="6881" max="6881" width="8.44140625" style="1" customWidth="1"/>
    <col min="6882" max="6882" width="10.5546875" style="1" customWidth="1"/>
    <col min="6883" max="6884" width="9.5546875" style="1" customWidth="1"/>
    <col min="6885" max="6885" width="2.5546875" style="1" customWidth="1"/>
    <col min="6886" max="6887" width="9.5546875" style="1" customWidth="1"/>
    <col min="6888" max="6888" width="8.6640625" style="1" customWidth="1"/>
    <col min="6889" max="6891" width="9.5546875" style="1" customWidth="1"/>
    <col min="6892" max="6892" width="4.5546875" style="1" customWidth="1"/>
    <col min="6893" max="6896" width="9.5546875" style="1" customWidth="1"/>
    <col min="6897" max="6897" width="11.6640625" style="1" customWidth="1"/>
    <col min="6898" max="6898" width="10.6640625" style="1" customWidth="1"/>
    <col min="6899" max="6899" width="1.6640625" style="1" customWidth="1"/>
    <col min="6900" max="6900" width="9.6640625" style="1" customWidth="1"/>
    <col min="6901" max="6901" width="22.33203125" style="1" customWidth="1"/>
    <col min="6902" max="6902" width="9.5546875" style="1" customWidth="1"/>
    <col min="6903" max="6904" width="8.5546875" style="1" customWidth="1"/>
    <col min="6905" max="6905" width="10.33203125" style="1" customWidth="1"/>
    <col min="6906" max="6906" width="1.6640625" style="1" customWidth="1"/>
    <col min="6907" max="6907" width="6.5546875" style="1" customWidth="1"/>
    <col min="6908" max="6912" width="10.6640625" style="1" customWidth="1"/>
    <col min="6913" max="6913" width="2.5546875" style="1" customWidth="1"/>
    <col min="6914" max="6919" width="10.6640625" style="1" customWidth="1"/>
    <col min="6920" max="6920" width="2.44140625" style="1" customWidth="1"/>
    <col min="6921" max="7135" width="10.6640625" style="1" customWidth="1"/>
    <col min="7136" max="7136" width="8.44140625" style="1"/>
    <col min="7137" max="7137" width="8.44140625" style="1" customWidth="1"/>
    <col min="7138" max="7138" width="10.5546875" style="1" customWidth="1"/>
    <col min="7139" max="7140" width="9.5546875" style="1" customWidth="1"/>
    <col min="7141" max="7141" width="2.5546875" style="1" customWidth="1"/>
    <col min="7142" max="7143" width="9.5546875" style="1" customWidth="1"/>
    <col min="7144" max="7144" width="8.6640625" style="1" customWidth="1"/>
    <col min="7145" max="7147" width="9.5546875" style="1" customWidth="1"/>
    <col min="7148" max="7148" width="4.5546875" style="1" customWidth="1"/>
    <col min="7149" max="7152" width="9.5546875" style="1" customWidth="1"/>
    <col min="7153" max="7153" width="11.6640625" style="1" customWidth="1"/>
    <col min="7154" max="7154" width="10.6640625" style="1" customWidth="1"/>
    <col min="7155" max="7155" width="1.6640625" style="1" customWidth="1"/>
    <col min="7156" max="7156" width="9.6640625" style="1" customWidth="1"/>
    <col min="7157" max="7157" width="22.33203125" style="1" customWidth="1"/>
    <col min="7158" max="7158" width="9.5546875" style="1" customWidth="1"/>
    <col min="7159" max="7160" width="8.5546875" style="1" customWidth="1"/>
    <col min="7161" max="7161" width="10.33203125" style="1" customWidth="1"/>
    <col min="7162" max="7162" width="1.6640625" style="1" customWidth="1"/>
    <col min="7163" max="7163" width="6.5546875" style="1" customWidth="1"/>
    <col min="7164" max="7168" width="10.6640625" style="1" customWidth="1"/>
    <col min="7169" max="7169" width="2.5546875" style="1" customWidth="1"/>
    <col min="7170" max="7175" width="10.6640625" style="1" customWidth="1"/>
    <col min="7176" max="7176" width="2.44140625" style="1" customWidth="1"/>
    <col min="7177" max="7391" width="10.6640625" style="1" customWidth="1"/>
    <col min="7392" max="7392" width="8.44140625" style="1"/>
    <col min="7393" max="7393" width="8.44140625" style="1" customWidth="1"/>
    <col min="7394" max="7394" width="10.5546875" style="1" customWidth="1"/>
    <col min="7395" max="7396" width="9.5546875" style="1" customWidth="1"/>
    <col min="7397" max="7397" width="2.5546875" style="1" customWidth="1"/>
    <col min="7398" max="7399" width="9.5546875" style="1" customWidth="1"/>
    <col min="7400" max="7400" width="8.6640625" style="1" customWidth="1"/>
    <col min="7401" max="7403" width="9.5546875" style="1" customWidth="1"/>
    <col min="7404" max="7404" width="4.5546875" style="1" customWidth="1"/>
    <col min="7405" max="7408" width="9.5546875" style="1" customWidth="1"/>
    <col min="7409" max="7409" width="11.6640625" style="1" customWidth="1"/>
    <col min="7410" max="7410" width="10.6640625" style="1" customWidth="1"/>
    <col min="7411" max="7411" width="1.6640625" style="1" customWidth="1"/>
    <col min="7412" max="7412" width="9.6640625" style="1" customWidth="1"/>
    <col min="7413" max="7413" width="22.33203125" style="1" customWidth="1"/>
    <col min="7414" max="7414" width="9.5546875" style="1" customWidth="1"/>
    <col min="7415" max="7416" width="8.5546875" style="1" customWidth="1"/>
    <col min="7417" max="7417" width="10.33203125" style="1" customWidth="1"/>
    <col min="7418" max="7418" width="1.6640625" style="1" customWidth="1"/>
    <col min="7419" max="7419" width="6.5546875" style="1" customWidth="1"/>
    <col min="7420" max="7424" width="10.6640625" style="1" customWidth="1"/>
    <col min="7425" max="7425" width="2.5546875" style="1" customWidth="1"/>
    <col min="7426" max="7431" width="10.6640625" style="1" customWidth="1"/>
    <col min="7432" max="7432" width="2.44140625" style="1" customWidth="1"/>
    <col min="7433" max="7647" width="10.6640625" style="1" customWidth="1"/>
    <col min="7648" max="7648" width="8.44140625" style="1"/>
    <col min="7649" max="7649" width="8.44140625" style="1" customWidth="1"/>
    <col min="7650" max="7650" width="10.5546875" style="1" customWidth="1"/>
    <col min="7651" max="7652" width="9.5546875" style="1" customWidth="1"/>
    <col min="7653" max="7653" width="2.5546875" style="1" customWidth="1"/>
    <col min="7654" max="7655" width="9.5546875" style="1" customWidth="1"/>
    <col min="7656" max="7656" width="8.6640625" style="1" customWidth="1"/>
    <col min="7657" max="7659" width="9.5546875" style="1" customWidth="1"/>
    <col min="7660" max="7660" width="4.5546875" style="1" customWidth="1"/>
    <col min="7661" max="7664" width="9.5546875" style="1" customWidth="1"/>
    <col min="7665" max="7665" width="11.6640625" style="1" customWidth="1"/>
    <col min="7666" max="7666" width="10.6640625" style="1" customWidth="1"/>
    <col min="7667" max="7667" width="1.6640625" style="1" customWidth="1"/>
    <col min="7668" max="7668" width="9.6640625" style="1" customWidth="1"/>
    <col min="7669" max="7669" width="22.33203125" style="1" customWidth="1"/>
    <col min="7670" max="7670" width="9.5546875" style="1" customWidth="1"/>
    <col min="7671" max="7672" width="8.5546875" style="1" customWidth="1"/>
    <col min="7673" max="7673" width="10.33203125" style="1" customWidth="1"/>
    <col min="7674" max="7674" width="1.6640625" style="1" customWidth="1"/>
    <col min="7675" max="7675" width="6.5546875" style="1" customWidth="1"/>
    <col min="7676" max="7680" width="10.6640625" style="1" customWidth="1"/>
    <col min="7681" max="7681" width="2.5546875" style="1" customWidth="1"/>
    <col min="7682" max="7687" width="10.6640625" style="1" customWidth="1"/>
    <col min="7688" max="7688" width="2.44140625" style="1" customWidth="1"/>
    <col min="7689" max="7903" width="10.6640625" style="1" customWidth="1"/>
    <col min="7904" max="7904" width="8.44140625" style="1"/>
    <col min="7905" max="7905" width="8.44140625" style="1" customWidth="1"/>
    <col min="7906" max="7906" width="10.5546875" style="1" customWidth="1"/>
    <col min="7907" max="7908" width="9.5546875" style="1" customWidth="1"/>
    <col min="7909" max="7909" width="2.5546875" style="1" customWidth="1"/>
    <col min="7910" max="7911" width="9.5546875" style="1" customWidth="1"/>
    <col min="7912" max="7912" width="8.6640625" style="1" customWidth="1"/>
    <col min="7913" max="7915" width="9.5546875" style="1" customWidth="1"/>
    <col min="7916" max="7916" width="4.5546875" style="1" customWidth="1"/>
    <col min="7917" max="7920" width="9.5546875" style="1" customWidth="1"/>
    <col min="7921" max="7921" width="11.6640625" style="1" customWidth="1"/>
    <col min="7922" max="7922" width="10.6640625" style="1" customWidth="1"/>
    <col min="7923" max="7923" width="1.6640625" style="1" customWidth="1"/>
    <col min="7924" max="7924" width="9.6640625" style="1" customWidth="1"/>
    <col min="7925" max="7925" width="22.33203125" style="1" customWidth="1"/>
    <col min="7926" max="7926" width="9.5546875" style="1" customWidth="1"/>
    <col min="7927" max="7928" width="8.5546875" style="1" customWidth="1"/>
    <col min="7929" max="7929" width="10.33203125" style="1" customWidth="1"/>
    <col min="7930" max="7930" width="1.6640625" style="1" customWidth="1"/>
    <col min="7931" max="7931" width="6.5546875" style="1" customWidth="1"/>
    <col min="7932" max="7936" width="10.6640625" style="1" customWidth="1"/>
    <col min="7937" max="7937" width="2.5546875" style="1" customWidth="1"/>
    <col min="7938" max="7943" width="10.6640625" style="1" customWidth="1"/>
    <col min="7944" max="7944" width="2.44140625" style="1" customWidth="1"/>
    <col min="7945" max="8159" width="10.6640625" style="1" customWidth="1"/>
    <col min="8160" max="8160" width="8.44140625" style="1"/>
    <col min="8161" max="8161" width="8.44140625" style="1" customWidth="1"/>
    <col min="8162" max="8162" width="10.5546875" style="1" customWidth="1"/>
    <col min="8163" max="8164" width="9.5546875" style="1" customWidth="1"/>
    <col min="8165" max="8165" width="2.5546875" style="1" customWidth="1"/>
    <col min="8166" max="8167" width="9.5546875" style="1" customWidth="1"/>
    <col min="8168" max="8168" width="8.6640625" style="1" customWidth="1"/>
    <col min="8169" max="8171" width="9.5546875" style="1" customWidth="1"/>
    <col min="8172" max="8172" width="4.5546875" style="1" customWidth="1"/>
    <col min="8173" max="8176" width="9.5546875" style="1" customWidth="1"/>
    <col min="8177" max="8177" width="11.6640625" style="1" customWidth="1"/>
    <col min="8178" max="8178" width="10.6640625" style="1" customWidth="1"/>
    <col min="8179" max="8179" width="1.6640625" style="1" customWidth="1"/>
    <col min="8180" max="8180" width="9.6640625" style="1" customWidth="1"/>
    <col min="8181" max="8181" width="22.33203125" style="1" customWidth="1"/>
    <col min="8182" max="8182" width="9.5546875" style="1" customWidth="1"/>
    <col min="8183" max="8184" width="8.5546875" style="1" customWidth="1"/>
    <col min="8185" max="8185" width="10.33203125" style="1" customWidth="1"/>
    <col min="8186" max="8186" width="1.6640625" style="1" customWidth="1"/>
    <col min="8187" max="8187" width="6.5546875" style="1" customWidth="1"/>
    <col min="8188" max="8192" width="10.6640625" style="1" customWidth="1"/>
    <col min="8193" max="8193" width="2.5546875" style="1" customWidth="1"/>
    <col min="8194" max="8199" width="10.6640625" style="1" customWidth="1"/>
    <col min="8200" max="8200" width="2.44140625" style="1" customWidth="1"/>
    <col min="8201" max="8415" width="10.6640625" style="1" customWidth="1"/>
    <col min="8416" max="8416" width="8.44140625" style="1"/>
    <col min="8417" max="8417" width="8.44140625" style="1" customWidth="1"/>
    <col min="8418" max="8418" width="10.5546875" style="1" customWidth="1"/>
    <col min="8419" max="8420" width="9.5546875" style="1" customWidth="1"/>
    <col min="8421" max="8421" width="2.5546875" style="1" customWidth="1"/>
    <col min="8422" max="8423" width="9.5546875" style="1" customWidth="1"/>
    <col min="8424" max="8424" width="8.6640625" style="1" customWidth="1"/>
    <col min="8425" max="8427" width="9.5546875" style="1" customWidth="1"/>
    <col min="8428" max="8428" width="4.5546875" style="1" customWidth="1"/>
    <col min="8429" max="8432" width="9.5546875" style="1" customWidth="1"/>
    <col min="8433" max="8433" width="11.6640625" style="1" customWidth="1"/>
    <col min="8434" max="8434" width="10.6640625" style="1" customWidth="1"/>
    <col min="8435" max="8435" width="1.6640625" style="1" customWidth="1"/>
    <col min="8436" max="8436" width="9.6640625" style="1" customWidth="1"/>
    <col min="8437" max="8437" width="22.33203125" style="1" customWidth="1"/>
    <col min="8438" max="8438" width="9.5546875" style="1" customWidth="1"/>
    <col min="8439" max="8440" width="8.5546875" style="1" customWidth="1"/>
    <col min="8441" max="8441" width="10.33203125" style="1" customWidth="1"/>
    <col min="8442" max="8442" width="1.6640625" style="1" customWidth="1"/>
    <col min="8443" max="8443" width="6.5546875" style="1" customWidth="1"/>
    <col min="8444" max="8448" width="10.6640625" style="1" customWidth="1"/>
    <col min="8449" max="8449" width="2.5546875" style="1" customWidth="1"/>
    <col min="8450" max="8455" width="10.6640625" style="1" customWidth="1"/>
    <col min="8456" max="8456" width="2.44140625" style="1" customWidth="1"/>
    <col min="8457" max="8671" width="10.6640625" style="1" customWidth="1"/>
    <col min="8672" max="8672" width="8.44140625" style="1"/>
    <col min="8673" max="8673" width="8.44140625" style="1" customWidth="1"/>
    <col min="8674" max="8674" width="10.5546875" style="1" customWidth="1"/>
    <col min="8675" max="8676" width="9.5546875" style="1" customWidth="1"/>
    <col min="8677" max="8677" width="2.5546875" style="1" customWidth="1"/>
    <col min="8678" max="8679" width="9.5546875" style="1" customWidth="1"/>
    <col min="8680" max="8680" width="8.6640625" style="1" customWidth="1"/>
    <col min="8681" max="8683" width="9.5546875" style="1" customWidth="1"/>
    <col min="8684" max="8684" width="4.5546875" style="1" customWidth="1"/>
    <col min="8685" max="8688" width="9.5546875" style="1" customWidth="1"/>
    <col min="8689" max="8689" width="11.6640625" style="1" customWidth="1"/>
    <col min="8690" max="8690" width="10.6640625" style="1" customWidth="1"/>
    <col min="8691" max="8691" width="1.6640625" style="1" customWidth="1"/>
    <col min="8692" max="8692" width="9.6640625" style="1" customWidth="1"/>
    <col min="8693" max="8693" width="22.33203125" style="1" customWidth="1"/>
    <col min="8694" max="8694" width="9.5546875" style="1" customWidth="1"/>
    <col min="8695" max="8696" width="8.5546875" style="1" customWidth="1"/>
    <col min="8697" max="8697" width="10.33203125" style="1" customWidth="1"/>
    <col min="8698" max="8698" width="1.6640625" style="1" customWidth="1"/>
    <col min="8699" max="8699" width="6.5546875" style="1" customWidth="1"/>
    <col min="8700" max="8704" width="10.6640625" style="1" customWidth="1"/>
    <col min="8705" max="8705" width="2.5546875" style="1" customWidth="1"/>
    <col min="8706" max="8711" width="10.6640625" style="1" customWidth="1"/>
    <col min="8712" max="8712" width="2.44140625" style="1" customWidth="1"/>
    <col min="8713" max="8927" width="10.6640625" style="1" customWidth="1"/>
    <col min="8928" max="8928" width="8.44140625" style="1"/>
    <col min="8929" max="8929" width="8.44140625" style="1" customWidth="1"/>
    <col min="8930" max="8930" width="10.5546875" style="1" customWidth="1"/>
    <col min="8931" max="8932" width="9.5546875" style="1" customWidth="1"/>
    <col min="8933" max="8933" width="2.5546875" style="1" customWidth="1"/>
    <col min="8934" max="8935" width="9.5546875" style="1" customWidth="1"/>
    <col min="8936" max="8936" width="8.6640625" style="1" customWidth="1"/>
    <col min="8937" max="8939" width="9.5546875" style="1" customWidth="1"/>
    <col min="8940" max="8940" width="4.5546875" style="1" customWidth="1"/>
    <col min="8941" max="8944" width="9.5546875" style="1" customWidth="1"/>
    <col min="8945" max="8945" width="11.6640625" style="1" customWidth="1"/>
    <col min="8946" max="8946" width="10.6640625" style="1" customWidth="1"/>
    <col min="8947" max="8947" width="1.6640625" style="1" customWidth="1"/>
    <col min="8948" max="8948" width="9.6640625" style="1" customWidth="1"/>
    <col min="8949" max="8949" width="22.33203125" style="1" customWidth="1"/>
    <col min="8950" max="8950" width="9.5546875" style="1" customWidth="1"/>
    <col min="8951" max="8952" width="8.5546875" style="1" customWidth="1"/>
    <col min="8953" max="8953" width="10.33203125" style="1" customWidth="1"/>
    <col min="8954" max="8954" width="1.6640625" style="1" customWidth="1"/>
    <col min="8955" max="8955" width="6.5546875" style="1" customWidth="1"/>
    <col min="8956" max="8960" width="10.6640625" style="1" customWidth="1"/>
    <col min="8961" max="8961" width="2.5546875" style="1" customWidth="1"/>
    <col min="8962" max="8967" width="10.6640625" style="1" customWidth="1"/>
    <col min="8968" max="8968" width="2.44140625" style="1" customWidth="1"/>
    <col min="8969" max="9183" width="10.6640625" style="1" customWidth="1"/>
    <col min="9184" max="9184" width="8.44140625" style="1"/>
    <col min="9185" max="9185" width="8.44140625" style="1" customWidth="1"/>
    <col min="9186" max="9186" width="10.5546875" style="1" customWidth="1"/>
    <col min="9187" max="9188" width="9.5546875" style="1" customWidth="1"/>
    <col min="9189" max="9189" width="2.5546875" style="1" customWidth="1"/>
    <col min="9190" max="9191" width="9.5546875" style="1" customWidth="1"/>
    <col min="9192" max="9192" width="8.6640625" style="1" customWidth="1"/>
    <col min="9193" max="9195" width="9.5546875" style="1" customWidth="1"/>
    <col min="9196" max="9196" width="4.5546875" style="1" customWidth="1"/>
    <col min="9197" max="9200" width="9.5546875" style="1" customWidth="1"/>
    <col min="9201" max="9201" width="11.6640625" style="1" customWidth="1"/>
    <col min="9202" max="9202" width="10.6640625" style="1" customWidth="1"/>
    <col min="9203" max="9203" width="1.6640625" style="1" customWidth="1"/>
    <col min="9204" max="9204" width="9.6640625" style="1" customWidth="1"/>
    <col min="9205" max="9205" width="22.33203125" style="1" customWidth="1"/>
    <col min="9206" max="9206" width="9.5546875" style="1" customWidth="1"/>
    <col min="9207" max="9208" width="8.5546875" style="1" customWidth="1"/>
    <col min="9209" max="9209" width="10.33203125" style="1" customWidth="1"/>
    <col min="9210" max="9210" width="1.6640625" style="1" customWidth="1"/>
    <col min="9211" max="9211" width="6.5546875" style="1" customWidth="1"/>
    <col min="9212" max="9216" width="10.6640625" style="1" customWidth="1"/>
    <col min="9217" max="9217" width="2.5546875" style="1" customWidth="1"/>
    <col min="9218" max="9223" width="10.6640625" style="1" customWidth="1"/>
    <col min="9224" max="9224" width="2.44140625" style="1" customWidth="1"/>
    <col min="9225" max="9439" width="10.6640625" style="1" customWidth="1"/>
    <col min="9440" max="9440" width="8.44140625" style="1"/>
    <col min="9441" max="9441" width="8.44140625" style="1" customWidth="1"/>
    <col min="9442" max="9442" width="10.5546875" style="1" customWidth="1"/>
    <col min="9443" max="9444" width="9.5546875" style="1" customWidth="1"/>
    <col min="9445" max="9445" width="2.5546875" style="1" customWidth="1"/>
    <col min="9446" max="9447" width="9.5546875" style="1" customWidth="1"/>
    <col min="9448" max="9448" width="8.6640625" style="1" customWidth="1"/>
    <col min="9449" max="9451" width="9.5546875" style="1" customWidth="1"/>
    <col min="9452" max="9452" width="4.5546875" style="1" customWidth="1"/>
    <col min="9453" max="9456" width="9.5546875" style="1" customWidth="1"/>
    <col min="9457" max="9457" width="11.6640625" style="1" customWidth="1"/>
    <col min="9458" max="9458" width="10.6640625" style="1" customWidth="1"/>
    <col min="9459" max="9459" width="1.6640625" style="1" customWidth="1"/>
    <col min="9460" max="9460" width="9.6640625" style="1" customWidth="1"/>
    <col min="9461" max="9461" width="22.33203125" style="1" customWidth="1"/>
    <col min="9462" max="9462" width="9.5546875" style="1" customWidth="1"/>
    <col min="9463" max="9464" width="8.5546875" style="1" customWidth="1"/>
    <col min="9465" max="9465" width="10.33203125" style="1" customWidth="1"/>
    <col min="9466" max="9466" width="1.6640625" style="1" customWidth="1"/>
    <col min="9467" max="9467" width="6.5546875" style="1" customWidth="1"/>
    <col min="9468" max="9472" width="10.6640625" style="1" customWidth="1"/>
    <col min="9473" max="9473" width="2.5546875" style="1" customWidth="1"/>
    <col min="9474" max="9479" width="10.6640625" style="1" customWidth="1"/>
    <col min="9480" max="9480" width="2.44140625" style="1" customWidth="1"/>
    <col min="9481" max="9695" width="10.6640625" style="1" customWidth="1"/>
    <col min="9696" max="9696" width="8.44140625" style="1"/>
    <col min="9697" max="9697" width="8.44140625" style="1" customWidth="1"/>
    <col min="9698" max="9698" width="10.5546875" style="1" customWidth="1"/>
    <col min="9699" max="9700" width="9.5546875" style="1" customWidth="1"/>
    <col min="9701" max="9701" width="2.5546875" style="1" customWidth="1"/>
    <col min="9702" max="9703" width="9.5546875" style="1" customWidth="1"/>
    <col min="9704" max="9704" width="8.6640625" style="1" customWidth="1"/>
    <col min="9705" max="9707" width="9.5546875" style="1" customWidth="1"/>
    <col min="9708" max="9708" width="4.5546875" style="1" customWidth="1"/>
    <col min="9709" max="9712" width="9.5546875" style="1" customWidth="1"/>
    <col min="9713" max="9713" width="11.6640625" style="1" customWidth="1"/>
    <col min="9714" max="9714" width="10.6640625" style="1" customWidth="1"/>
    <col min="9715" max="9715" width="1.6640625" style="1" customWidth="1"/>
    <col min="9716" max="9716" width="9.6640625" style="1" customWidth="1"/>
    <col min="9717" max="9717" width="22.33203125" style="1" customWidth="1"/>
    <col min="9718" max="9718" width="9.5546875" style="1" customWidth="1"/>
    <col min="9719" max="9720" width="8.5546875" style="1" customWidth="1"/>
    <col min="9721" max="9721" width="10.33203125" style="1" customWidth="1"/>
    <col min="9722" max="9722" width="1.6640625" style="1" customWidth="1"/>
    <col min="9723" max="9723" width="6.5546875" style="1" customWidth="1"/>
    <col min="9724" max="9728" width="10.6640625" style="1" customWidth="1"/>
    <col min="9729" max="9729" width="2.5546875" style="1" customWidth="1"/>
    <col min="9730" max="9735" width="10.6640625" style="1" customWidth="1"/>
    <col min="9736" max="9736" width="2.44140625" style="1" customWidth="1"/>
    <col min="9737" max="9951" width="10.6640625" style="1" customWidth="1"/>
    <col min="9952" max="9952" width="8.44140625" style="1"/>
    <col min="9953" max="9953" width="8.44140625" style="1" customWidth="1"/>
    <col min="9954" max="9954" width="10.5546875" style="1" customWidth="1"/>
    <col min="9955" max="9956" width="9.5546875" style="1" customWidth="1"/>
    <col min="9957" max="9957" width="2.5546875" style="1" customWidth="1"/>
    <col min="9958" max="9959" width="9.5546875" style="1" customWidth="1"/>
    <col min="9960" max="9960" width="8.6640625" style="1" customWidth="1"/>
    <col min="9961" max="9963" width="9.5546875" style="1" customWidth="1"/>
    <col min="9964" max="9964" width="4.5546875" style="1" customWidth="1"/>
    <col min="9965" max="9968" width="9.5546875" style="1" customWidth="1"/>
    <col min="9969" max="9969" width="11.6640625" style="1" customWidth="1"/>
    <col min="9970" max="9970" width="10.6640625" style="1" customWidth="1"/>
    <col min="9971" max="9971" width="1.6640625" style="1" customWidth="1"/>
    <col min="9972" max="9972" width="9.6640625" style="1" customWidth="1"/>
    <col min="9973" max="9973" width="22.33203125" style="1" customWidth="1"/>
    <col min="9974" max="9974" width="9.5546875" style="1" customWidth="1"/>
    <col min="9975" max="9976" width="8.5546875" style="1" customWidth="1"/>
    <col min="9977" max="9977" width="10.33203125" style="1" customWidth="1"/>
    <col min="9978" max="9978" width="1.6640625" style="1" customWidth="1"/>
    <col min="9979" max="9979" width="6.5546875" style="1" customWidth="1"/>
    <col min="9980" max="9984" width="10.6640625" style="1" customWidth="1"/>
    <col min="9985" max="9985" width="2.5546875" style="1" customWidth="1"/>
    <col min="9986" max="9991" width="10.6640625" style="1" customWidth="1"/>
    <col min="9992" max="9992" width="2.44140625" style="1" customWidth="1"/>
    <col min="9993" max="10207" width="10.6640625" style="1" customWidth="1"/>
    <col min="10208" max="10208" width="8.44140625" style="1"/>
    <col min="10209" max="10209" width="8.44140625" style="1" customWidth="1"/>
    <col min="10210" max="10210" width="10.5546875" style="1" customWidth="1"/>
    <col min="10211" max="10212" width="9.5546875" style="1" customWidth="1"/>
    <col min="10213" max="10213" width="2.5546875" style="1" customWidth="1"/>
    <col min="10214" max="10215" width="9.5546875" style="1" customWidth="1"/>
    <col min="10216" max="10216" width="8.6640625" style="1" customWidth="1"/>
    <col min="10217" max="10219" width="9.5546875" style="1" customWidth="1"/>
    <col min="10220" max="10220" width="4.5546875" style="1" customWidth="1"/>
    <col min="10221" max="10224" width="9.5546875" style="1" customWidth="1"/>
    <col min="10225" max="10225" width="11.6640625" style="1" customWidth="1"/>
    <col min="10226" max="10226" width="10.6640625" style="1" customWidth="1"/>
    <col min="10227" max="10227" width="1.6640625" style="1" customWidth="1"/>
    <col min="10228" max="10228" width="9.6640625" style="1" customWidth="1"/>
    <col min="10229" max="10229" width="22.33203125" style="1" customWidth="1"/>
    <col min="10230" max="10230" width="9.5546875" style="1" customWidth="1"/>
    <col min="10231" max="10232" width="8.5546875" style="1" customWidth="1"/>
    <col min="10233" max="10233" width="10.33203125" style="1" customWidth="1"/>
    <col min="10234" max="10234" width="1.6640625" style="1" customWidth="1"/>
    <col min="10235" max="10235" width="6.5546875" style="1" customWidth="1"/>
    <col min="10236" max="10240" width="10.6640625" style="1" customWidth="1"/>
    <col min="10241" max="10241" width="2.5546875" style="1" customWidth="1"/>
    <col min="10242" max="10247" width="10.6640625" style="1" customWidth="1"/>
    <col min="10248" max="10248" width="2.44140625" style="1" customWidth="1"/>
    <col min="10249" max="10463" width="10.6640625" style="1" customWidth="1"/>
    <col min="10464" max="10464" width="8.44140625" style="1"/>
    <col min="10465" max="10465" width="8.44140625" style="1" customWidth="1"/>
    <col min="10466" max="10466" width="10.5546875" style="1" customWidth="1"/>
    <col min="10467" max="10468" width="9.5546875" style="1" customWidth="1"/>
    <col min="10469" max="10469" width="2.5546875" style="1" customWidth="1"/>
    <col min="10470" max="10471" width="9.5546875" style="1" customWidth="1"/>
    <col min="10472" max="10472" width="8.6640625" style="1" customWidth="1"/>
    <col min="10473" max="10475" width="9.5546875" style="1" customWidth="1"/>
    <col min="10476" max="10476" width="4.5546875" style="1" customWidth="1"/>
    <col min="10477" max="10480" width="9.5546875" style="1" customWidth="1"/>
    <col min="10481" max="10481" width="11.6640625" style="1" customWidth="1"/>
    <col min="10482" max="10482" width="10.6640625" style="1" customWidth="1"/>
    <col min="10483" max="10483" width="1.6640625" style="1" customWidth="1"/>
    <col min="10484" max="10484" width="9.6640625" style="1" customWidth="1"/>
    <col min="10485" max="10485" width="22.33203125" style="1" customWidth="1"/>
    <col min="10486" max="10486" width="9.5546875" style="1" customWidth="1"/>
    <col min="10487" max="10488" width="8.5546875" style="1" customWidth="1"/>
    <col min="10489" max="10489" width="10.33203125" style="1" customWidth="1"/>
    <col min="10490" max="10490" width="1.6640625" style="1" customWidth="1"/>
    <col min="10491" max="10491" width="6.5546875" style="1" customWidth="1"/>
    <col min="10492" max="10496" width="10.6640625" style="1" customWidth="1"/>
    <col min="10497" max="10497" width="2.5546875" style="1" customWidth="1"/>
    <col min="10498" max="10503" width="10.6640625" style="1" customWidth="1"/>
    <col min="10504" max="10504" width="2.44140625" style="1" customWidth="1"/>
    <col min="10505" max="10719" width="10.6640625" style="1" customWidth="1"/>
    <col min="10720" max="10720" width="8.44140625" style="1"/>
    <col min="10721" max="10721" width="8.44140625" style="1" customWidth="1"/>
    <col min="10722" max="10722" width="10.5546875" style="1" customWidth="1"/>
    <col min="10723" max="10724" width="9.5546875" style="1" customWidth="1"/>
    <col min="10725" max="10725" width="2.5546875" style="1" customWidth="1"/>
    <col min="10726" max="10727" width="9.5546875" style="1" customWidth="1"/>
    <col min="10728" max="10728" width="8.6640625" style="1" customWidth="1"/>
    <col min="10729" max="10731" width="9.5546875" style="1" customWidth="1"/>
    <col min="10732" max="10732" width="4.5546875" style="1" customWidth="1"/>
    <col min="10733" max="10736" width="9.5546875" style="1" customWidth="1"/>
    <col min="10737" max="10737" width="11.6640625" style="1" customWidth="1"/>
    <col min="10738" max="10738" width="10.6640625" style="1" customWidth="1"/>
    <col min="10739" max="10739" width="1.6640625" style="1" customWidth="1"/>
    <col min="10740" max="10740" width="9.6640625" style="1" customWidth="1"/>
    <col min="10741" max="10741" width="22.33203125" style="1" customWidth="1"/>
    <col min="10742" max="10742" width="9.5546875" style="1" customWidth="1"/>
    <col min="10743" max="10744" width="8.5546875" style="1" customWidth="1"/>
    <col min="10745" max="10745" width="10.33203125" style="1" customWidth="1"/>
    <col min="10746" max="10746" width="1.6640625" style="1" customWidth="1"/>
    <col min="10747" max="10747" width="6.5546875" style="1" customWidth="1"/>
    <col min="10748" max="10752" width="10.6640625" style="1" customWidth="1"/>
    <col min="10753" max="10753" width="2.5546875" style="1" customWidth="1"/>
    <col min="10754" max="10759" width="10.6640625" style="1" customWidth="1"/>
    <col min="10760" max="10760" width="2.44140625" style="1" customWidth="1"/>
    <col min="10761" max="10975" width="10.6640625" style="1" customWidth="1"/>
    <col min="10976" max="10976" width="8.44140625" style="1"/>
    <col min="10977" max="10977" width="8.44140625" style="1" customWidth="1"/>
    <col min="10978" max="10978" width="10.5546875" style="1" customWidth="1"/>
    <col min="10979" max="10980" width="9.5546875" style="1" customWidth="1"/>
    <col min="10981" max="10981" width="2.5546875" style="1" customWidth="1"/>
    <col min="10982" max="10983" width="9.5546875" style="1" customWidth="1"/>
    <col min="10984" max="10984" width="8.6640625" style="1" customWidth="1"/>
    <col min="10985" max="10987" width="9.5546875" style="1" customWidth="1"/>
    <col min="10988" max="10988" width="4.5546875" style="1" customWidth="1"/>
    <col min="10989" max="10992" width="9.5546875" style="1" customWidth="1"/>
    <col min="10993" max="10993" width="11.6640625" style="1" customWidth="1"/>
    <col min="10994" max="10994" width="10.6640625" style="1" customWidth="1"/>
    <col min="10995" max="10995" width="1.6640625" style="1" customWidth="1"/>
    <col min="10996" max="10996" width="9.6640625" style="1" customWidth="1"/>
    <col min="10997" max="10997" width="22.33203125" style="1" customWidth="1"/>
    <col min="10998" max="10998" width="9.5546875" style="1" customWidth="1"/>
    <col min="10999" max="11000" width="8.5546875" style="1" customWidth="1"/>
    <col min="11001" max="11001" width="10.33203125" style="1" customWidth="1"/>
    <col min="11002" max="11002" width="1.6640625" style="1" customWidth="1"/>
    <col min="11003" max="11003" width="6.5546875" style="1" customWidth="1"/>
    <col min="11004" max="11008" width="10.6640625" style="1" customWidth="1"/>
    <col min="11009" max="11009" width="2.5546875" style="1" customWidth="1"/>
    <col min="11010" max="11015" width="10.6640625" style="1" customWidth="1"/>
    <col min="11016" max="11016" width="2.44140625" style="1" customWidth="1"/>
    <col min="11017" max="11231" width="10.6640625" style="1" customWidth="1"/>
    <col min="11232" max="11232" width="8.44140625" style="1"/>
    <col min="11233" max="11233" width="8.44140625" style="1" customWidth="1"/>
    <col min="11234" max="11234" width="10.5546875" style="1" customWidth="1"/>
    <col min="11235" max="11236" width="9.5546875" style="1" customWidth="1"/>
    <col min="11237" max="11237" width="2.5546875" style="1" customWidth="1"/>
    <col min="11238" max="11239" width="9.5546875" style="1" customWidth="1"/>
    <col min="11240" max="11240" width="8.6640625" style="1" customWidth="1"/>
    <col min="11241" max="11243" width="9.5546875" style="1" customWidth="1"/>
    <col min="11244" max="11244" width="4.5546875" style="1" customWidth="1"/>
    <col min="11245" max="11248" width="9.5546875" style="1" customWidth="1"/>
    <col min="11249" max="11249" width="11.6640625" style="1" customWidth="1"/>
    <col min="11250" max="11250" width="10.6640625" style="1" customWidth="1"/>
    <col min="11251" max="11251" width="1.6640625" style="1" customWidth="1"/>
    <col min="11252" max="11252" width="9.6640625" style="1" customWidth="1"/>
    <col min="11253" max="11253" width="22.33203125" style="1" customWidth="1"/>
    <col min="11254" max="11254" width="9.5546875" style="1" customWidth="1"/>
    <col min="11255" max="11256" width="8.5546875" style="1" customWidth="1"/>
    <col min="11257" max="11257" width="10.33203125" style="1" customWidth="1"/>
    <col min="11258" max="11258" width="1.6640625" style="1" customWidth="1"/>
    <col min="11259" max="11259" width="6.5546875" style="1" customWidth="1"/>
    <col min="11260" max="11264" width="10.6640625" style="1" customWidth="1"/>
    <col min="11265" max="11265" width="2.5546875" style="1" customWidth="1"/>
    <col min="11266" max="11271" width="10.6640625" style="1" customWidth="1"/>
    <col min="11272" max="11272" width="2.44140625" style="1" customWidth="1"/>
    <col min="11273" max="11487" width="10.6640625" style="1" customWidth="1"/>
    <col min="11488" max="11488" width="8.44140625" style="1"/>
    <col min="11489" max="11489" width="8.44140625" style="1" customWidth="1"/>
    <col min="11490" max="11490" width="10.5546875" style="1" customWidth="1"/>
    <col min="11491" max="11492" width="9.5546875" style="1" customWidth="1"/>
    <col min="11493" max="11493" width="2.5546875" style="1" customWidth="1"/>
    <col min="11494" max="11495" width="9.5546875" style="1" customWidth="1"/>
    <col min="11496" max="11496" width="8.6640625" style="1" customWidth="1"/>
    <col min="11497" max="11499" width="9.5546875" style="1" customWidth="1"/>
    <col min="11500" max="11500" width="4.5546875" style="1" customWidth="1"/>
    <col min="11501" max="11504" width="9.5546875" style="1" customWidth="1"/>
    <col min="11505" max="11505" width="11.6640625" style="1" customWidth="1"/>
    <col min="11506" max="11506" width="10.6640625" style="1" customWidth="1"/>
    <col min="11507" max="11507" width="1.6640625" style="1" customWidth="1"/>
    <col min="11508" max="11508" width="9.6640625" style="1" customWidth="1"/>
    <col min="11509" max="11509" width="22.33203125" style="1" customWidth="1"/>
    <col min="11510" max="11510" width="9.5546875" style="1" customWidth="1"/>
    <col min="11511" max="11512" width="8.5546875" style="1" customWidth="1"/>
    <col min="11513" max="11513" width="10.33203125" style="1" customWidth="1"/>
    <col min="11514" max="11514" width="1.6640625" style="1" customWidth="1"/>
    <col min="11515" max="11515" width="6.5546875" style="1" customWidth="1"/>
    <col min="11516" max="11520" width="10.6640625" style="1" customWidth="1"/>
    <col min="11521" max="11521" width="2.5546875" style="1" customWidth="1"/>
    <col min="11522" max="11527" width="10.6640625" style="1" customWidth="1"/>
    <col min="11528" max="11528" width="2.44140625" style="1" customWidth="1"/>
    <col min="11529" max="11743" width="10.6640625" style="1" customWidth="1"/>
    <col min="11744" max="11744" width="8.44140625" style="1"/>
    <col min="11745" max="11745" width="8.44140625" style="1" customWidth="1"/>
    <col min="11746" max="11746" width="10.5546875" style="1" customWidth="1"/>
    <col min="11747" max="11748" width="9.5546875" style="1" customWidth="1"/>
    <col min="11749" max="11749" width="2.5546875" style="1" customWidth="1"/>
    <col min="11750" max="11751" width="9.5546875" style="1" customWidth="1"/>
    <col min="11752" max="11752" width="8.6640625" style="1" customWidth="1"/>
    <col min="11753" max="11755" width="9.5546875" style="1" customWidth="1"/>
    <col min="11756" max="11756" width="4.5546875" style="1" customWidth="1"/>
    <col min="11757" max="11760" width="9.5546875" style="1" customWidth="1"/>
    <col min="11761" max="11761" width="11.6640625" style="1" customWidth="1"/>
    <col min="11762" max="11762" width="10.6640625" style="1" customWidth="1"/>
    <col min="11763" max="11763" width="1.6640625" style="1" customWidth="1"/>
    <col min="11764" max="11764" width="9.6640625" style="1" customWidth="1"/>
    <col min="11765" max="11765" width="22.33203125" style="1" customWidth="1"/>
    <col min="11766" max="11766" width="9.5546875" style="1" customWidth="1"/>
    <col min="11767" max="11768" width="8.5546875" style="1" customWidth="1"/>
    <col min="11769" max="11769" width="10.33203125" style="1" customWidth="1"/>
    <col min="11770" max="11770" width="1.6640625" style="1" customWidth="1"/>
    <col min="11771" max="11771" width="6.5546875" style="1" customWidth="1"/>
    <col min="11772" max="11776" width="10.6640625" style="1" customWidth="1"/>
    <col min="11777" max="11777" width="2.5546875" style="1" customWidth="1"/>
    <col min="11778" max="11783" width="10.6640625" style="1" customWidth="1"/>
    <col min="11784" max="11784" width="2.44140625" style="1" customWidth="1"/>
    <col min="11785" max="11999" width="10.6640625" style="1" customWidth="1"/>
    <col min="12000" max="12000" width="8.44140625" style="1"/>
    <col min="12001" max="12001" width="8.44140625" style="1" customWidth="1"/>
    <col min="12002" max="12002" width="10.5546875" style="1" customWidth="1"/>
    <col min="12003" max="12004" width="9.5546875" style="1" customWidth="1"/>
    <col min="12005" max="12005" width="2.5546875" style="1" customWidth="1"/>
    <col min="12006" max="12007" width="9.5546875" style="1" customWidth="1"/>
    <col min="12008" max="12008" width="8.6640625" style="1" customWidth="1"/>
    <col min="12009" max="12011" width="9.5546875" style="1" customWidth="1"/>
    <col min="12012" max="12012" width="4.5546875" style="1" customWidth="1"/>
    <col min="12013" max="12016" width="9.5546875" style="1" customWidth="1"/>
    <col min="12017" max="12017" width="11.6640625" style="1" customWidth="1"/>
    <col min="12018" max="12018" width="10.6640625" style="1" customWidth="1"/>
    <col min="12019" max="12019" width="1.6640625" style="1" customWidth="1"/>
    <col min="12020" max="12020" width="9.6640625" style="1" customWidth="1"/>
    <col min="12021" max="12021" width="22.33203125" style="1" customWidth="1"/>
    <col min="12022" max="12022" width="9.5546875" style="1" customWidth="1"/>
    <col min="12023" max="12024" width="8.5546875" style="1" customWidth="1"/>
    <col min="12025" max="12025" width="10.33203125" style="1" customWidth="1"/>
    <col min="12026" max="12026" width="1.6640625" style="1" customWidth="1"/>
    <col min="12027" max="12027" width="6.5546875" style="1" customWidth="1"/>
    <col min="12028" max="12032" width="10.6640625" style="1" customWidth="1"/>
    <col min="12033" max="12033" width="2.5546875" style="1" customWidth="1"/>
    <col min="12034" max="12039" width="10.6640625" style="1" customWidth="1"/>
    <col min="12040" max="12040" width="2.44140625" style="1" customWidth="1"/>
    <col min="12041" max="12255" width="10.6640625" style="1" customWidth="1"/>
    <col min="12256" max="12256" width="8.44140625" style="1"/>
    <col min="12257" max="12257" width="8.44140625" style="1" customWidth="1"/>
    <col min="12258" max="12258" width="10.5546875" style="1" customWidth="1"/>
    <col min="12259" max="12260" width="9.5546875" style="1" customWidth="1"/>
    <col min="12261" max="12261" width="2.5546875" style="1" customWidth="1"/>
    <col min="12262" max="12263" width="9.5546875" style="1" customWidth="1"/>
    <col min="12264" max="12264" width="8.6640625" style="1" customWidth="1"/>
    <col min="12265" max="12267" width="9.5546875" style="1" customWidth="1"/>
    <col min="12268" max="12268" width="4.5546875" style="1" customWidth="1"/>
    <col min="12269" max="12272" width="9.5546875" style="1" customWidth="1"/>
    <col min="12273" max="12273" width="11.6640625" style="1" customWidth="1"/>
    <col min="12274" max="12274" width="10.6640625" style="1" customWidth="1"/>
    <col min="12275" max="12275" width="1.6640625" style="1" customWidth="1"/>
    <col min="12276" max="12276" width="9.6640625" style="1" customWidth="1"/>
    <col min="12277" max="12277" width="22.33203125" style="1" customWidth="1"/>
    <col min="12278" max="12278" width="9.5546875" style="1" customWidth="1"/>
    <col min="12279" max="12280" width="8.5546875" style="1" customWidth="1"/>
    <col min="12281" max="12281" width="10.33203125" style="1" customWidth="1"/>
    <col min="12282" max="12282" width="1.6640625" style="1" customWidth="1"/>
    <col min="12283" max="12283" width="6.5546875" style="1" customWidth="1"/>
    <col min="12284" max="12288" width="10.6640625" style="1" customWidth="1"/>
    <col min="12289" max="12289" width="2.5546875" style="1" customWidth="1"/>
    <col min="12290" max="12295" width="10.6640625" style="1" customWidth="1"/>
    <col min="12296" max="12296" width="2.44140625" style="1" customWidth="1"/>
    <col min="12297" max="12511" width="10.6640625" style="1" customWidth="1"/>
    <col min="12512" max="12512" width="8.44140625" style="1"/>
    <col min="12513" max="12513" width="8.44140625" style="1" customWidth="1"/>
    <col min="12514" max="12514" width="10.5546875" style="1" customWidth="1"/>
    <col min="12515" max="12516" width="9.5546875" style="1" customWidth="1"/>
    <col min="12517" max="12517" width="2.5546875" style="1" customWidth="1"/>
    <col min="12518" max="12519" width="9.5546875" style="1" customWidth="1"/>
    <col min="12520" max="12520" width="8.6640625" style="1" customWidth="1"/>
    <col min="12521" max="12523" width="9.5546875" style="1" customWidth="1"/>
    <col min="12524" max="12524" width="4.5546875" style="1" customWidth="1"/>
    <col min="12525" max="12528" width="9.5546875" style="1" customWidth="1"/>
    <col min="12529" max="12529" width="11.6640625" style="1" customWidth="1"/>
    <col min="12530" max="12530" width="10.6640625" style="1" customWidth="1"/>
    <col min="12531" max="12531" width="1.6640625" style="1" customWidth="1"/>
    <col min="12532" max="12532" width="9.6640625" style="1" customWidth="1"/>
    <col min="12533" max="12533" width="22.33203125" style="1" customWidth="1"/>
    <col min="12534" max="12534" width="9.5546875" style="1" customWidth="1"/>
    <col min="12535" max="12536" width="8.5546875" style="1" customWidth="1"/>
    <col min="12537" max="12537" width="10.33203125" style="1" customWidth="1"/>
    <col min="12538" max="12538" width="1.6640625" style="1" customWidth="1"/>
    <col min="12539" max="12539" width="6.5546875" style="1" customWidth="1"/>
    <col min="12540" max="12544" width="10.6640625" style="1" customWidth="1"/>
    <col min="12545" max="12545" width="2.5546875" style="1" customWidth="1"/>
    <col min="12546" max="12551" width="10.6640625" style="1" customWidth="1"/>
    <col min="12552" max="12552" width="2.44140625" style="1" customWidth="1"/>
    <col min="12553" max="12767" width="10.6640625" style="1" customWidth="1"/>
    <col min="12768" max="12768" width="8.44140625" style="1"/>
    <col min="12769" max="12769" width="8.44140625" style="1" customWidth="1"/>
    <col min="12770" max="12770" width="10.5546875" style="1" customWidth="1"/>
    <col min="12771" max="12772" width="9.5546875" style="1" customWidth="1"/>
    <col min="12773" max="12773" width="2.5546875" style="1" customWidth="1"/>
    <col min="12774" max="12775" width="9.5546875" style="1" customWidth="1"/>
    <col min="12776" max="12776" width="8.6640625" style="1" customWidth="1"/>
    <col min="12777" max="12779" width="9.5546875" style="1" customWidth="1"/>
    <col min="12780" max="12780" width="4.5546875" style="1" customWidth="1"/>
    <col min="12781" max="12784" width="9.5546875" style="1" customWidth="1"/>
    <col min="12785" max="12785" width="11.6640625" style="1" customWidth="1"/>
    <col min="12786" max="12786" width="10.6640625" style="1" customWidth="1"/>
    <col min="12787" max="12787" width="1.6640625" style="1" customWidth="1"/>
    <col min="12788" max="12788" width="9.6640625" style="1" customWidth="1"/>
    <col min="12789" max="12789" width="22.33203125" style="1" customWidth="1"/>
    <col min="12790" max="12790" width="9.5546875" style="1" customWidth="1"/>
    <col min="12791" max="12792" width="8.5546875" style="1" customWidth="1"/>
    <col min="12793" max="12793" width="10.33203125" style="1" customWidth="1"/>
    <col min="12794" max="12794" width="1.6640625" style="1" customWidth="1"/>
    <col min="12795" max="12795" width="6.5546875" style="1" customWidth="1"/>
    <col min="12796" max="12800" width="10.6640625" style="1" customWidth="1"/>
    <col min="12801" max="12801" width="2.5546875" style="1" customWidth="1"/>
    <col min="12802" max="12807" width="10.6640625" style="1" customWidth="1"/>
    <col min="12808" max="12808" width="2.44140625" style="1" customWidth="1"/>
    <col min="12809" max="13023" width="10.6640625" style="1" customWidth="1"/>
    <col min="13024" max="13024" width="8.44140625" style="1"/>
    <col min="13025" max="13025" width="8.44140625" style="1" customWidth="1"/>
    <col min="13026" max="13026" width="10.5546875" style="1" customWidth="1"/>
    <col min="13027" max="13028" width="9.5546875" style="1" customWidth="1"/>
    <col min="13029" max="13029" width="2.5546875" style="1" customWidth="1"/>
    <col min="13030" max="13031" width="9.5546875" style="1" customWidth="1"/>
    <col min="13032" max="13032" width="8.6640625" style="1" customWidth="1"/>
    <col min="13033" max="13035" width="9.5546875" style="1" customWidth="1"/>
    <col min="13036" max="13036" width="4.5546875" style="1" customWidth="1"/>
    <col min="13037" max="13040" width="9.5546875" style="1" customWidth="1"/>
    <col min="13041" max="13041" width="11.6640625" style="1" customWidth="1"/>
    <col min="13042" max="13042" width="10.6640625" style="1" customWidth="1"/>
    <col min="13043" max="13043" width="1.6640625" style="1" customWidth="1"/>
    <col min="13044" max="13044" width="9.6640625" style="1" customWidth="1"/>
    <col min="13045" max="13045" width="22.33203125" style="1" customWidth="1"/>
    <col min="13046" max="13046" width="9.5546875" style="1" customWidth="1"/>
    <col min="13047" max="13048" width="8.5546875" style="1" customWidth="1"/>
    <col min="13049" max="13049" width="10.33203125" style="1" customWidth="1"/>
    <col min="13050" max="13050" width="1.6640625" style="1" customWidth="1"/>
    <col min="13051" max="13051" width="6.5546875" style="1" customWidth="1"/>
    <col min="13052" max="13056" width="10.6640625" style="1" customWidth="1"/>
    <col min="13057" max="13057" width="2.5546875" style="1" customWidth="1"/>
    <col min="13058" max="13063" width="10.6640625" style="1" customWidth="1"/>
    <col min="13064" max="13064" width="2.44140625" style="1" customWidth="1"/>
    <col min="13065" max="13279" width="10.6640625" style="1" customWidth="1"/>
    <col min="13280" max="13280" width="8.44140625" style="1"/>
    <col min="13281" max="13281" width="8.44140625" style="1" customWidth="1"/>
    <col min="13282" max="13282" width="10.5546875" style="1" customWidth="1"/>
    <col min="13283" max="13284" width="9.5546875" style="1" customWidth="1"/>
    <col min="13285" max="13285" width="2.5546875" style="1" customWidth="1"/>
    <col min="13286" max="13287" width="9.5546875" style="1" customWidth="1"/>
    <col min="13288" max="13288" width="8.6640625" style="1" customWidth="1"/>
    <col min="13289" max="13291" width="9.5546875" style="1" customWidth="1"/>
    <col min="13292" max="13292" width="4.5546875" style="1" customWidth="1"/>
    <col min="13293" max="13296" width="9.5546875" style="1" customWidth="1"/>
    <col min="13297" max="13297" width="11.6640625" style="1" customWidth="1"/>
    <col min="13298" max="13298" width="10.6640625" style="1" customWidth="1"/>
    <col min="13299" max="13299" width="1.6640625" style="1" customWidth="1"/>
    <col min="13300" max="13300" width="9.6640625" style="1" customWidth="1"/>
    <col min="13301" max="13301" width="22.33203125" style="1" customWidth="1"/>
    <col min="13302" max="13302" width="9.5546875" style="1" customWidth="1"/>
    <col min="13303" max="13304" width="8.5546875" style="1" customWidth="1"/>
    <col min="13305" max="13305" width="10.33203125" style="1" customWidth="1"/>
    <col min="13306" max="13306" width="1.6640625" style="1" customWidth="1"/>
    <col min="13307" max="13307" width="6.5546875" style="1" customWidth="1"/>
    <col min="13308" max="13312" width="10.6640625" style="1" customWidth="1"/>
    <col min="13313" max="13313" width="2.5546875" style="1" customWidth="1"/>
    <col min="13314" max="13319" width="10.6640625" style="1" customWidth="1"/>
    <col min="13320" max="13320" width="2.44140625" style="1" customWidth="1"/>
    <col min="13321" max="13535" width="10.6640625" style="1" customWidth="1"/>
    <col min="13536" max="13536" width="8.44140625" style="1"/>
    <col min="13537" max="13537" width="8.44140625" style="1" customWidth="1"/>
    <col min="13538" max="13538" width="10.5546875" style="1" customWidth="1"/>
    <col min="13539" max="13540" width="9.5546875" style="1" customWidth="1"/>
    <col min="13541" max="13541" width="2.5546875" style="1" customWidth="1"/>
    <col min="13542" max="13543" width="9.5546875" style="1" customWidth="1"/>
    <col min="13544" max="13544" width="8.6640625" style="1" customWidth="1"/>
    <col min="13545" max="13547" width="9.5546875" style="1" customWidth="1"/>
    <col min="13548" max="13548" width="4.5546875" style="1" customWidth="1"/>
    <col min="13549" max="13552" width="9.5546875" style="1" customWidth="1"/>
    <col min="13553" max="13553" width="11.6640625" style="1" customWidth="1"/>
    <col min="13554" max="13554" width="10.6640625" style="1" customWidth="1"/>
    <col min="13555" max="13555" width="1.6640625" style="1" customWidth="1"/>
    <col min="13556" max="13556" width="9.6640625" style="1" customWidth="1"/>
    <col min="13557" max="13557" width="22.33203125" style="1" customWidth="1"/>
    <col min="13558" max="13558" width="9.5546875" style="1" customWidth="1"/>
    <col min="13559" max="13560" width="8.5546875" style="1" customWidth="1"/>
    <col min="13561" max="13561" width="10.33203125" style="1" customWidth="1"/>
    <col min="13562" max="13562" width="1.6640625" style="1" customWidth="1"/>
    <col min="13563" max="13563" width="6.5546875" style="1" customWidth="1"/>
    <col min="13564" max="13568" width="10.6640625" style="1" customWidth="1"/>
    <col min="13569" max="13569" width="2.5546875" style="1" customWidth="1"/>
    <col min="13570" max="13575" width="10.6640625" style="1" customWidth="1"/>
    <col min="13576" max="13576" width="2.44140625" style="1" customWidth="1"/>
    <col min="13577" max="13791" width="10.6640625" style="1" customWidth="1"/>
    <col min="13792" max="13792" width="8.44140625" style="1"/>
    <col min="13793" max="13793" width="8.44140625" style="1" customWidth="1"/>
    <col min="13794" max="13794" width="10.5546875" style="1" customWidth="1"/>
    <col min="13795" max="13796" width="9.5546875" style="1" customWidth="1"/>
    <col min="13797" max="13797" width="2.5546875" style="1" customWidth="1"/>
    <col min="13798" max="13799" width="9.5546875" style="1" customWidth="1"/>
    <col min="13800" max="13800" width="8.6640625" style="1" customWidth="1"/>
    <col min="13801" max="13803" width="9.5546875" style="1" customWidth="1"/>
    <col min="13804" max="13804" width="4.5546875" style="1" customWidth="1"/>
    <col min="13805" max="13808" width="9.5546875" style="1" customWidth="1"/>
    <col min="13809" max="13809" width="11.6640625" style="1" customWidth="1"/>
    <col min="13810" max="13810" width="10.6640625" style="1" customWidth="1"/>
    <col min="13811" max="13811" width="1.6640625" style="1" customWidth="1"/>
    <col min="13812" max="13812" width="9.6640625" style="1" customWidth="1"/>
    <col min="13813" max="13813" width="22.33203125" style="1" customWidth="1"/>
    <col min="13814" max="13814" width="9.5546875" style="1" customWidth="1"/>
    <col min="13815" max="13816" width="8.5546875" style="1" customWidth="1"/>
    <col min="13817" max="13817" width="10.33203125" style="1" customWidth="1"/>
    <col min="13818" max="13818" width="1.6640625" style="1" customWidth="1"/>
    <col min="13819" max="13819" width="6.5546875" style="1" customWidth="1"/>
    <col min="13820" max="13824" width="10.6640625" style="1" customWidth="1"/>
    <col min="13825" max="13825" width="2.5546875" style="1" customWidth="1"/>
    <col min="13826" max="13831" width="10.6640625" style="1" customWidth="1"/>
    <col min="13832" max="13832" width="2.44140625" style="1" customWidth="1"/>
    <col min="13833" max="14047" width="10.6640625" style="1" customWidth="1"/>
    <col min="14048" max="14048" width="8.44140625" style="1"/>
    <col min="14049" max="14049" width="8.44140625" style="1" customWidth="1"/>
    <col min="14050" max="14050" width="10.5546875" style="1" customWidth="1"/>
    <col min="14051" max="14052" width="9.5546875" style="1" customWidth="1"/>
    <col min="14053" max="14053" width="2.5546875" style="1" customWidth="1"/>
    <col min="14054" max="14055" width="9.5546875" style="1" customWidth="1"/>
    <col min="14056" max="14056" width="8.6640625" style="1" customWidth="1"/>
    <col min="14057" max="14059" width="9.5546875" style="1" customWidth="1"/>
    <col min="14060" max="14060" width="4.5546875" style="1" customWidth="1"/>
    <col min="14061" max="14064" width="9.5546875" style="1" customWidth="1"/>
    <col min="14065" max="14065" width="11.6640625" style="1" customWidth="1"/>
    <col min="14066" max="14066" width="10.6640625" style="1" customWidth="1"/>
    <col min="14067" max="14067" width="1.6640625" style="1" customWidth="1"/>
    <col min="14068" max="14068" width="9.6640625" style="1" customWidth="1"/>
    <col min="14069" max="14069" width="22.33203125" style="1" customWidth="1"/>
    <col min="14070" max="14070" width="9.5546875" style="1" customWidth="1"/>
    <col min="14071" max="14072" width="8.5546875" style="1" customWidth="1"/>
    <col min="14073" max="14073" width="10.33203125" style="1" customWidth="1"/>
    <col min="14074" max="14074" width="1.6640625" style="1" customWidth="1"/>
    <col min="14075" max="14075" width="6.5546875" style="1" customWidth="1"/>
    <col min="14076" max="14080" width="10.6640625" style="1" customWidth="1"/>
    <col min="14081" max="14081" width="2.5546875" style="1" customWidth="1"/>
    <col min="14082" max="14087" width="10.6640625" style="1" customWidth="1"/>
    <col min="14088" max="14088" width="2.44140625" style="1" customWidth="1"/>
    <col min="14089" max="14303" width="10.6640625" style="1" customWidth="1"/>
    <col min="14304" max="14304" width="8.44140625" style="1"/>
    <col min="14305" max="14305" width="8.44140625" style="1" customWidth="1"/>
    <col min="14306" max="14306" width="10.5546875" style="1" customWidth="1"/>
    <col min="14307" max="14308" width="9.5546875" style="1" customWidth="1"/>
    <col min="14309" max="14309" width="2.5546875" style="1" customWidth="1"/>
    <col min="14310" max="14311" width="9.5546875" style="1" customWidth="1"/>
    <col min="14312" max="14312" width="8.6640625" style="1" customWidth="1"/>
    <col min="14313" max="14315" width="9.5546875" style="1" customWidth="1"/>
    <col min="14316" max="14316" width="4.5546875" style="1" customWidth="1"/>
    <col min="14317" max="14320" width="9.5546875" style="1" customWidth="1"/>
    <col min="14321" max="14321" width="11.6640625" style="1" customWidth="1"/>
    <col min="14322" max="14322" width="10.6640625" style="1" customWidth="1"/>
    <col min="14323" max="14323" width="1.6640625" style="1" customWidth="1"/>
    <col min="14324" max="14324" width="9.6640625" style="1" customWidth="1"/>
    <col min="14325" max="14325" width="22.33203125" style="1" customWidth="1"/>
    <col min="14326" max="14326" width="9.5546875" style="1" customWidth="1"/>
    <col min="14327" max="14328" width="8.5546875" style="1" customWidth="1"/>
    <col min="14329" max="14329" width="10.33203125" style="1" customWidth="1"/>
    <col min="14330" max="14330" width="1.6640625" style="1" customWidth="1"/>
    <col min="14331" max="14331" width="6.5546875" style="1" customWidth="1"/>
    <col min="14332" max="14336" width="10.6640625" style="1" customWidth="1"/>
    <col min="14337" max="14337" width="2.5546875" style="1" customWidth="1"/>
    <col min="14338" max="14343" width="10.6640625" style="1" customWidth="1"/>
    <col min="14344" max="14344" width="2.44140625" style="1" customWidth="1"/>
    <col min="14345" max="14559" width="10.6640625" style="1" customWidth="1"/>
    <col min="14560" max="14560" width="8.44140625" style="1"/>
    <col min="14561" max="14561" width="8.44140625" style="1" customWidth="1"/>
    <col min="14562" max="14562" width="10.5546875" style="1" customWidth="1"/>
    <col min="14563" max="14564" width="9.5546875" style="1" customWidth="1"/>
    <col min="14565" max="14565" width="2.5546875" style="1" customWidth="1"/>
    <col min="14566" max="14567" width="9.5546875" style="1" customWidth="1"/>
    <col min="14568" max="14568" width="8.6640625" style="1" customWidth="1"/>
    <col min="14569" max="14571" width="9.5546875" style="1" customWidth="1"/>
    <col min="14572" max="14572" width="4.5546875" style="1" customWidth="1"/>
    <col min="14573" max="14576" width="9.5546875" style="1" customWidth="1"/>
    <col min="14577" max="14577" width="11.6640625" style="1" customWidth="1"/>
    <col min="14578" max="14578" width="10.6640625" style="1" customWidth="1"/>
    <col min="14579" max="14579" width="1.6640625" style="1" customWidth="1"/>
    <col min="14580" max="14580" width="9.6640625" style="1" customWidth="1"/>
    <col min="14581" max="14581" width="22.33203125" style="1" customWidth="1"/>
    <col min="14582" max="14582" width="9.5546875" style="1" customWidth="1"/>
    <col min="14583" max="14584" width="8.5546875" style="1" customWidth="1"/>
    <col min="14585" max="14585" width="10.33203125" style="1" customWidth="1"/>
    <col min="14586" max="14586" width="1.6640625" style="1" customWidth="1"/>
    <col min="14587" max="14587" width="6.5546875" style="1" customWidth="1"/>
    <col min="14588" max="14592" width="10.6640625" style="1" customWidth="1"/>
    <col min="14593" max="14593" width="2.5546875" style="1" customWidth="1"/>
    <col min="14594" max="14599" width="10.6640625" style="1" customWidth="1"/>
    <col min="14600" max="14600" width="2.44140625" style="1" customWidth="1"/>
    <col min="14601" max="14815" width="10.6640625" style="1" customWidth="1"/>
    <col min="14816" max="14816" width="8.44140625" style="1"/>
    <col min="14817" max="14817" width="8.44140625" style="1" customWidth="1"/>
    <col min="14818" max="14818" width="10.5546875" style="1" customWidth="1"/>
    <col min="14819" max="14820" width="9.5546875" style="1" customWidth="1"/>
    <col min="14821" max="14821" width="2.5546875" style="1" customWidth="1"/>
    <col min="14822" max="14823" width="9.5546875" style="1" customWidth="1"/>
    <col min="14824" max="14824" width="8.6640625" style="1" customWidth="1"/>
    <col min="14825" max="14827" width="9.5546875" style="1" customWidth="1"/>
    <col min="14828" max="14828" width="4.5546875" style="1" customWidth="1"/>
    <col min="14829" max="14832" width="9.5546875" style="1" customWidth="1"/>
    <col min="14833" max="14833" width="11.6640625" style="1" customWidth="1"/>
    <col min="14834" max="14834" width="10.6640625" style="1" customWidth="1"/>
    <col min="14835" max="14835" width="1.6640625" style="1" customWidth="1"/>
    <col min="14836" max="14836" width="9.6640625" style="1" customWidth="1"/>
    <col min="14837" max="14837" width="22.33203125" style="1" customWidth="1"/>
    <col min="14838" max="14838" width="9.5546875" style="1" customWidth="1"/>
    <col min="14839" max="14840" width="8.5546875" style="1" customWidth="1"/>
    <col min="14841" max="14841" width="10.33203125" style="1" customWidth="1"/>
    <col min="14842" max="14842" width="1.6640625" style="1" customWidth="1"/>
    <col min="14843" max="14843" width="6.5546875" style="1" customWidth="1"/>
    <col min="14844" max="14848" width="10.6640625" style="1" customWidth="1"/>
    <col min="14849" max="14849" width="2.5546875" style="1" customWidth="1"/>
    <col min="14850" max="14855" width="10.6640625" style="1" customWidth="1"/>
    <col min="14856" max="14856" width="2.44140625" style="1" customWidth="1"/>
    <col min="14857" max="15071" width="10.6640625" style="1" customWidth="1"/>
    <col min="15072" max="15072" width="8.44140625" style="1"/>
    <col min="15073" max="15073" width="8.44140625" style="1" customWidth="1"/>
    <col min="15074" max="15074" width="10.5546875" style="1" customWidth="1"/>
    <col min="15075" max="15076" width="9.5546875" style="1" customWidth="1"/>
    <col min="15077" max="15077" width="2.5546875" style="1" customWidth="1"/>
    <col min="15078" max="15079" width="9.5546875" style="1" customWidth="1"/>
    <col min="15080" max="15080" width="8.6640625" style="1" customWidth="1"/>
    <col min="15081" max="15083" width="9.5546875" style="1" customWidth="1"/>
    <col min="15084" max="15084" width="4.5546875" style="1" customWidth="1"/>
    <col min="15085" max="15088" width="9.5546875" style="1" customWidth="1"/>
    <col min="15089" max="15089" width="11.6640625" style="1" customWidth="1"/>
    <col min="15090" max="15090" width="10.6640625" style="1" customWidth="1"/>
    <col min="15091" max="15091" width="1.6640625" style="1" customWidth="1"/>
    <col min="15092" max="15092" width="9.6640625" style="1" customWidth="1"/>
    <col min="15093" max="15093" width="22.33203125" style="1" customWidth="1"/>
    <col min="15094" max="15094" width="9.5546875" style="1" customWidth="1"/>
    <col min="15095" max="15096" width="8.5546875" style="1" customWidth="1"/>
    <col min="15097" max="15097" width="10.33203125" style="1" customWidth="1"/>
    <col min="15098" max="15098" width="1.6640625" style="1" customWidth="1"/>
    <col min="15099" max="15099" width="6.5546875" style="1" customWidth="1"/>
    <col min="15100" max="15104" width="10.6640625" style="1" customWidth="1"/>
    <col min="15105" max="15105" width="2.5546875" style="1" customWidth="1"/>
    <col min="15106" max="15111" width="10.6640625" style="1" customWidth="1"/>
    <col min="15112" max="15112" width="2.44140625" style="1" customWidth="1"/>
    <col min="15113" max="15327" width="10.6640625" style="1" customWidth="1"/>
    <col min="15328" max="15328" width="8.44140625" style="1"/>
    <col min="15329" max="15329" width="8.44140625" style="1" customWidth="1"/>
    <col min="15330" max="15330" width="10.5546875" style="1" customWidth="1"/>
    <col min="15331" max="15332" width="9.5546875" style="1" customWidth="1"/>
    <col min="15333" max="15333" width="2.5546875" style="1" customWidth="1"/>
    <col min="15334" max="15335" width="9.5546875" style="1" customWidth="1"/>
    <col min="15336" max="15336" width="8.6640625" style="1" customWidth="1"/>
    <col min="15337" max="15339" width="9.5546875" style="1" customWidth="1"/>
    <col min="15340" max="15340" width="4.5546875" style="1" customWidth="1"/>
    <col min="15341" max="15344" width="9.5546875" style="1" customWidth="1"/>
    <col min="15345" max="15345" width="11.6640625" style="1" customWidth="1"/>
    <col min="15346" max="15346" width="10.6640625" style="1" customWidth="1"/>
    <col min="15347" max="15347" width="1.6640625" style="1" customWidth="1"/>
    <col min="15348" max="15348" width="9.6640625" style="1" customWidth="1"/>
    <col min="15349" max="15349" width="22.33203125" style="1" customWidth="1"/>
    <col min="15350" max="15350" width="9.5546875" style="1" customWidth="1"/>
    <col min="15351" max="15352" width="8.5546875" style="1" customWidth="1"/>
    <col min="15353" max="15353" width="10.33203125" style="1" customWidth="1"/>
    <col min="15354" max="15354" width="1.6640625" style="1" customWidth="1"/>
    <col min="15355" max="15355" width="6.5546875" style="1" customWidth="1"/>
    <col min="15356" max="15360" width="10.6640625" style="1" customWidth="1"/>
    <col min="15361" max="15361" width="2.5546875" style="1" customWidth="1"/>
    <col min="15362" max="15367" width="10.6640625" style="1" customWidth="1"/>
    <col min="15368" max="15368" width="2.44140625" style="1" customWidth="1"/>
    <col min="15369" max="15583" width="10.6640625" style="1" customWidth="1"/>
    <col min="15584" max="15584" width="8.44140625" style="1"/>
    <col min="15585" max="15585" width="8.44140625" style="1" customWidth="1"/>
    <col min="15586" max="15586" width="10.5546875" style="1" customWidth="1"/>
    <col min="15587" max="15588" width="9.5546875" style="1" customWidth="1"/>
    <col min="15589" max="15589" width="2.5546875" style="1" customWidth="1"/>
    <col min="15590" max="15591" width="9.5546875" style="1" customWidth="1"/>
    <col min="15592" max="15592" width="8.6640625" style="1" customWidth="1"/>
    <col min="15593" max="15595" width="9.5546875" style="1" customWidth="1"/>
    <col min="15596" max="15596" width="4.5546875" style="1" customWidth="1"/>
    <col min="15597" max="15600" width="9.5546875" style="1" customWidth="1"/>
    <col min="15601" max="15601" width="11.6640625" style="1" customWidth="1"/>
    <col min="15602" max="15602" width="10.6640625" style="1" customWidth="1"/>
    <col min="15603" max="15603" width="1.6640625" style="1" customWidth="1"/>
    <col min="15604" max="15604" width="9.6640625" style="1" customWidth="1"/>
    <col min="15605" max="15605" width="22.33203125" style="1" customWidth="1"/>
    <col min="15606" max="15606" width="9.5546875" style="1" customWidth="1"/>
    <col min="15607" max="15608" width="8.5546875" style="1" customWidth="1"/>
    <col min="15609" max="15609" width="10.33203125" style="1" customWidth="1"/>
    <col min="15610" max="15610" width="1.6640625" style="1" customWidth="1"/>
    <col min="15611" max="15611" width="6.5546875" style="1" customWidth="1"/>
    <col min="15612" max="15616" width="10.6640625" style="1" customWidth="1"/>
    <col min="15617" max="15617" width="2.5546875" style="1" customWidth="1"/>
    <col min="15618" max="15623" width="10.6640625" style="1" customWidth="1"/>
    <col min="15624" max="15624" width="2.44140625" style="1" customWidth="1"/>
    <col min="15625" max="15839" width="10.6640625" style="1" customWidth="1"/>
    <col min="15840" max="15840" width="8.44140625" style="1"/>
    <col min="15841" max="15841" width="8.44140625" style="1" customWidth="1"/>
    <col min="15842" max="15842" width="10.5546875" style="1" customWidth="1"/>
    <col min="15843" max="15844" width="9.5546875" style="1" customWidth="1"/>
    <col min="15845" max="15845" width="2.5546875" style="1" customWidth="1"/>
    <col min="15846" max="15847" width="9.5546875" style="1" customWidth="1"/>
    <col min="15848" max="15848" width="8.6640625" style="1" customWidth="1"/>
    <col min="15849" max="15851" width="9.5546875" style="1" customWidth="1"/>
    <col min="15852" max="15852" width="4.5546875" style="1" customWidth="1"/>
    <col min="15853" max="15856" width="9.5546875" style="1" customWidth="1"/>
    <col min="15857" max="15857" width="11.6640625" style="1" customWidth="1"/>
    <col min="15858" max="15858" width="10.6640625" style="1" customWidth="1"/>
    <col min="15859" max="15859" width="1.6640625" style="1" customWidth="1"/>
    <col min="15860" max="15860" width="9.6640625" style="1" customWidth="1"/>
    <col min="15861" max="15861" width="22.33203125" style="1" customWidth="1"/>
    <col min="15862" max="15862" width="9.5546875" style="1" customWidth="1"/>
    <col min="15863" max="15864" width="8.5546875" style="1" customWidth="1"/>
    <col min="15865" max="15865" width="10.33203125" style="1" customWidth="1"/>
    <col min="15866" max="15866" width="1.6640625" style="1" customWidth="1"/>
    <col min="15867" max="15867" width="6.5546875" style="1" customWidth="1"/>
    <col min="15868" max="15872" width="10.6640625" style="1" customWidth="1"/>
    <col min="15873" max="15873" width="2.5546875" style="1" customWidth="1"/>
    <col min="15874" max="15879" width="10.6640625" style="1" customWidth="1"/>
    <col min="15880" max="15880" width="2.44140625" style="1" customWidth="1"/>
    <col min="15881" max="16095" width="10.6640625" style="1" customWidth="1"/>
    <col min="16096" max="16096" width="8.44140625" style="1"/>
    <col min="16097" max="16097" width="8.44140625" style="1" customWidth="1"/>
    <col min="16098" max="16098" width="10.5546875" style="1" customWidth="1"/>
    <col min="16099" max="16100" width="9.5546875" style="1" customWidth="1"/>
    <col min="16101" max="16101" width="2.5546875" style="1" customWidth="1"/>
    <col min="16102" max="16103" width="9.5546875" style="1" customWidth="1"/>
    <col min="16104" max="16104" width="8.6640625" style="1" customWidth="1"/>
    <col min="16105" max="16107" width="9.5546875" style="1" customWidth="1"/>
    <col min="16108" max="16108" width="4.5546875" style="1" customWidth="1"/>
    <col min="16109" max="16112" width="9.5546875" style="1" customWidth="1"/>
    <col min="16113" max="16113" width="11.6640625" style="1" customWidth="1"/>
    <col min="16114" max="16114" width="10.6640625" style="1" customWidth="1"/>
    <col min="16115" max="16115" width="1.6640625" style="1" customWidth="1"/>
    <col min="16116" max="16116" width="9.6640625" style="1" customWidth="1"/>
    <col min="16117" max="16117" width="22.33203125" style="1" customWidth="1"/>
    <col min="16118" max="16118" width="9.5546875" style="1" customWidth="1"/>
    <col min="16119" max="16120" width="8.5546875" style="1" customWidth="1"/>
    <col min="16121" max="16121" width="10.33203125" style="1" customWidth="1"/>
    <col min="16122" max="16122" width="1.6640625" style="1" customWidth="1"/>
    <col min="16123" max="16123" width="6.5546875" style="1" customWidth="1"/>
    <col min="16124" max="16128" width="10.6640625" style="1" customWidth="1"/>
    <col min="16129" max="16129" width="2.5546875" style="1" customWidth="1"/>
    <col min="16130" max="16135" width="10.6640625" style="1" customWidth="1"/>
    <col min="16136" max="16136" width="2.44140625" style="1" customWidth="1"/>
    <col min="16137" max="16384" width="10.6640625" style="1" customWidth="1"/>
  </cols>
  <sheetData>
    <row r="1" spans="2:12" ht="15" thickBot="1" x14ac:dyDescent="0.35">
      <c r="B1" s="218"/>
      <c r="C1" s="218"/>
      <c r="D1" s="218"/>
      <c r="E1" s="218"/>
      <c r="F1" s="218"/>
      <c r="G1" s="218"/>
      <c r="H1" s="218"/>
    </row>
    <row r="2" spans="2:12" ht="15.75" customHeight="1" x14ac:dyDescent="0.3">
      <c r="B2" s="186" t="s">
        <v>152</v>
      </c>
      <c r="C2" s="187"/>
      <c r="D2" s="188"/>
      <c r="E2" s="35"/>
      <c r="F2" s="186" t="s">
        <v>152</v>
      </c>
      <c r="G2" s="187"/>
      <c r="H2" s="188"/>
      <c r="I2" s="33"/>
      <c r="J2" s="33"/>
      <c r="K2" s="33"/>
      <c r="L2" s="33"/>
    </row>
    <row r="3" spans="2:12" x14ac:dyDescent="0.3">
      <c r="B3" s="213"/>
      <c r="C3" s="214" t="s">
        <v>4</v>
      </c>
      <c r="D3" s="215"/>
      <c r="E3" s="36"/>
      <c r="F3" s="213"/>
      <c r="G3" s="214" t="s">
        <v>4</v>
      </c>
      <c r="H3" s="215"/>
      <c r="I3" s="34"/>
      <c r="J3" s="33"/>
      <c r="K3" s="33"/>
      <c r="L3" s="33"/>
    </row>
    <row r="4" spans="2:12" x14ac:dyDescent="0.3">
      <c r="B4" s="213"/>
      <c r="C4" s="104" t="s">
        <v>8</v>
      </c>
      <c r="D4" s="20" t="s">
        <v>0</v>
      </c>
      <c r="E4" s="37"/>
      <c r="F4" s="213"/>
      <c r="G4" s="104" t="s">
        <v>9</v>
      </c>
      <c r="H4" s="20" t="s">
        <v>0</v>
      </c>
      <c r="I4" s="34"/>
      <c r="J4" s="26"/>
      <c r="K4" s="26"/>
      <c r="L4" s="27"/>
    </row>
    <row r="5" spans="2:12" s="5" customFormat="1" x14ac:dyDescent="0.3">
      <c r="B5" s="51"/>
      <c r="C5">
        <v>30.542999999999999</v>
      </c>
      <c r="D5" s="94">
        <f>C5/$C$9</f>
        <v>1.1343170873618142</v>
      </c>
      <c r="E5" s="38"/>
      <c r="F5" s="51"/>
      <c r="G5">
        <v>17.18</v>
      </c>
      <c r="H5" s="94">
        <f>G5/$G$9</f>
        <v>1.201230597119284</v>
      </c>
      <c r="I5" s="12"/>
      <c r="J5"/>
      <c r="K5"/>
      <c r="L5" s="28"/>
    </row>
    <row r="6" spans="2:12" s="5" customFormat="1" x14ac:dyDescent="0.3">
      <c r="B6" s="51"/>
      <c r="C6">
        <v>25.634</v>
      </c>
      <c r="D6" s="94">
        <f>C6/$C$9</f>
        <v>0.95200485274638214</v>
      </c>
      <c r="E6" s="38"/>
      <c r="F6" s="51"/>
      <c r="G6">
        <v>13.276999999999999</v>
      </c>
      <c r="H6" s="94">
        <f>G6/$G$9</f>
        <v>0.92833170185987968</v>
      </c>
      <c r="I6" s="12"/>
      <c r="J6"/>
      <c r="K6"/>
      <c r="L6" s="28"/>
    </row>
    <row r="7" spans="2:12" s="5" customFormat="1" x14ac:dyDescent="0.3">
      <c r="B7" s="51"/>
      <c r="C7">
        <v>24.602</v>
      </c>
      <c r="D7" s="94">
        <f>C7/$C$9</f>
        <v>0.91367805989180362</v>
      </c>
      <c r="E7" s="38"/>
      <c r="F7" s="51"/>
      <c r="G7" s="1">
        <v>12.449</v>
      </c>
      <c r="H7" s="94">
        <f>G7/$G$9</f>
        <v>0.87043770102083629</v>
      </c>
      <c r="I7" s="12"/>
      <c r="J7"/>
      <c r="K7"/>
      <c r="L7" s="28"/>
    </row>
    <row r="8" spans="2:12" s="7" customFormat="1" x14ac:dyDescent="0.3">
      <c r="B8" s="52"/>
      <c r="C8" s="14"/>
      <c r="D8" s="22"/>
      <c r="E8" s="39"/>
      <c r="F8" s="52"/>
      <c r="G8" s="14"/>
      <c r="H8" s="22"/>
      <c r="L8" s="30"/>
    </row>
    <row r="9" spans="2:12" x14ac:dyDescent="0.3">
      <c r="B9" s="53" t="s">
        <v>1</v>
      </c>
      <c r="C9" s="15">
        <f>AVERAGE(C5:C7)</f>
        <v>26.926333333333332</v>
      </c>
      <c r="D9" s="23">
        <f>AVERAGE(D5:D7)</f>
        <v>1</v>
      </c>
      <c r="E9" s="39"/>
      <c r="F9" s="53" t="s">
        <v>1</v>
      </c>
      <c r="G9" s="15">
        <f>AVERAGE(G5:G7)</f>
        <v>14.302</v>
      </c>
      <c r="H9" s="23">
        <f>AVERAGE(H5:H7)</f>
        <v>1</v>
      </c>
      <c r="I9" s="3"/>
      <c r="J9" s="3"/>
      <c r="K9" s="3"/>
      <c r="L9" s="31"/>
    </row>
    <row r="10" spans="2:12" x14ac:dyDescent="0.3">
      <c r="B10" s="53" t="s">
        <v>2</v>
      </c>
      <c r="C10" s="15"/>
      <c r="D10" s="23">
        <f>STDEV(D5:D7)</f>
        <v>0.1178899729860448</v>
      </c>
      <c r="E10" s="32"/>
      <c r="F10" s="53" t="s">
        <v>2</v>
      </c>
      <c r="G10" s="15"/>
      <c r="H10" s="23">
        <f>STDEV(H5:H7)</f>
        <v>0.176658551296068</v>
      </c>
      <c r="I10" s="3"/>
      <c r="J10" s="3"/>
      <c r="K10" s="3"/>
      <c r="L10" s="31"/>
    </row>
    <row r="11" spans="2:12" x14ac:dyDescent="0.3">
      <c r="B11" s="11"/>
      <c r="C11" s="3"/>
      <c r="D11" s="24"/>
      <c r="E11" s="2"/>
      <c r="F11" s="11"/>
      <c r="G11" s="3"/>
      <c r="H11" s="24"/>
      <c r="I11" s="3"/>
      <c r="J11" s="3"/>
      <c r="K11" s="3"/>
      <c r="L11" s="9"/>
    </row>
    <row r="12" spans="2:12" x14ac:dyDescent="0.3">
      <c r="B12" s="213"/>
      <c r="C12" s="214" t="s">
        <v>7</v>
      </c>
      <c r="D12" s="215"/>
      <c r="E12" s="2"/>
      <c r="F12" s="213"/>
      <c r="G12" s="214" t="s">
        <v>7</v>
      </c>
      <c r="H12" s="215"/>
      <c r="I12" s="34"/>
      <c r="J12" s="33"/>
      <c r="K12" s="33"/>
      <c r="L12" s="33"/>
    </row>
    <row r="13" spans="2:12" x14ac:dyDescent="0.3">
      <c r="B13" s="213"/>
      <c r="C13" s="104" t="s">
        <v>8</v>
      </c>
      <c r="D13" s="20" t="s">
        <v>0</v>
      </c>
      <c r="E13" s="39"/>
      <c r="F13" s="213"/>
      <c r="G13" s="104" t="s">
        <v>9</v>
      </c>
      <c r="H13" s="20" t="s">
        <v>0</v>
      </c>
      <c r="I13" s="34"/>
      <c r="J13" s="26"/>
      <c r="K13" s="26"/>
      <c r="L13" s="27"/>
    </row>
    <row r="14" spans="2:12" s="5" customFormat="1" x14ac:dyDescent="0.3">
      <c r="B14" s="51"/>
      <c r="C14">
        <v>33.25</v>
      </c>
      <c r="D14" s="94">
        <f t="shared" ref="D14:D18" si="0">C14/$C$9</f>
        <v>1.2348506418747447</v>
      </c>
      <c r="E14" s="37"/>
      <c r="F14" s="51"/>
      <c r="G14">
        <v>23.875</v>
      </c>
      <c r="H14" s="21">
        <f>G14/$G$9</f>
        <v>1.6693469444832891</v>
      </c>
      <c r="I14" s="12"/>
      <c r="J14"/>
      <c r="K14"/>
      <c r="L14" s="28"/>
    </row>
    <row r="15" spans="2:12" x14ac:dyDescent="0.3">
      <c r="B15" s="51"/>
      <c r="C15">
        <v>46.115000000000002</v>
      </c>
      <c r="D15" s="94">
        <f t="shared" si="0"/>
        <v>1.7126357097760558</v>
      </c>
      <c r="E15" s="39"/>
      <c r="F15" s="51"/>
      <c r="G15">
        <v>21.876999999999999</v>
      </c>
      <c r="H15" s="21">
        <f>G15/$G$9</f>
        <v>1.5296462033282059</v>
      </c>
      <c r="I15" s="12"/>
      <c r="J15"/>
      <c r="K15"/>
      <c r="L15" s="28"/>
    </row>
    <row r="16" spans="2:12" x14ac:dyDescent="0.3">
      <c r="B16" s="51"/>
      <c r="C16">
        <v>41.448</v>
      </c>
      <c r="D16" s="94">
        <f t="shared" si="0"/>
        <v>1.5393109595315615</v>
      </c>
      <c r="E16" s="39"/>
      <c r="F16" s="51"/>
      <c r="G16">
        <v>26.111000000000001</v>
      </c>
      <c r="H16" s="21">
        <f>G16/$G$9</f>
        <v>1.825688714865054</v>
      </c>
      <c r="I16" s="12"/>
      <c r="J16"/>
      <c r="K16"/>
      <c r="L16" s="28"/>
    </row>
    <row r="17" spans="2:12" x14ac:dyDescent="0.3">
      <c r="B17" s="51"/>
      <c r="C17">
        <v>42.423999999999999</v>
      </c>
      <c r="D17" s="94">
        <f t="shared" si="0"/>
        <v>1.5755580039366668</v>
      </c>
      <c r="E17" s="39"/>
      <c r="F17" s="51"/>
      <c r="G17">
        <v>27.465</v>
      </c>
      <c r="H17" s="21">
        <f>G17/$G$9</f>
        <v>1.9203607887008811</v>
      </c>
      <c r="I17" s="12"/>
      <c r="J17"/>
      <c r="K17"/>
      <c r="L17" s="28"/>
    </row>
    <row r="18" spans="2:12" x14ac:dyDescent="0.3">
      <c r="B18" s="51"/>
      <c r="C18">
        <v>44.857999999999997</v>
      </c>
      <c r="D18" s="94">
        <f t="shared" si="0"/>
        <v>1.6659527847584148</v>
      </c>
      <c r="E18" s="39"/>
      <c r="F18" s="51"/>
      <c r="G18"/>
      <c r="H18" s="21"/>
      <c r="I18" s="12"/>
      <c r="J18"/>
      <c r="K18"/>
      <c r="L18" s="28"/>
    </row>
    <row r="19" spans="2:12" s="10" customFormat="1" x14ac:dyDescent="0.3">
      <c r="B19" s="52"/>
      <c r="C19" s="14"/>
      <c r="D19" s="22"/>
      <c r="E19" s="39"/>
      <c r="F19" s="52"/>
      <c r="G19" s="14"/>
      <c r="H19" s="22"/>
      <c r="I19" s="7"/>
      <c r="J19" s="7"/>
      <c r="K19" s="7"/>
      <c r="L19" s="30"/>
    </row>
    <row r="20" spans="2:12" x14ac:dyDescent="0.3">
      <c r="B20" s="53" t="s">
        <v>1</v>
      </c>
      <c r="C20" s="15"/>
      <c r="D20" s="23">
        <f>AVERAGE(D14:D18)</f>
        <v>1.5456616199754887</v>
      </c>
      <c r="E20" s="32"/>
      <c r="F20" s="53" t="s">
        <v>1</v>
      </c>
      <c r="G20" s="15"/>
      <c r="H20" s="23">
        <f>AVERAGE(H14:H17)</f>
        <v>1.7362606628443575</v>
      </c>
      <c r="I20" s="3"/>
      <c r="J20" s="3"/>
      <c r="K20" s="3"/>
      <c r="L20" s="31"/>
    </row>
    <row r="21" spans="2:12" x14ac:dyDescent="0.3">
      <c r="B21" s="53" t="s">
        <v>2</v>
      </c>
      <c r="C21" s="15"/>
      <c r="D21" s="23">
        <f>STDEV(D14:D18)</f>
        <v>0.18700795421554317</v>
      </c>
      <c r="E21" s="2"/>
      <c r="F21" s="53" t="s">
        <v>2</v>
      </c>
      <c r="G21" s="15"/>
      <c r="H21" s="23">
        <f>STDEV(H14:H17)</f>
        <v>0.17229549560242916</v>
      </c>
      <c r="I21" s="3"/>
      <c r="J21" s="3"/>
      <c r="K21" s="3"/>
      <c r="L21" s="31"/>
    </row>
    <row r="22" spans="2:12" ht="15" thickBot="1" x14ac:dyDescent="0.35">
      <c r="B22" s="54" t="s">
        <v>3</v>
      </c>
      <c r="C22" s="18">
        <f>TTEST(D5:D7,D14:D18,2,3)</f>
        <v>2.440673523905527E-3</v>
      </c>
      <c r="D22" s="25"/>
      <c r="E22" s="2"/>
      <c r="F22" s="54" t="s">
        <v>3</v>
      </c>
      <c r="G22" s="18">
        <f>TTEST(H5:H7,H14:H17,2,3)</f>
        <v>4.0194776116296328E-3</v>
      </c>
      <c r="H22" s="25"/>
      <c r="I22" s="3"/>
      <c r="J22" s="3"/>
      <c r="K22" s="3"/>
      <c r="L22" s="5"/>
    </row>
    <row r="23" spans="2:12" x14ac:dyDescent="0.3">
      <c r="B23" s="40"/>
      <c r="C23" s="40"/>
      <c r="D23" s="40"/>
      <c r="E23" s="40"/>
      <c r="F23" s="40"/>
      <c r="G23" s="40"/>
      <c r="H23" s="40"/>
    </row>
  </sheetData>
  <mergeCells count="11">
    <mergeCell ref="B12:B13"/>
    <mergeCell ref="C12:D12"/>
    <mergeCell ref="F12:F13"/>
    <mergeCell ref="G12:H12"/>
    <mergeCell ref="B1:H1"/>
    <mergeCell ref="B3:B4"/>
    <mergeCell ref="C3:D3"/>
    <mergeCell ref="F3:F4"/>
    <mergeCell ref="G3:H3"/>
    <mergeCell ref="B2:D2"/>
    <mergeCell ref="F2:H2"/>
  </mergeCells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F7DA-D2B8-4E6A-B85D-A425622982F0}">
  <dimension ref="A1:O22"/>
  <sheetViews>
    <sheetView workbookViewId="0">
      <selection activeCell="D25" sqref="D25"/>
    </sheetView>
  </sheetViews>
  <sheetFormatPr baseColWidth="10" defaultRowHeight="14.4" x14ac:dyDescent="0.3"/>
  <cols>
    <col min="4" max="4" width="15.6640625" bestFit="1" customWidth="1"/>
    <col min="5" max="5" width="12.21875" bestFit="1" customWidth="1"/>
    <col min="6" max="6" width="12" bestFit="1" customWidth="1"/>
    <col min="15" max="15" width="18.33203125" bestFit="1" customWidth="1"/>
  </cols>
  <sheetData>
    <row r="1" spans="1:15" ht="15" thickBot="1" x14ac:dyDescent="0.35"/>
    <row r="2" spans="1:15" x14ac:dyDescent="0.3">
      <c r="A2" s="147" t="s">
        <v>229</v>
      </c>
      <c r="B2" s="148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/>
    </row>
    <row r="3" spans="1:15" x14ac:dyDescent="0.3">
      <c r="A3" s="47"/>
      <c r="B3" t="s">
        <v>230</v>
      </c>
      <c r="C3" t="s">
        <v>231</v>
      </c>
      <c r="D3" t="s">
        <v>232</v>
      </c>
      <c r="E3" t="s">
        <v>233</v>
      </c>
      <c r="F3" t="s">
        <v>234</v>
      </c>
      <c r="G3" t="s">
        <v>235</v>
      </c>
      <c r="H3" t="s">
        <v>236</v>
      </c>
      <c r="I3" t="s">
        <v>237</v>
      </c>
      <c r="J3" t="s">
        <v>238</v>
      </c>
      <c r="K3" t="s">
        <v>239</v>
      </c>
      <c r="L3" t="s">
        <v>240</v>
      </c>
      <c r="M3" t="s">
        <v>3</v>
      </c>
      <c r="N3" t="s">
        <v>241</v>
      </c>
      <c r="O3" s="50" t="s">
        <v>242</v>
      </c>
    </row>
    <row r="4" spans="1:15" x14ac:dyDescent="0.3">
      <c r="A4" s="47" t="s">
        <v>243</v>
      </c>
      <c r="B4">
        <v>0</v>
      </c>
      <c r="C4">
        <v>0.152283494159343</v>
      </c>
      <c r="D4">
        <v>0</v>
      </c>
      <c r="E4">
        <v>0.37245092631868898</v>
      </c>
      <c r="F4">
        <v>0</v>
      </c>
      <c r="G4">
        <v>0</v>
      </c>
      <c r="H4">
        <v>0.116246070332023</v>
      </c>
      <c r="I4">
        <v>0.106776042759451</v>
      </c>
      <c r="J4">
        <v>0</v>
      </c>
      <c r="K4">
        <v>0</v>
      </c>
      <c r="L4">
        <v>0</v>
      </c>
      <c r="M4">
        <v>0</v>
      </c>
      <c r="N4" t="s">
        <v>265</v>
      </c>
      <c r="O4" s="149">
        <v>109349847764925</v>
      </c>
    </row>
    <row r="5" spans="1:15" x14ac:dyDescent="0.3">
      <c r="A5" s="47" t="s">
        <v>244</v>
      </c>
      <c r="B5">
        <v>0</v>
      </c>
      <c r="C5">
        <v>0.127511052453812</v>
      </c>
      <c r="D5">
        <v>0</v>
      </c>
      <c r="E5">
        <v>0.178309983927046</v>
      </c>
      <c r="F5">
        <v>2.6663813569800701E-2</v>
      </c>
      <c r="G5">
        <v>0</v>
      </c>
      <c r="H5">
        <v>0.13286328168758099</v>
      </c>
      <c r="I5">
        <v>7.31155869644627E-2</v>
      </c>
      <c r="J5">
        <v>0.29085050005264601</v>
      </c>
      <c r="K5">
        <v>0</v>
      </c>
      <c r="L5">
        <v>0</v>
      </c>
      <c r="M5">
        <v>0</v>
      </c>
      <c r="N5" t="s">
        <v>266</v>
      </c>
      <c r="O5" s="149">
        <v>110919979419616</v>
      </c>
    </row>
    <row r="6" spans="1:15" x14ac:dyDescent="0.3">
      <c r="A6" s="47" t="s">
        <v>245</v>
      </c>
      <c r="B6">
        <v>0</v>
      </c>
      <c r="C6">
        <v>7.7978921911222202E-2</v>
      </c>
      <c r="D6">
        <v>1.68853384502054E-2</v>
      </c>
      <c r="E6">
        <v>0.27368161424084197</v>
      </c>
      <c r="F6">
        <v>0</v>
      </c>
      <c r="G6">
        <v>0</v>
      </c>
      <c r="H6">
        <v>1.60015301674125E-2</v>
      </c>
      <c r="I6">
        <v>0</v>
      </c>
      <c r="J6">
        <v>0.350733340745917</v>
      </c>
      <c r="K6">
        <v>0</v>
      </c>
      <c r="L6">
        <v>0</v>
      </c>
      <c r="M6">
        <v>0</v>
      </c>
      <c r="N6" t="s">
        <v>267</v>
      </c>
      <c r="O6" s="149">
        <v>111068493725848</v>
      </c>
    </row>
    <row r="7" spans="1:15" x14ac:dyDescent="0.3">
      <c r="A7" s="47"/>
      <c r="B7" s="150" t="s">
        <v>248</v>
      </c>
      <c r="C7" s="150" t="s">
        <v>249</v>
      </c>
      <c r="D7" s="150" t="s">
        <v>282</v>
      </c>
      <c r="O7" s="50"/>
    </row>
    <row r="8" spans="1:15" x14ac:dyDescent="0.3">
      <c r="A8" s="47" t="s">
        <v>243</v>
      </c>
      <c r="B8">
        <f>B4+C4+D4</f>
        <v>0.152283494159343</v>
      </c>
      <c r="C8">
        <f>E4+F4</f>
        <v>0.37245092631868898</v>
      </c>
      <c r="D8">
        <f>G4+H4+I4+J4+K4+L4</f>
        <v>0.22302211309147402</v>
      </c>
      <c r="O8" s="50"/>
    </row>
    <row r="9" spans="1:15" x14ac:dyDescent="0.3">
      <c r="A9" s="47" t="s">
        <v>244</v>
      </c>
      <c r="B9">
        <f>B5+C5+D5</f>
        <v>0.127511052453812</v>
      </c>
      <c r="C9">
        <f>E5+F5</f>
        <v>0.20497379749684669</v>
      </c>
      <c r="D9">
        <f>G5+H5+I5+J5+K5+L5</f>
        <v>0.49682936870468969</v>
      </c>
      <c r="O9" s="50"/>
    </row>
    <row r="10" spans="1:15" x14ac:dyDescent="0.3">
      <c r="A10" s="47" t="s">
        <v>245</v>
      </c>
      <c r="B10">
        <f>B6+C6+D6</f>
        <v>9.4864260361427602E-2</v>
      </c>
      <c r="C10">
        <f>E6+F6</f>
        <v>0.27368161424084197</v>
      </c>
      <c r="D10">
        <f>G6+H6+I6+J6+K6+L6</f>
        <v>0.36673487091332951</v>
      </c>
      <c r="O10" s="50"/>
    </row>
    <row r="11" spans="1:15" ht="15" thickBot="1" x14ac:dyDescent="0.35">
      <c r="A11" s="151" t="s">
        <v>268</v>
      </c>
      <c r="B11" s="152">
        <f>AVERAGE(B8:B10)</f>
        <v>0.12488626899152754</v>
      </c>
      <c r="C11" s="152">
        <f t="shared" ref="C11" si="0">AVERAGE(C8:C10)</f>
        <v>0.28370211268545925</v>
      </c>
      <c r="D11" s="152">
        <f>AVERAGE(D8:D10)</f>
        <v>0.36219545090316441</v>
      </c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100"/>
    </row>
    <row r="12" spans="1:15" ht="15" thickBot="1" x14ac:dyDescent="0.35"/>
    <row r="13" spans="1:15" x14ac:dyDescent="0.3">
      <c r="A13" s="147" t="s">
        <v>269</v>
      </c>
      <c r="B13" s="153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2"/>
    </row>
    <row r="14" spans="1:15" x14ac:dyDescent="0.3">
      <c r="A14" s="47"/>
      <c r="B14" t="s">
        <v>230</v>
      </c>
      <c r="C14" t="s">
        <v>231</v>
      </c>
      <c r="D14" t="s">
        <v>232</v>
      </c>
      <c r="E14" t="s">
        <v>233</v>
      </c>
      <c r="F14" t="s">
        <v>234</v>
      </c>
      <c r="G14" t="s">
        <v>235</v>
      </c>
      <c r="H14" t="s">
        <v>236</v>
      </c>
      <c r="I14" t="s">
        <v>237</v>
      </c>
      <c r="J14" t="s">
        <v>238</v>
      </c>
      <c r="K14" t="s">
        <v>239</v>
      </c>
      <c r="L14" t="s">
        <v>240</v>
      </c>
      <c r="M14" t="s">
        <v>3</v>
      </c>
      <c r="N14" t="s">
        <v>241</v>
      </c>
      <c r="O14" s="50" t="s">
        <v>242</v>
      </c>
    </row>
    <row r="15" spans="1:15" x14ac:dyDescent="0.3">
      <c r="A15" s="47" t="s">
        <v>270</v>
      </c>
      <c r="B15">
        <v>0</v>
      </c>
      <c r="C15">
        <v>0.111553676198738</v>
      </c>
      <c r="D15">
        <v>0</v>
      </c>
      <c r="E15">
        <v>0.239217065039978</v>
      </c>
      <c r="F15">
        <v>6.09857552415594E-2</v>
      </c>
      <c r="G15">
        <v>0</v>
      </c>
      <c r="H15">
        <v>0</v>
      </c>
      <c r="I15">
        <v>0</v>
      </c>
      <c r="J15">
        <v>0.32810387666027202</v>
      </c>
      <c r="K15">
        <v>0.143763751567479</v>
      </c>
      <c r="L15">
        <v>0</v>
      </c>
      <c r="M15">
        <v>0</v>
      </c>
      <c r="N15" t="s">
        <v>271</v>
      </c>
      <c r="O15" s="50">
        <v>11346246405477</v>
      </c>
    </row>
    <row r="16" spans="1:15" x14ac:dyDescent="0.3">
      <c r="A16" s="47" t="s">
        <v>272</v>
      </c>
      <c r="B16">
        <v>0</v>
      </c>
      <c r="C16">
        <v>0.11196810885212299</v>
      </c>
      <c r="D16">
        <v>0</v>
      </c>
      <c r="E16">
        <v>0.192771752992562</v>
      </c>
      <c r="F16">
        <v>3.4930197054676999E-3</v>
      </c>
      <c r="G16">
        <v>0</v>
      </c>
      <c r="H16">
        <v>0</v>
      </c>
      <c r="I16">
        <v>2.6892412440753698E-2</v>
      </c>
      <c r="J16">
        <v>0</v>
      </c>
      <c r="K16">
        <v>0.18751081639282699</v>
      </c>
      <c r="L16">
        <v>0</v>
      </c>
      <c r="M16">
        <v>0</v>
      </c>
      <c r="N16" t="s">
        <v>273</v>
      </c>
      <c r="O16" s="50">
        <v>110922379080022</v>
      </c>
    </row>
    <row r="17" spans="1:15" x14ac:dyDescent="0.3">
      <c r="A17" s="47" t="s">
        <v>274</v>
      </c>
      <c r="B17">
        <v>0</v>
      </c>
      <c r="C17">
        <v>0.15927873700314299</v>
      </c>
      <c r="D17">
        <v>0.115150764517642</v>
      </c>
      <c r="E17">
        <v>0.26467838569308</v>
      </c>
      <c r="F17">
        <v>0</v>
      </c>
      <c r="G17">
        <v>0</v>
      </c>
      <c r="H17">
        <v>9.5471907989745794E-2</v>
      </c>
      <c r="I17">
        <v>0</v>
      </c>
      <c r="J17">
        <v>0.181108984475468</v>
      </c>
      <c r="K17">
        <v>0.16176650970728501</v>
      </c>
      <c r="L17">
        <v>0</v>
      </c>
      <c r="M17">
        <v>0</v>
      </c>
      <c r="N17" t="s">
        <v>275</v>
      </c>
      <c r="O17" s="50">
        <v>111352687603608</v>
      </c>
    </row>
    <row r="18" spans="1:15" x14ac:dyDescent="0.3">
      <c r="A18" s="47"/>
      <c r="B18" s="150" t="s">
        <v>248</v>
      </c>
      <c r="C18" s="150" t="s">
        <v>249</v>
      </c>
      <c r="D18" s="150" t="s">
        <v>282</v>
      </c>
      <c r="O18" s="50"/>
    </row>
    <row r="19" spans="1:15" x14ac:dyDescent="0.3">
      <c r="A19" s="47" t="s">
        <v>270</v>
      </c>
      <c r="B19">
        <f>B15+C15+D15</f>
        <v>0.111553676198738</v>
      </c>
      <c r="C19">
        <f>E15+F15</f>
        <v>0.30020282028153739</v>
      </c>
      <c r="D19">
        <f>G15+H15+I15+J15+K15+L15</f>
        <v>0.47186762822775102</v>
      </c>
      <c r="O19" s="50"/>
    </row>
    <row r="20" spans="1:15" x14ac:dyDescent="0.3">
      <c r="A20" s="47" t="s">
        <v>272</v>
      </c>
      <c r="B20">
        <f>B16+C16+D16</f>
        <v>0.11196810885212299</v>
      </c>
      <c r="C20">
        <f t="shared" ref="C20:C21" si="1">E16+F16</f>
        <v>0.19626477269802969</v>
      </c>
      <c r="D20">
        <f>G16+H16+I16+J16+K16+L16</f>
        <v>0.21440322883358068</v>
      </c>
      <c r="O20" s="50"/>
    </row>
    <row r="21" spans="1:15" x14ac:dyDescent="0.3">
      <c r="A21" s="47" t="s">
        <v>274</v>
      </c>
      <c r="B21">
        <f>B17+C17+D17</f>
        <v>0.27442950152078499</v>
      </c>
      <c r="C21">
        <f t="shared" si="1"/>
        <v>0.26467838569308</v>
      </c>
      <c r="D21">
        <f>G17+H17+I17+J17+K17+L17</f>
        <v>0.43834740217249879</v>
      </c>
      <c r="O21" s="50"/>
    </row>
    <row r="22" spans="1:15" ht="15" thickBot="1" x14ac:dyDescent="0.35">
      <c r="A22" s="151" t="s">
        <v>268</v>
      </c>
      <c r="B22" s="152">
        <f>AVERAGE(B19:B21)</f>
        <v>0.16598376219054867</v>
      </c>
      <c r="C22" s="152">
        <f t="shared" ref="C22" si="2">AVERAGE(C19:C21)</f>
        <v>0.25371532622421572</v>
      </c>
      <c r="D22" s="152">
        <f>AVERAGE(D19:D21)</f>
        <v>0.37487275307794349</v>
      </c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100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9AB31-A1C1-4D1F-A833-FDD1A7763D6E}">
  <dimension ref="B1:R82"/>
  <sheetViews>
    <sheetView workbookViewId="0">
      <selection activeCell="B33" sqref="B33:F33"/>
    </sheetView>
  </sheetViews>
  <sheetFormatPr baseColWidth="10" defaultRowHeight="14.4" x14ac:dyDescent="0.3"/>
  <cols>
    <col min="3" max="3" width="45.6640625" bestFit="1" customWidth="1"/>
    <col min="4" max="4" width="33" bestFit="1" customWidth="1"/>
    <col min="5" max="5" width="33" customWidth="1"/>
    <col min="6" max="6" width="19.44140625" bestFit="1" customWidth="1"/>
    <col min="9" max="9" width="45.6640625" bestFit="1" customWidth="1"/>
    <col min="10" max="10" width="33" bestFit="1" customWidth="1"/>
    <col min="11" max="11" width="33" customWidth="1"/>
    <col min="12" max="12" width="19.44140625" bestFit="1" customWidth="1"/>
    <col min="15" max="15" width="45.6640625" bestFit="1" customWidth="1"/>
    <col min="16" max="16" width="33" bestFit="1" customWidth="1"/>
    <col min="17" max="17" width="33" customWidth="1"/>
    <col min="18" max="18" width="19.44140625" bestFit="1" customWidth="1"/>
  </cols>
  <sheetData>
    <row r="1" spans="2:18" x14ac:dyDescent="0.3">
      <c r="B1" s="183" t="s">
        <v>58</v>
      </c>
      <c r="C1" s="183"/>
      <c r="D1" s="183"/>
      <c r="E1" s="183"/>
      <c r="F1" s="183"/>
      <c r="H1" s="183" t="s">
        <v>59</v>
      </c>
      <c r="I1" s="183"/>
      <c r="J1" s="183"/>
      <c r="K1" s="183"/>
      <c r="L1" s="183"/>
      <c r="N1" s="183" t="s">
        <v>65</v>
      </c>
      <c r="O1" s="183"/>
      <c r="P1" s="183"/>
      <c r="Q1" s="183"/>
      <c r="R1" s="183"/>
    </row>
    <row r="2" spans="2:18" ht="15" thickBot="1" x14ac:dyDescent="0.35"/>
    <row r="3" spans="2:18" x14ac:dyDescent="0.3">
      <c r="B3" s="186" t="s">
        <v>49</v>
      </c>
      <c r="C3" s="187"/>
      <c r="D3" s="187"/>
      <c r="E3" s="187"/>
      <c r="F3" s="188"/>
      <c r="H3" s="186" t="s">
        <v>49</v>
      </c>
      <c r="I3" s="187"/>
      <c r="J3" s="187"/>
      <c r="K3" s="187"/>
      <c r="L3" s="188"/>
      <c r="N3" s="186" t="s">
        <v>49</v>
      </c>
      <c r="O3" s="187"/>
      <c r="P3" s="187"/>
      <c r="Q3" s="187"/>
      <c r="R3" s="188"/>
    </row>
    <row r="4" spans="2:18" x14ac:dyDescent="0.3">
      <c r="B4" s="59"/>
      <c r="C4" s="58" t="s">
        <v>37</v>
      </c>
      <c r="D4" s="58" t="s">
        <v>38</v>
      </c>
      <c r="E4" s="58"/>
      <c r="F4" s="44"/>
      <c r="H4" s="59"/>
      <c r="I4" s="58" t="s">
        <v>37</v>
      </c>
      <c r="J4" s="58" t="s">
        <v>38</v>
      </c>
      <c r="K4" s="58"/>
      <c r="L4" s="44"/>
      <c r="N4" s="59"/>
      <c r="O4" s="58" t="s">
        <v>37</v>
      </c>
      <c r="P4" s="58" t="s">
        <v>38</v>
      </c>
      <c r="Q4" s="58"/>
      <c r="R4" s="44"/>
    </row>
    <row r="5" spans="2:18" x14ac:dyDescent="0.3">
      <c r="B5" s="46" t="s">
        <v>40</v>
      </c>
      <c r="C5" s="60">
        <v>21.10800329844157</v>
      </c>
      <c r="D5" s="60">
        <f>(C5+C6+C7+C8)/4</f>
        <v>20.272797743479412</v>
      </c>
      <c r="E5" s="60"/>
      <c r="F5" s="42"/>
      <c r="H5" s="46" t="s">
        <v>40</v>
      </c>
      <c r="I5" s="49">
        <v>17.600681622823082</v>
      </c>
      <c r="J5" s="60">
        <f>(I5+I6+I7)/3</f>
        <v>20.355718612670898</v>
      </c>
      <c r="K5" s="60"/>
      <c r="L5" s="42"/>
      <c r="N5" s="46" t="s">
        <v>40</v>
      </c>
      <c r="O5">
        <v>11.491461435953775</v>
      </c>
      <c r="P5" s="60">
        <f>(O5+O6+O7)/3</f>
        <v>11.196274439493815</v>
      </c>
      <c r="Q5" s="60"/>
      <c r="R5" s="42"/>
    </row>
    <row r="6" spans="2:18" x14ac:dyDescent="0.3">
      <c r="B6" s="46" t="s">
        <v>41</v>
      </c>
      <c r="C6" s="60">
        <v>19.042564074198406</v>
      </c>
      <c r="D6" s="60"/>
      <c r="E6" s="60"/>
      <c r="F6" s="42"/>
      <c r="H6" s="46" t="s">
        <v>41</v>
      </c>
      <c r="I6" s="49">
        <v>22.537317593892414</v>
      </c>
      <c r="J6" s="60"/>
      <c r="K6" s="60"/>
      <c r="L6" s="42"/>
      <c r="N6" s="46" t="s">
        <v>41</v>
      </c>
      <c r="O6">
        <v>10.376874287923178</v>
      </c>
      <c r="P6" s="60"/>
      <c r="Q6" s="60"/>
      <c r="R6" s="42"/>
    </row>
    <row r="7" spans="2:18" x14ac:dyDescent="0.3">
      <c r="B7" s="46" t="s">
        <v>42</v>
      </c>
      <c r="C7" s="60">
        <v>23.276598294576008</v>
      </c>
      <c r="D7" s="58" t="s">
        <v>44</v>
      </c>
      <c r="E7" s="58" t="s">
        <v>52</v>
      </c>
      <c r="F7" s="44" t="s">
        <v>39</v>
      </c>
      <c r="H7" s="46" t="s">
        <v>42</v>
      </c>
      <c r="I7" s="49">
        <v>20.929156621297199</v>
      </c>
      <c r="J7" s="58" t="s">
        <v>64</v>
      </c>
      <c r="K7" s="58" t="s">
        <v>52</v>
      </c>
      <c r="L7" s="44" t="s">
        <v>39</v>
      </c>
      <c r="N7" s="46" t="s">
        <v>42</v>
      </c>
      <c r="O7">
        <v>11.720487594604492</v>
      </c>
      <c r="P7" s="58" t="s">
        <v>69</v>
      </c>
      <c r="Q7" s="58" t="s">
        <v>52</v>
      </c>
      <c r="R7" s="44" t="s">
        <v>39</v>
      </c>
    </row>
    <row r="8" spans="2:18" x14ac:dyDescent="0.3">
      <c r="B8" s="46" t="s">
        <v>43</v>
      </c>
      <c r="C8" s="60">
        <v>17.664025306701664</v>
      </c>
      <c r="D8" s="60">
        <f>(C9+C10+C11+C12)/4</f>
        <v>19.861857732137047</v>
      </c>
      <c r="E8" s="65">
        <v>0.41094001134236502</v>
      </c>
      <c r="F8" s="66">
        <v>0.58922929172232053</v>
      </c>
      <c r="H8" s="46" t="s">
        <v>60</v>
      </c>
      <c r="I8" s="49">
        <v>20.596162160237629</v>
      </c>
      <c r="J8" s="60">
        <f>(I8+I9+I10+I11+I12)/5</f>
        <v>20.443789291381837</v>
      </c>
      <c r="K8" s="65">
        <v>-8.8070678710938016E-2</v>
      </c>
      <c r="L8" s="66">
        <v>0.63756286369231396</v>
      </c>
      <c r="N8" s="46"/>
      <c r="O8" s="60"/>
      <c r="P8" s="60">
        <f>(O9+O10+O11)/3</f>
        <v>12.344418101840551</v>
      </c>
      <c r="Q8" s="65">
        <v>-1.1481436623467367</v>
      </c>
      <c r="R8" s="66">
        <v>0.14770701640469253</v>
      </c>
    </row>
    <row r="9" spans="2:18" x14ac:dyDescent="0.3">
      <c r="B9" s="46" t="s">
        <v>45</v>
      </c>
      <c r="C9" s="60">
        <v>19.655292828877766</v>
      </c>
      <c r="D9" s="60"/>
      <c r="E9" s="60">
        <f>-(C9-D5)</f>
        <v>0.61750491460164625</v>
      </c>
      <c r="F9" s="42"/>
      <c r="H9" s="46" t="s">
        <v>61</v>
      </c>
      <c r="I9" s="49">
        <v>20.760993003845215</v>
      </c>
      <c r="K9" s="60">
        <f>-(I9-J5)</f>
        <v>-0.40527439117431641</v>
      </c>
      <c r="L9" s="50"/>
      <c r="N9" s="46" t="s">
        <v>66</v>
      </c>
      <c r="O9">
        <v>10.555677096048992</v>
      </c>
      <c r="Q9" s="60">
        <f>-(O9-P5)</f>
        <v>0.64059734344482244</v>
      </c>
      <c r="R9" s="50"/>
    </row>
    <row r="10" spans="2:18" x14ac:dyDescent="0.3">
      <c r="B10" s="46" t="s">
        <v>46</v>
      </c>
      <c r="C10" s="60">
        <v>21.124201456705727</v>
      </c>
      <c r="E10" s="60">
        <f>-(C10-D5)</f>
        <v>-0.85140371322631481</v>
      </c>
      <c r="F10" s="50"/>
      <c r="H10" s="46" t="s">
        <v>62</v>
      </c>
      <c r="I10" s="49">
        <v>20.671767870585125</v>
      </c>
      <c r="J10" s="60"/>
      <c r="K10" s="60">
        <f>-(I10-J5)</f>
        <v>-0.31604925791422644</v>
      </c>
      <c r="L10" s="42"/>
      <c r="N10" s="46" t="s">
        <v>67</v>
      </c>
      <c r="O10">
        <v>13.272167205810547</v>
      </c>
      <c r="P10" s="60"/>
      <c r="Q10" s="60">
        <f>-(O10-P5)</f>
        <v>-2.0758927663167324</v>
      </c>
      <c r="R10" s="42"/>
    </row>
    <row r="11" spans="2:18" x14ac:dyDescent="0.3">
      <c r="B11" s="46" t="s">
        <v>47</v>
      </c>
      <c r="C11" s="60">
        <v>20.806675593058269</v>
      </c>
      <c r="D11" s="60"/>
      <c r="E11" s="60">
        <f>-(C11-D5)</f>
        <v>-0.53387784957885742</v>
      </c>
      <c r="F11" s="42"/>
      <c r="H11" s="46" t="s">
        <v>63</v>
      </c>
      <c r="I11" s="49">
        <v>20.346113204956055</v>
      </c>
      <c r="J11" s="60"/>
      <c r="K11" s="60">
        <f>-(I11-J5)</f>
        <v>9.60540771484375E-3</v>
      </c>
      <c r="L11" s="42"/>
      <c r="N11" s="46" t="s">
        <v>68</v>
      </c>
      <c r="O11">
        <v>13.205410003662109</v>
      </c>
      <c r="P11" s="60"/>
      <c r="Q11" s="60">
        <f>-(O11-P5)</f>
        <v>-2.0091355641682949</v>
      </c>
      <c r="R11" s="42"/>
    </row>
    <row r="12" spans="2:18" ht="15" thickBot="1" x14ac:dyDescent="0.35">
      <c r="B12" s="61" t="s">
        <v>48</v>
      </c>
      <c r="C12" s="62">
        <v>17.861261049906414</v>
      </c>
      <c r="D12" s="62"/>
      <c r="E12" s="62">
        <f>-(C12-D5)</f>
        <v>2.411536693572998</v>
      </c>
      <c r="F12" s="63"/>
      <c r="H12" s="61" t="s">
        <v>70</v>
      </c>
      <c r="I12" s="67">
        <v>19.843910217285156</v>
      </c>
      <c r="J12" s="62"/>
      <c r="K12" s="62">
        <f>-(I12-J5)</f>
        <v>0.51180839538574219</v>
      </c>
      <c r="L12" s="63"/>
      <c r="N12" s="61"/>
      <c r="O12" s="62"/>
      <c r="P12" s="62"/>
      <c r="Q12" s="62"/>
      <c r="R12" s="63"/>
    </row>
    <row r="13" spans="2:18" x14ac:dyDescent="0.3">
      <c r="B13" s="186" t="s">
        <v>50</v>
      </c>
      <c r="C13" s="187"/>
      <c r="D13" s="187"/>
      <c r="E13" s="187"/>
      <c r="F13" s="188"/>
      <c r="H13" s="186" t="s">
        <v>50</v>
      </c>
      <c r="I13" s="187"/>
      <c r="J13" s="187"/>
      <c r="K13" s="187"/>
      <c r="L13" s="188"/>
      <c r="N13" s="186" t="s">
        <v>50</v>
      </c>
      <c r="O13" s="187"/>
      <c r="P13" s="187"/>
      <c r="Q13" s="187"/>
      <c r="R13" s="188"/>
    </row>
    <row r="14" spans="2:18" x14ac:dyDescent="0.3">
      <c r="B14" s="59"/>
      <c r="C14" s="58" t="s">
        <v>37</v>
      </c>
      <c r="D14" s="58" t="s">
        <v>38</v>
      </c>
      <c r="E14" s="58"/>
      <c r="F14" s="44"/>
      <c r="H14" s="59"/>
      <c r="I14" s="58" t="s">
        <v>37</v>
      </c>
      <c r="J14" s="58" t="s">
        <v>38</v>
      </c>
      <c r="K14" s="58"/>
      <c r="L14" s="44"/>
      <c r="N14" s="59"/>
      <c r="O14" s="58" t="s">
        <v>37</v>
      </c>
      <c r="P14" s="58" t="s">
        <v>38</v>
      </c>
      <c r="Q14" s="58"/>
      <c r="R14" s="44"/>
    </row>
    <row r="15" spans="2:18" x14ac:dyDescent="0.3">
      <c r="B15" s="46" t="s">
        <v>40</v>
      </c>
      <c r="C15">
        <v>18.35478496551514</v>
      </c>
      <c r="D15" s="60">
        <f>AVERAGE(C15,C16,C17,C18)</f>
        <v>18.239961942036949</v>
      </c>
      <c r="E15" s="60"/>
      <c r="F15" s="42"/>
      <c r="H15" s="46" t="s">
        <v>40</v>
      </c>
      <c r="I15" s="60">
        <v>19.567787488301597</v>
      </c>
      <c r="J15" s="60">
        <f>(I15+I16+I17)/3</f>
        <v>19.628158569335938</v>
      </c>
      <c r="K15" s="60"/>
      <c r="L15" s="42"/>
      <c r="N15" s="46" t="s">
        <v>40</v>
      </c>
      <c r="O15">
        <v>7.5406850179036473</v>
      </c>
      <c r="P15" s="60">
        <f>(O15+O16+O17)/3</f>
        <v>7.6848932902018241</v>
      </c>
      <c r="Q15" s="60"/>
      <c r="R15" s="42"/>
    </row>
    <row r="16" spans="2:18" x14ac:dyDescent="0.3">
      <c r="B16" s="46" t="s">
        <v>41</v>
      </c>
      <c r="C16">
        <v>18.004746437072757</v>
      </c>
      <c r="D16" s="60"/>
      <c r="E16" s="60"/>
      <c r="F16" s="42"/>
      <c r="H16" s="46" t="s">
        <v>41</v>
      </c>
      <c r="I16" s="60">
        <v>19.694979667663571</v>
      </c>
      <c r="J16" s="60"/>
      <c r="K16" s="60"/>
      <c r="L16" s="42"/>
      <c r="N16" s="46" t="s">
        <v>41</v>
      </c>
      <c r="O16">
        <v>7.9365380605061864</v>
      </c>
      <c r="P16" s="60"/>
      <c r="Q16" s="60"/>
      <c r="R16" s="42"/>
    </row>
    <row r="17" spans="2:18" x14ac:dyDescent="0.3">
      <c r="B17" s="46" t="s">
        <v>42</v>
      </c>
      <c r="C17">
        <v>18.529849052429203</v>
      </c>
      <c r="D17" s="58" t="s">
        <v>44</v>
      </c>
      <c r="E17" s="58" t="s">
        <v>52</v>
      </c>
      <c r="F17" s="44" t="s">
        <v>39</v>
      </c>
      <c r="H17" s="46" t="s">
        <v>42</v>
      </c>
      <c r="I17" s="60">
        <v>19.621708552042644</v>
      </c>
      <c r="J17" s="58" t="s">
        <v>64</v>
      </c>
      <c r="K17" s="58" t="s">
        <v>52</v>
      </c>
      <c r="L17" s="44" t="s">
        <v>39</v>
      </c>
      <c r="N17" s="46" t="s">
        <v>42</v>
      </c>
      <c r="O17">
        <v>7.5774567921956377</v>
      </c>
      <c r="P17" s="58" t="s">
        <v>69</v>
      </c>
      <c r="Q17" s="58" t="s">
        <v>52</v>
      </c>
      <c r="R17" s="44" t="s">
        <v>39</v>
      </c>
    </row>
    <row r="18" spans="2:18" x14ac:dyDescent="0.3">
      <c r="B18" s="46" t="s">
        <v>43</v>
      </c>
      <c r="C18">
        <v>18.070467313130699</v>
      </c>
      <c r="D18" s="60">
        <f>(C19+C20+C21+C22)/4</f>
        <v>17.784054756164551</v>
      </c>
      <c r="E18" s="65">
        <v>0.45590718587239815</v>
      </c>
      <c r="F18" s="66">
        <v>4.4557625098174628E-3</v>
      </c>
      <c r="H18" s="46" t="s">
        <v>60</v>
      </c>
      <c r="I18" s="60">
        <v>19.322594324747719</v>
      </c>
      <c r="J18" s="60">
        <f>(I18+I19+I20+I21+I22)/5</f>
        <v>19.507353973388671</v>
      </c>
      <c r="K18" s="65">
        <v>0.12080459594726643</v>
      </c>
      <c r="L18" s="66">
        <v>0.11396429527916478</v>
      </c>
      <c r="N18" s="46"/>
      <c r="P18" s="60">
        <f>(O19+O20+O21)/3</f>
        <v>7.4776325225830078</v>
      </c>
      <c r="Q18" s="65">
        <v>0.20726076761881632</v>
      </c>
      <c r="R18" s="66">
        <v>0.67098872309290669</v>
      </c>
    </row>
    <row r="19" spans="2:18" x14ac:dyDescent="0.3">
      <c r="B19" s="46" t="s">
        <v>45</v>
      </c>
      <c r="C19">
        <v>17.980319658915203</v>
      </c>
      <c r="E19" s="60">
        <f>-(C19-D15)</f>
        <v>0.25964228312174598</v>
      </c>
      <c r="F19" s="50"/>
      <c r="H19" s="46" t="s">
        <v>61</v>
      </c>
      <c r="I19" s="60">
        <v>19.280891100565594</v>
      </c>
      <c r="K19" s="60">
        <f>-(I19-J15)</f>
        <v>0.34726746877034387</v>
      </c>
      <c r="L19" s="50"/>
      <c r="N19" s="46" t="s">
        <v>66</v>
      </c>
      <c r="O19">
        <v>6.2360808054606132</v>
      </c>
      <c r="Q19" s="60">
        <f>-(O19-P15)</f>
        <v>1.4488124847412109</v>
      </c>
      <c r="R19" s="50"/>
    </row>
    <row r="20" spans="2:18" x14ac:dyDescent="0.3">
      <c r="B20" s="46" t="s">
        <v>46</v>
      </c>
      <c r="C20" s="116">
        <v>17.552761077880856</v>
      </c>
      <c r="D20" s="60"/>
      <c r="E20" s="60">
        <f>-(C20-D15)</f>
        <v>0.68720086415609316</v>
      </c>
      <c r="F20" s="42"/>
      <c r="H20" s="46" t="s">
        <v>62</v>
      </c>
      <c r="I20" s="60">
        <v>19.646487236022953</v>
      </c>
      <c r="J20" s="60"/>
      <c r="K20" s="60">
        <f>-(I20-J15)</f>
        <v>-1.8328666687015271E-2</v>
      </c>
      <c r="L20" s="42"/>
      <c r="N20" s="46" t="s">
        <v>67</v>
      </c>
      <c r="O20">
        <v>6.8930956522623701</v>
      </c>
      <c r="P20" s="60"/>
      <c r="Q20" s="60">
        <f>-(O20-P15)</f>
        <v>0.79179763793945401</v>
      </c>
      <c r="R20" s="42"/>
    </row>
    <row r="21" spans="2:18" x14ac:dyDescent="0.3">
      <c r="B21" s="46" t="s">
        <v>47</v>
      </c>
      <c r="C21">
        <v>18.318560918172203</v>
      </c>
      <c r="D21" s="60"/>
      <c r="E21" s="60">
        <f>-(C21-D15)</f>
        <v>-7.8598976135253906E-2</v>
      </c>
      <c r="F21" s="42"/>
      <c r="H21" s="46" t="s">
        <v>63</v>
      </c>
      <c r="I21" s="60">
        <v>19.990798950195313</v>
      </c>
      <c r="J21" s="60"/>
      <c r="K21" s="60">
        <f>-(I21-J15)</f>
        <v>-0.362640380859375</v>
      </c>
      <c r="L21" s="42"/>
      <c r="N21" s="46" t="s">
        <v>68</v>
      </c>
      <c r="O21">
        <v>9.3037211100260411</v>
      </c>
      <c r="P21" s="60"/>
      <c r="Q21" s="60">
        <f>-(O21-P15)</f>
        <v>-1.618827819824217</v>
      </c>
      <c r="R21" s="42"/>
    </row>
    <row r="22" spans="2:18" ht="15" thickBot="1" x14ac:dyDescent="0.35">
      <c r="B22" s="61" t="s">
        <v>48</v>
      </c>
      <c r="C22" s="99">
        <v>17.284577369689945</v>
      </c>
      <c r="D22" s="62"/>
      <c r="E22" s="62">
        <f>-(C22-D15)</f>
        <v>0.95538457234700402</v>
      </c>
      <c r="F22" s="63"/>
      <c r="H22" s="61" t="s">
        <v>70</v>
      </c>
      <c r="I22" s="62">
        <v>19.295998255411785</v>
      </c>
      <c r="J22" s="62"/>
      <c r="K22" s="62">
        <f>-(I22-J15)</f>
        <v>0.33216031392415246</v>
      </c>
      <c r="L22" s="63"/>
      <c r="N22" s="61"/>
      <c r="O22" s="99"/>
      <c r="P22" s="62"/>
      <c r="Q22" s="62"/>
      <c r="R22" s="63"/>
    </row>
    <row r="23" spans="2:18" x14ac:dyDescent="0.3">
      <c r="B23" s="186" t="s">
        <v>51</v>
      </c>
      <c r="C23" s="187"/>
      <c r="D23" s="187"/>
      <c r="E23" s="187"/>
      <c r="F23" s="188"/>
      <c r="H23" s="186" t="s">
        <v>51</v>
      </c>
      <c r="I23" s="187"/>
      <c r="J23" s="187"/>
      <c r="K23" s="187"/>
      <c r="L23" s="188"/>
      <c r="N23" s="186" t="s">
        <v>51</v>
      </c>
      <c r="O23" s="187"/>
      <c r="P23" s="187"/>
      <c r="Q23" s="187"/>
      <c r="R23" s="188"/>
    </row>
    <row r="24" spans="2:18" x14ac:dyDescent="0.3">
      <c r="B24" s="59"/>
      <c r="C24" s="58" t="s">
        <v>37</v>
      </c>
      <c r="D24" s="58" t="s">
        <v>38</v>
      </c>
      <c r="E24" s="58"/>
      <c r="F24" s="44"/>
      <c r="H24" s="59"/>
      <c r="I24" s="58" t="s">
        <v>37</v>
      </c>
      <c r="J24" s="58" t="s">
        <v>38</v>
      </c>
      <c r="K24" s="58"/>
      <c r="L24" s="44"/>
      <c r="N24" s="59"/>
      <c r="O24" s="58" t="s">
        <v>37</v>
      </c>
      <c r="P24" s="58" t="s">
        <v>38</v>
      </c>
      <c r="Q24" s="58"/>
      <c r="R24" s="44"/>
    </row>
    <row r="25" spans="2:18" x14ac:dyDescent="0.3">
      <c r="B25" s="46" t="s">
        <v>40</v>
      </c>
      <c r="C25">
        <v>17.722410519917808</v>
      </c>
      <c r="D25" s="60">
        <f>(C25+C26+C27+C28)/4</f>
        <v>17.499240716298424</v>
      </c>
      <c r="E25" s="60"/>
      <c r="F25" s="42"/>
      <c r="H25" s="46" t="s">
        <v>40</v>
      </c>
      <c r="I25" s="60">
        <v>16.918728828430179</v>
      </c>
      <c r="J25" s="60">
        <f>(I25+I26+I27)/3</f>
        <v>16.954816394382053</v>
      </c>
      <c r="K25" s="60"/>
      <c r="L25" s="42"/>
      <c r="N25" s="46" t="s">
        <v>40</v>
      </c>
      <c r="O25">
        <v>8.2695376078287772</v>
      </c>
      <c r="P25" s="60">
        <f>(O25+O26+O27)/3</f>
        <v>11.548345777723526</v>
      </c>
      <c r="Q25" s="60"/>
      <c r="R25" s="42"/>
    </row>
    <row r="26" spans="2:18" x14ac:dyDescent="0.3">
      <c r="B26" s="46" t="s">
        <v>41</v>
      </c>
      <c r="C26">
        <v>17.442941983540855</v>
      </c>
      <c r="D26" s="60"/>
      <c r="E26" s="60"/>
      <c r="F26" s="42"/>
      <c r="H26" s="46" t="s">
        <v>41</v>
      </c>
      <c r="I26" s="60">
        <v>16.950613975524899</v>
      </c>
      <c r="J26" s="60"/>
      <c r="K26" s="60"/>
      <c r="L26" s="42"/>
      <c r="N26" s="46" t="s">
        <v>41</v>
      </c>
      <c r="O26">
        <v>14.432773590087891</v>
      </c>
      <c r="P26" s="60"/>
      <c r="Q26" s="60"/>
      <c r="R26" s="42"/>
    </row>
    <row r="27" spans="2:18" x14ac:dyDescent="0.3">
      <c r="B27" s="46" t="s">
        <v>42</v>
      </c>
      <c r="C27">
        <v>17.767178535461429</v>
      </c>
      <c r="D27" s="58" t="s">
        <v>44</v>
      </c>
      <c r="E27" s="58" t="s">
        <v>52</v>
      </c>
      <c r="F27" s="44" t="s">
        <v>39</v>
      </c>
      <c r="H27" s="46" t="s">
        <v>42</v>
      </c>
      <c r="I27" s="60">
        <v>16.995106379191082</v>
      </c>
      <c r="J27" s="58" t="s">
        <v>64</v>
      </c>
      <c r="K27" s="58" t="s">
        <v>52</v>
      </c>
      <c r="L27" s="44" t="s">
        <v>39</v>
      </c>
      <c r="N27" s="46" t="s">
        <v>42</v>
      </c>
      <c r="O27">
        <v>11.942726135253906</v>
      </c>
      <c r="P27" s="58" t="s">
        <v>69</v>
      </c>
      <c r="Q27" s="58" t="s">
        <v>52</v>
      </c>
      <c r="R27" s="44" t="s">
        <v>39</v>
      </c>
    </row>
    <row r="28" spans="2:18" x14ac:dyDescent="0.3">
      <c r="B28" s="46" t="s">
        <v>43</v>
      </c>
      <c r="C28">
        <v>17.064431826273601</v>
      </c>
      <c r="D28" s="60">
        <f>(C29+C30+C31+C32)/4</f>
        <v>17.390987078348797</v>
      </c>
      <c r="E28" s="65">
        <v>0.10825363794962677</v>
      </c>
      <c r="F28" s="66">
        <v>0.44291116834384803</v>
      </c>
      <c r="H28" s="46" t="s">
        <v>60</v>
      </c>
      <c r="I28" s="60">
        <v>16.396406173706051</v>
      </c>
      <c r="J28" s="60">
        <f>(I28+I29+I30+I31+I32)/5</f>
        <v>16.653328323364256</v>
      </c>
      <c r="K28" s="65">
        <v>0.3014880710177969</v>
      </c>
      <c r="L28" s="66">
        <v>6.2250051668546079E-3</v>
      </c>
      <c r="N28" s="46"/>
      <c r="P28" s="60">
        <f>(O29+O30+O31)/3</f>
        <v>12.519889619615343</v>
      </c>
      <c r="Q28" s="65">
        <v>-0.97154384189181708</v>
      </c>
      <c r="R28" s="66">
        <v>0.36449510423854115</v>
      </c>
    </row>
    <row r="29" spans="2:18" x14ac:dyDescent="0.3">
      <c r="B29" s="46" t="s">
        <v>45</v>
      </c>
      <c r="C29">
        <v>17.736881573994953</v>
      </c>
      <c r="E29" s="60">
        <f>-(C29-D25)</f>
        <v>-0.23764085769652965</v>
      </c>
      <c r="F29" s="50"/>
      <c r="H29" s="46" t="s">
        <v>61</v>
      </c>
      <c r="I29" s="60">
        <v>16.752880414326984</v>
      </c>
      <c r="K29" s="60">
        <f>-(I29-J25)</f>
        <v>0.20193598005506885</v>
      </c>
      <c r="L29" s="50"/>
      <c r="N29" s="46" t="s">
        <v>66</v>
      </c>
      <c r="O29">
        <v>11.755598704020183</v>
      </c>
      <c r="Q29" s="60">
        <f>-(O29-P25)</f>
        <v>-0.20725292629665759</v>
      </c>
      <c r="R29" s="50"/>
    </row>
    <row r="30" spans="2:18" x14ac:dyDescent="0.3">
      <c r="B30" s="46" t="s">
        <v>46</v>
      </c>
      <c r="C30">
        <v>17.357609430948891</v>
      </c>
      <c r="D30" s="60"/>
      <c r="E30" s="60">
        <f>-(C30-D25)</f>
        <v>0.14163128534953273</v>
      </c>
      <c r="F30" s="42"/>
      <c r="H30" s="46" t="s">
        <v>62</v>
      </c>
      <c r="I30" s="60">
        <v>16.648520469665531</v>
      </c>
      <c r="J30" s="60"/>
      <c r="K30" s="60">
        <f>-(I30-J25)</f>
        <v>0.30629592471652245</v>
      </c>
      <c r="L30" s="42"/>
      <c r="N30" s="46" t="s">
        <v>67</v>
      </c>
      <c r="O30">
        <v>12.720627466837565</v>
      </c>
      <c r="P30" s="60"/>
      <c r="Q30" s="60">
        <f>-(O30-P25)</f>
        <v>-1.1722816891140386</v>
      </c>
      <c r="R30" s="42"/>
    </row>
    <row r="31" spans="2:18" x14ac:dyDescent="0.3">
      <c r="B31" s="46" t="s">
        <v>47</v>
      </c>
      <c r="C31">
        <v>17.465443293253582</v>
      </c>
      <c r="D31" s="60"/>
      <c r="E31" s="60">
        <f>-(C31-D25)</f>
        <v>3.3797423044841679E-2</v>
      </c>
      <c r="F31" s="42"/>
      <c r="H31" s="46" t="s">
        <v>63</v>
      </c>
      <c r="I31" s="60">
        <v>16.908973693847656</v>
      </c>
      <c r="J31" s="60"/>
      <c r="K31" s="60">
        <f>-(I31-J25)</f>
        <v>4.5842700534397096E-2</v>
      </c>
      <c r="L31" s="42"/>
      <c r="N31" s="46" t="s">
        <v>68</v>
      </c>
      <c r="O31">
        <v>13.083442687988281</v>
      </c>
      <c r="P31" s="60"/>
      <c r="Q31" s="60">
        <f>-(O31-P25)</f>
        <v>-1.5350969102647554</v>
      </c>
      <c r="R31" s="42"/>
    </row>
    <row r="32" spans="2:18" ht="15" thickBot="1" x14ac:dyDescent="0.35">
      <c r="B32" s="61" t="s">
        <v>48</v>
      </c>
      <c r="C32" s="99">
        <v>17.004014015197757</v>
      </c>
      <c r="D32" s="62"/>
      <c r="E32" s="62">
        <f>-(C32-D25)</f>
        <v>0.49522670110066613</v>
      </c>
      <c r="F32" s="63"/>
      <c r="H32" s="61" t="s">
        <v>70</v>
      </c>
      <c r="I32" s="62">
        <v>16.559860865275066</v>
      </c>
      <c r="J32" s="62"/>
      <c r="K32" s="62">
        <f>-(I32-J25)</f>
        <v>0.39495552910698706</v>
      </c>
      <c r="L32" s="63"/>
      <c r="N32" s="61"/>
      <c r="O32" s="99"/>
      <c r="P32" s="62"/>
      <c r="Q32" s="62"/>
      <c r="R32" s="63"/>
    </row>
    <row r="33" spans="2:18" x14ac:dyDescent="0.3">
      <c r="B33" s="186" t="s">
        <v>53</v>
      </c>
      <c r="C33" s="187"/>
      <c r="D33" s="187"/>
      <c r="E33" s="187"/>
      <c r="F33" s="188"/>
      <c r="H33" s="186" t="s">
        <v>53</v>
      </c>
      <c r="I33" s="187"/>
      <c r="J33" s="187"/>
      <c r="K33" s="187"/>
      <c r="L33" s="188"/>
      <c r="N33" s="186" t="s">
        <v>53</v>
      </c>
      <c r="O33" s="187"/>
      <c r="P33" s="187"/>
      <c r="Q33" s="187"/>
      <c r="R33" s="188"/>
    </row>
    <row r="34" spans="2:18" x14ac:dyDescent="0.3">
      <c r="B34" s="59"/>
      <c r="C34" s="58" t="s">
        <v>37</v>
      </c>
      <c r="D34" s="58" t="s">
        <v>38</v>
      </c>
      <c r="E34" s="58"/>
      <c r="F34" s="44"/>
      <c r="H34" s="59"/>
      <c r="I34" s="58" t="s">
        <v>37</v>
      </c>
      <c r="J34" s="58" t="s">
        <v>38</v>
      </c>
      <c r="K34" s="58"/>
      <c r="L34" s="44"/>
      <c r="N34" s="59"/>
      <c r="O34" s="58" t="s">
        <v>37</v>
      </c>
      <c r="P34" s="58" t="s">
        <v>38</v>
      </c>
      <c r="Q34" s="58"/>
      <c r="R34" s="44"/>
    </row>
    <row r="35" spans="2:18" x14ac:dyDescent="0.3">
      <c r="B35" s="46" t="s">
        <v>40</v>
      </c>
      <c r="C35" s="49">
        <v>16.003403027852379</v>
      </c>
      <c r="D35" s="60">
        <f>(C35+C36+C37+C38)/4</f>
        <v>15.516250769297285</v>
      </c>
      <c r="E35" s="60"/>
      <c r="F35" s="42"/>
      <c r="H35" s="46" t="s">
        <v>40</v>
      </c>
      <c r="I35" s="49">
        <v>18.226947466532391</v>
      </c>
      <c r="J35" s="60">
        <f>(I35+I36+I37)/3</f>
        <v>18.614705827501083</v>
      </c>
      <c r="K35" s="60"/>
      <c r="L35" s="42"/>
      <c r="N35" s="46" t="s">
        <v>40</v>
      </c>
      <c r="O35" s="49">
        <v>9.0574471155802403</v>
      </c>
      <c r="P35" s="60">
        <f>(O35+O36+O37)/3</f>
        <v>10.701958232455782</v>
      </c>
      <c r="Q35" s="60"/>
      <c r="R35" s="42"/>
    </row>
    <row r="36" spans="2:18" x14ac:dyDescent="0.3">
      <c r="B36" s="46" t="s">
        <v>41</v>
      </c>
      <c r="C36" s="49">
        <v>15.207270622253418</v>
      </c>
      <c r="D36" s="60"/>
      <c r="E36" s="60"/>
      <c r="F36" s="42"/>
      <c r="H36" s="46" t="s">
        <v>41</v>
      </c>
      <c r="I36" s="49">
        <v>18.947305997212727</v>
      </c>
      <c r="J36" s="60"/>
      <c r="K36" s="60"/>
      <c r="L36" s="42"/>
      <c r="N36" s="46" t="s">
        <v>41</v>
      </c>
      <c r="O36" s="49">
        <v>11.502406438191732</v>
      </c>
      <c r="P36" s="60"/>
      <c r="Q36" s="60"/>
      <c r="R36" s="42"/>
    </row>
    <row r="37" spans="2:18" x14ac:dyDescent="0.3">
      <c r="B37" s="46" t="s">
        <v>42</v>
      </c>
      <c r="C37" s="49">
        <v>16.130381584167484</v>
      </c>
      <c r="D37" s="58" t="s">
        <v>44</v>
      </c>
      <c r="E37" s="58" t="s">
        <v>52</v>
      </c>
      <c r="F37" s="44" t="s">
        <v>39</v>
      </c>
      <c r="H37" s="46" t="s">
        <v>42</v>
      </c>
      <c r="I37" s="49">
        <v>18.669864018758137</v>
      </c>
      <c r="J37" s="58" t="s">
        <v>64</v>
      </c>
      <c r="K37" s="58" t="s">
        <v>52</v>
      </c>
      <c r="L37" s="44" t="s">
        <v>39</v>
      </c>
      <c r="N37" s="46" t="s">
        <v>42</v>
      </c>
      <c r="O37" s="49">
        <v>11.546021143595377</v>
      </c>
      <c r="P37" s="58" t="s">
        <v>69</v>
      </c>
      <c r="Q37" s="58" t="s">
        <v>52</v>
      </c>
      <c r="R37" s="44" t="s">
        <v>39</v>
      </c>
    </row>
    <row r="38" spans="2:18" x14ac:dyDescent="0.3">
      <c r="B38" s="46" t="s">
        <v>43</v>
      </c>
      <c r="C38" s="49">
        <v>14.723947842915853</v>
      </c>
      <c r="D38" s="60">
        <f>(C39+C40+C41+C42)/4</f>
        <v>15.189139842987061</v>
      </c>
      <c r="E38" s="65">
        <v>0.32711092631022426</v>
      </c>
      <c r="F38" s="66">
        <v>9.6793657585768522E-2</v>
      </c>
      <c r="H38" s="46" t="s">
        <v>60</v>
      </c>
      <c r="I38" s="49">
        <v>18.52498626708984</v>
      </c>
      <c r="J38" s="60">
        <f>(I38+I39+I40+I41+I42)/5</f>
        <v>18.499393844604491</v>
      </c>
      <c r="K38" s="65">
        <v>0.11531198289659286</v>
      </c>
      <c r="L38" s="66">
        <v>0.19661912430165057</v>
      </c>
      <c r="N38" s="46"/>
      <c r="O38" s="49"/>
      <c r="P38" s="60">
        <f>(O39+O40+O41)/3</f>
        <v>9.9154243116025569</v>
      </c>
      <c r="Q38" s="65">
        <v>0.78653392085322515</v>
      </c>
      <c r="R38" s="66">
        <v>0.51920400285457302</v>
      </c>
    </row>
    <row r="39" spans="2:18" x14ac:dyDescent="0.3">
      <c r="B39" s="46" t="s">
        <v>45</v>
      </c>
      <c r="C39" s="49">
        <v>15.39039389292399</v>
      </c>
      <c r="E39" s="60">
        <f>-(C39-D35)</f>
        <v>0.12585687637329457</v>
      </c>
      <c r="F39" s="50"/>
      <c r="H39" s="46" t="s">
        <v>61</v>
      </c>
      <c r="I39" s="49">
        <v>18.453897794087727</v>
      </c>
      <c r="K39" s="60">
        <f>-(I39-J35)</f>
        <v>0.16080803341335681</v>
      </c>
      <c r="L39" s="50"/>
      <c r="N39" s="46" t="s">
        <v>66</v>
      </c>
      <c r="O39" s="49">
        <v>10.929900169372559</v>
      </c>
      <c r="Q39" s="60">
        <f>-(O39-P35)</f>
        <v>-0.22794193691677656</v>
      </c>
      <c r="R39" s="50"/>
    </row>
    <row r="40" spans="2:18" x14ac:dyDescent="0.3">
      <c r="B40" s="46" t="s">
        <v>46</v>
      </c>
      <c r="C40" s="49">
        <v>15.120718002319336</v>
      </c>
      <c r="D40" s="60"/>
      <c r="E40" s="60">
        <f>-(C40-D35)</f>
        <v>0.39553276697794892</v>
      </c>
      <c r="F40" s="42"/>
      <c r="H40" s="46" t="s">
        <v>62</v>
      </c>
      <c r="I40" s="49">
        <v>18.562347094217937</v>
      </c>
      <c r="J40" s="60"/>
      <c r="K40" s="60">
        <f>-(I40-J35)</f>
        <v>5.2358733283146108E-2</v>
      </c>
      <c r="L40" s="42"/>
      <c r="N40" s="46" t="s">
        <v>67</v>
      </c>
      <c r="O40" s="49">
        <v>5.6863279342651367</v>
      </c>
      <c r="P40" s="60"/>
      <c r="Q40" s="60">
        <f>-(O40-P35)</f>
        <v>5.0156302981906453</v>
      </c>
      <c r="R40" s="42"/>
    </row>
    <row r="41" spans="2:18" x14ac:dyDescent="0.3">
      <c r="B41" s="46" t="s">
        <v>47</v>
      </c>
      <c r="C41" s="49">
        <v>15.398637771606445</v>
      </c>
      <c r="D41" s="60"/>
      <c r="E41" s="60">
        <f>-(C41-D35)</f>
        <v>0.11761299769083955</v>
      </c>
      <c r="F41" s="42"/>
      <c r="H41" s="46" t="s">
        <v>63</v>
      </c>
      <c r="I41" s="49">
        <v>18.531646092732746</v>
      </c>
      <c r="J41" s="60"/>
      <c r="K41" s="60">
        <f>-(I41-J35)</f>
        <v>8.3059734768337279E-2</v>
      </c>
      <c r="L41" s="42"/>
      <c r="N41" s="46" t="s">
        <v>68</v>
      </c>
      <c r="O41" s="49">
        <v>13.130044831169975</v>
      </c>
      <c r="P41" s="60"/>
      <c r="Q41" s="60">
        <f>-(O41-P35)</f>
        <v>-2.4280865987141933</v>
      </c>
      <c r="R41" s="42"/>
    </row>
    <row r="42" spans="2:18" ht="15" thickBot="1" x14ac:dyDescent="0.35">
      <c r="B42" s="61" t="s">
        <v>48</v>
      </c>
      <c r="C42" s="67">
        <v>14.846809705098471</v>
      </c>
      <c r="D42" s="62"/>
      <c r="E42" s="62">
        <f>-(C42-D35)</f>
        <v>0.66944106419881422</v>
      </c>
      <c r="F42" s="63"/>
      <c r="H42" s="61" t="s">
        <v>70</v>
      </c>
      <c r="I42" s="67">
        <v>18.424091974894207</v>
      </c>
      <c r="J42" s="62"/>
      <c r="K42" s="62">
        <f>-(I42-J35)</f>
        <v>0.19061385260687658</v>
      </c>
      <c r="L42" s="63"/>
      <c r="N42" s="61"/>
      <c r="O42" s="67"/>
      <c r="P42" s="62"/>
      <c r="Q42" s="62"/>
      <c r="R42" s="63"/>
    </row>
    <row r="43" spans="2:18" x14ac:dyDescent="0.3">
      <c r="B43" s="186" t="s">
        <v>54</v>
      </c>
      <c r="C43" s="187"/>
      <c r="D43" s="187"/>
      <c r="E43" s="187"/>
      <c r="F43" s="188"/>
      <c r="H43" s="186" t="s">
        <v>54</v>
      </c>
      <c r="I43" s="187"/>
      <c r="J43" s="187"/>
      <c r="K43" s="187"/>
      <c r="L43" s="188"/>
      <c r="N43" s="186" t="s">
        <v>54</v>
      </c>
      <c r="O43" s="187"/>
      <c r="P43" s="187"/>
      <c r="Q43" s="187"/>
      <c r="R43" s="188"/>
    </row>
    <row r="44" spans="2:18" x14ac:dyDescent="0.3">
      <c r="B44" s="59"/>
      <c r="C44" s="58" t="s">
        <v>37</v>
      </c>
      <c r="D44" s="58" t="s">
        <v>38</v>
      </c>
      <c r="E44" s="58"/>
      <c r="F44" s="44"/>
      <c r="H44" s="59"/>
      <c r="I44" s="58" t="s">
        <v>37</v>
      </c>
      <c r="J44" s="58" t="s">
        <v>38</v>
      </c>
      <c r="K44" s="58"/>
      <c r="L44" s="44"/>
      <c r="N44" s="59"/>
      <c r="O44" s="58" t="s">
        <v>37</v>
      </c>
      <c r="P44" s="58" t="s">
        <v>38</v>
      </c>
      <c r="Q44" s="58"/>
      <c r="R44" s="44"/>
    </row>
    <row r="45" spans="2:18" x14ac:dyDescent="0.3">
      <c r="B45" s="46" t="s">
        <v>40</v>
      </c>
      <c r="C45" s="49">
        <v>16.480917294820152</v>
      </c>
      <c r="D45" s="60">
        <f>(C45+C46+C47+C48)/4</f>
        <v>16.779477755228683</v>
      </c>
      <c r="E45" s="60"/>
      <c r="F45" s="42"/>
      <c r="H45" s="46" t="s">
        <v>40</v>
      </c>
      <c r="I45" s="49">
        <v>16.409529685974125</v>
      </c>
      <c r="J45" s="60">
        <f>(I45+I46+I47)/3</f>
        <v>16.750241173638241</v>
      </c>
      <c r="K45" s="60"/>
      <c r="L45" s="42"/>
      <c r="N45" s="46" t="s">
        <v>40</v>
      </c>
      <c r="O45" s="49">
        <v>1.7580588658650715</v>
      </c>
      <c r="P45" s="60">
        <f>(O45+O46+O47)/3</f>
        <v>1.7590905295477972</v>
      </c>
      <c r="Q45" s="60"/>
      <c r="R45" s="42"/>
    </row>
    <row r="46" spans="2:18" x14ac:dyDescent="0.3">
      <c r="B46" s="46" t="s">
        <v>41</v>
      </c>
      <c r="C46" s="49">
        <v>17.07263278961182</v>
      </c>
      <c r="D46" s="60"/>
      <c r="E46" s="60"/>
      <c r="F46" s="42"/>
      <c r="H46" s="46" t="s">
        <v>41</v>
      </c>
      <c r="I46" s="49">
        <v>16.889951388041176</v>
      </c>
      <c r="J46" s="60"/>
      <c r="K46" s="60"/>
      <c r="L46" s="42"/>
      <c r="N46" s="46" t="s">
        <v>41</v>
      </c>
      <c r="O46" s="49">
        <v>2.0072434743245431</v>
      </c>
      <c r="P46" s="60"/>
      <c r="Q46" s="60"/>
      <c r="R46" s="42"/>
    </row>
    <row r="47" spans="2:18" x14ac:dyDescent="0.3">
      <c r="B47" s="46" t="s">
        <v>42</v>
      </c>
      <c r="C47" s="49">
        <v>16.866372108459476</v>
      </c>
      <c r="D47" s="58" t="s">
        <v>44</v>
      </c>
      <c r="E47" s="58" t="s">
        <v>52</v>
      </c>
      <c r="F47" s="44" t="s">
        <v>39</v>
      </c>
      <c r="H47" s="46" t="s">
        <v>42</v>
      </c>
      <c r="I47" s="49">
        <v>16.951242446899414</v>
      </c>
      <c r="J47" s="58" t="s">
        <v>64</v>
      </c>
      <c r="K47" s="58" t="s">
        <v>52</v>
      </c>
      <c r="L47" s="44" t="s">
        <v>39</v>
      </c>
      <c r="N47" s="46" t="s">
        <v>42</v>
      </c>
      <c r="O47" s="49">
        <v>1.5119692484537772</v>
      </c>
      <c r="P47" s="58" t="s">
        <v>69</v>
      </c>
      <c r="Q47" s="58" t="s">
        <v>52</v>
      </c>
      <c r="R47" s="44" t="s">
        <v>39</v>
      </c>
    </row>
    <row r="48" spans="2:18" x14ac:dyDescent="0.3">
      <c r="B48" s="46" t="s">
        <v>43</v>
      </c>
      <c r="C48" s="49">
        <v>16.697988828023277</v>
      </c>
      <c r="D48" s="60">
        <f>(C49+C50+C51+C52)/4</f>
        <v>16.854318141937256</v>
      </c>
      <c r="E48" s="65">
        <v>-7.4840386708572626E-2</v>
      </c>
      <c r="F48" s="66">
        <v>0.37758413780529276</v>
      </c>
      <c r="H48" s="46" t="s">
        <v>60</v>
      </c>
      <c r="I48" s="49">
        <v>16.255161921183266</v>
      </c>
      <c r="J48" s="60">
        <f>(I48+I49+I50+I51+I52)/5</f>
        <v>16.423353449503583</v>
      </c>
      <c r="K48" s="65">
        <v>0.32688772413465722</v>
      </c>
      <c r="L48" s="66">
        <v>2.6298676572957765E-3</v>
      </c>
      <c r="N48" s="46"/>
      <c r="O48" s="49"/>
      <c r="P48" s="60">
        <f>(O49+O50+O51)/3</f>
        <v>1.7313576804267028</v>
      </c>
      <c r="Q48" s="65">
        <v>2.7732849121094482E-2</v>
      </c>
      <c r="R48" s="66">
        <v>0.87859044252001439</v>
      </c>
    </row>
    <row r="49" spans="2:18" x14ac:dyDescent="0.3">
      <c r="B49" s="46" t="s">
        <v>45</v>
      </c>
      <c r="C49" s="49">
        <v>17.081870079040527</v>
      </c>
      <c r="E49" s="60">
        <f>-(C49-D45)</f>
        <v>-0.30239232381184422</v>
      </c>
      <c r="F49" s="50"/>
      <c r="H49" s="46" t="s">
        <v>61</v>
      </c>
      <c r="I49" s="49">
        <v>16.373331387837727</v>
      </c>
      <c r="K49" s="60">
        <f>-(I49-J45)</f>
        <v>0.37690978580051393</v>
      </c>
      <c r="L49" s="50"/>
      <c r="N49" s="46" t="s">
        <v>66</v>
      </c>
      <c r="O49" s="49">
        <v>2.3324524561564126</v>
      </c>
      <c r="Q49" s="60">
        <f>-(O49-P45)</f>
        <v>-0.5733619266086154</v>
      </c>
      <c r="R49" s="50"/>
    </row>
    <row r="50" spans="2:18" x14ac:dyDescent="0.3">
      <c r="B50" s="46" t="s">
        <v>46</v>
      </c>
      <c r="C50" s="49">
        <v>16.732796351114906</v>
      </c>
      <c r="D50" s="60"/>
      <c r="E50" s="60">
        <f>-(C50-D45)</f>
        <v>4.6681404113776637E-2</v>
      </c>
      <c r="F50" s="42"/>
      <c r="H50" s="46" t="s">
        <v>62</v>
      </c>
      <c r="I50" s="49">
        <v>16.528131802876793</v>
      </c>
      <c r="J50" s="60"/>
      <c r="K50" s="60">
        <f>-(I50-J45)</f>
        <v>0.22210937076144788</v>
      </c>
      <c r="L50" s="42"/>
      <c r="N50" s="46" t="s">
        <v>67</v>
      </c>
      <c r="O50" s="49">
        <v>1.7773513793945313</v>
      </c>
      <c r="P50" s="60"/>
      <c r="Q50" s="60">
        <f>-(O50-P45)</f>
        <v>-1.826084984673404E-2</v>
      </c>
      <c r="R50" s="42"/>
    </row>
    <row r="51" spans="2:18" x14ac:dyDescent="0.3">
      <c r="B51" s="46" t="s">
        <v>47</v>
      </c>
      <c r="C51" s="49">
        <v>16.826072057088219</v>
      </c>
      <c r="D51" s="60"/>
      <c r="E51" s="60">
        <f>-(C51-D45)</f>
        <v>-4.6594301859535392E-2</v>
      </c>
      <c r="F51" s="42"/>
      <c r="H51" s="46" t="s">
        <v>63</v>
      </c>
      <c r="I51" s="49">
        <v>16.671876907348633</v>
      </c>
      <c r="J51" s="60"/>
      <c r="K51" s="60">
        <f>-(I51-J45)</f>
        <v>7.8364266289607798E-2</v>
      </c>
      <c r="L51" s="42"/>
      <c r="N51" s="46" t="s">
        <v>68</v>
      </c>
      <c r="O51" s="49">
        <v>1.0842692057291654</v>
      </c>
      <c r="P51" s="60"/>
      <c r="Q51" s="60">
        <f>-(O51-P45)</f>
        <v>0.6748213238186318</v>
      </c>
      <c r="R51" s="42"/>
    </row>
    <row r="52" spans="2:18" ht="15" thickBot="1" x14ac:dyDescent="0.35">
      <c r="B52" s="61" t="s">
        <v>48</v>
      </c>
      <c r="C52" s="67">
        <v>16.776534080505375</v>
      </c>
      <c r="D52" s="62"/>
      <c r="E52" s="62">
        <f>-(C52-D45)</f>
        <v>2.9436747233084759E-3</v>
      </c>
      <c r="F52" s="63"/>
      <c r="H52" s="61" t="s">
        <v>70</v>
      </c>
      <c r="I52" s="67">
        <v>16.288265228271484</v>
      </c>
      <c r="J52" s="62"/>
      <c r="K52" s="62">
        <f>-(I52-J45)</f>
        <v>0.46197594536675624</v>
      </c>
      <c r="L52" s="63"/>
      <c r="N52" s="61"/>
      <c r="O52" s="67"/>
      <c r="P52" s="62"/>
      <c r="Q52" s="62"/>
      <c r="R52" s="63"/>
    </row>
    <row r="53" spans="2:18" x14ac:dyDescent="0.3">
      <c r="B53" s="186" t="s">
        <v>55</v>
      </c>
      <c r="C53" s="187"/>
      <c r="D53" s="187"/>
      <c r="E53" s="187"/>
      <c r="F53" s="188"/>
      <c r="H53" s="186" t="s">
        <v>55</v>
      </c>
      <c r="I53" s="187"/>
      <c r="J53" s="187"/>
      <c r="K53" s="187"/>
      <c r="L53" s="188"/>
      <c r="N53" s="186" t="s">
        <v>55</v>
      </c>
      <c r="O53" s="187"/>
      <c r="P53" s="187"/>
      <c r="Q53" s="187"/>
      <c r="R53" s="188"/>
    </row>
    <row r="54" spans="2:18" x14ac:dyDescent="0.3">
      <c r="B54" s="59"/>
      <c r="C54" s="58" t="s">
        <v>37</v>
      </c>
      <c r="D54" s="58" t="s">
        <v>38</v>
      </c>
      <c r="E54" s="58"/>
      <c r="F54" s="44"/>
      <c r="H54" s="59"/>
      <c r="I54" s="58" t="s">
        <v>37</v>
      </c>
      <c r="J54" s="58" t="s">
        <v>38</v>
      </c>
      <c r="K54" s="58"/>
      <c r="L54" s="44"/>
      <c r="N54" s="59"/>
      <c r="O54" s="58" t="s">
        <v>37</v>
      </c>
      <c r="P54" s="58" t="s">
        <v>38</v>
      </c>
      <c r="Q54" s="58"/>
      <c r="R54" s="44"/>
    </row>
    <row r="55" spans="2:18" x14ac:dyDescent="0.3">
      <c r="B55" s="46" t="s">
        <v>40</v>
      </c>
      <c r="C55" s="49">
        <v>13.498847007751465</v>
      </c>
      <c r="D55" s="60">
        <f>(C55+C56+C57+C58)/4</f>
        <v>13.655810356140138</v>
      </c>
      <c r="E55" s="60"/>
      <c r="F55" s="42"/>
      <c r="H55" s="46" t="s">
        <v>40</v>
      </c>
      <c r="I55" s="49">
        <v>12.997834841410318</v>
      </c>
      <c r="J55" s="60">
        <f>(I55+I56+I57)/3</f>
        <v>13.288010703192816</v>
      </c>
      <c r="K55" s="60"/>
      <c r="L55" s="42"/>
      <c r="N55" s="46" t="s">
        <v>40</v>
      </c>
      <c r="O55" s="49">
        <v>2.7556400299072266</v>
      </c>
      <c r="P55" s="60">
        <f>(O55+O56+O57)/3</f>
        <v>2.7571286095513234</v>
      </c>
      <c r="Q55" s="60"/>
      <c r="R55" s="42"/>
    </row>
    <row r="56" spans="2:18" x14ac:dyDescent="0.3">
      <c r="B56" s="46" t="s">
        <v>41</v>
      </c>
      <c r="C56" s="49">
        <v>13.819437344868978</v>
      </c>
      <c r="D56" s="60"/>
      <c r="E56" s="60"/>
      <c r="F56" s="42"/>
      <c r="H56" s="46" t="s">
        <v>41</v>
      </c>
      <c r="I56" s="49">
        <v>13.354744911193848</v>
      </c>
      <c r="J56" s="60"/>
      <c r="K56" s="60"/>
      <c r="L56" s="42"/>
      <c r="N56" s="46" t="s">
        <v>41</v>
      </c>
      <c r="O56" s="49">
        <v>2.7363471984863268</v>
      </c>
      <c r="P56" s="60"/>
      <c r="Q56" s="60"/>
      <c r="R56" s="42"/>
    </row>
    <row r="57" spans="2:18" x14ac:dyDescent="0.3">
      <c r="B57" s="46" t="s">
        <v>42</v>
      </c>
      <c r="C57" s="49">
        <v>13.909002621968588</v>
      </c>
      <c r="D57" s="58" t="s">
        <v>44</v>
      </c>
      <c r="E57" s="58" t="s">
        <v>52</v>
      </c>
      <c r="F57" s="44" t="s">
        <v>39</v>
      </c>
      <c r="H57" s="46" t="s">
        <v>42</v>
      </c>
      <c r="I57" s="49">
        <v>13.511452356974283</v>
      </c>
      <c r="J57" s="58" t="s">
        <v>64</v>
      </c>
      <c r="K57" s="58" t="s">
        <v>52</v>
      </c>
      <c r="L57" s="44" t="s">
        <v>39</v>
      </c>
      <c r="N57" s="46" t="s">
        <v>42</v>
      </c>
      <c r="O57" s="49">
        <v>2.7793986002604179</v>
      </c>
      <c r="P57" s="58" t="s">
        <v>69</v>
      </c>
      <c r="Q57" s="58" t="s">
        <v>52</v>
      </c>
      <c r="R57" s="44" t="s">
        <v>39</v>
      </c>
    </row>
    <row r="58" spans="2:18" x14ac:dyDescent="0.3">
      <c r="B58" s="46" t="s">
        <v>43</v>
      </c>
      <c r="C58" s="49">
        <v>13.395954449971518</v>
      </c>
      <c r="D58" s="60">
        <f>(C59+C60+C61+C62)/4</f>
        <v>13.58790667851766</v>
      </c>
      <c r="E58" s="65">
        <v>6.7903677622478495E-2</v>
      </c>
      <c r="F58" s="66">
        <v>0.40341282787930255</v>
      </c>
      <c r="H58" s="46" t="s">
        <v>60</v>
      </c>
      <c r="I58" s="49">
        <v>12.559866587320963</v>
      </c>
      <c r="J58" s="60">
        <f>(I58+I59+I60+I61+I62)/5</f>
        <v>12.847164408365884</v>
      </c>
      <c r="K58" s="65">
        <v>0.44084629482693127</v>
      </c>
      <c r="L58" s="66">
        <v>1.6857601098306117E-4</v>
      </c>
      <c r="N58" s="46"/>
      <c r="O58" s="49"/>
      <c r="P58" s="60">
        <f>(O59+O60+O61)/3</f>
        <v>2.7355579800075951</v>
      </c>
      <c r="Q58" s="65">
        <v>2.1570629543728362E-2</v>
      </c>
      <c r="R58" s="66">
        <v>0.91659887503332893</v>
      </c>
    </row>
    <row r="59" spans="2:18" x14ac:dyDescent="0.3">
      <c r="B59" s="46" t="s">
        <v>45</v>
      </c>
      <c r="C59" s="49">
        <v>13.51065476735433</v>
      </c>
      <c r="E59" s="60">
        <f>-(C59-D55)</f>
        <v>0.14515558878580848</v>
      </c>
      <c r="F59" s="50"/>
      <c r="H59" s="46" t="s">
        <v>61</v>
      </c>
      <c r="I59" s="49">
        <v>13.103521664937338</v>
      </c>
      <c r="K59" s="60">
        <f>-(I59-J55)</f>
        <v>0.18448903825547802</v>
      </c>
      <c r="L59" s="50"/>
      <c r="N59" s="46" t="s">
        <v>66</v>
      </c>
      <c r="O59" s="49">
        <v>3.4651778539021811</v>
      </c>
      <c r="Q59" s="60">
        <f>-(O59-P55)</f>
        <v>-0.7080492443508577</v>
      </c>
      <c r="R59" s="50"/>
    </row>
    <row r="60" spans="2:18" x14ac:dyDescent="0.3">
      <c r="B60" s="46" t="s">
        <v>46</v>
      </c>
      <c r="C60" s="49">
        <v>13.439637502034506</v>
      </c>
      <c r="D60" s="60"/>
      <c r="E60" s="60">
        <f>-(C60-D55)</f>
        <v>0.21617285410563269</v>
      </c>
      <c r="F60" s="42"/>
      <c r="H60" s="46" t="s">
        <v>62</v>
      </c>
      <c r="I60" s="49">
        <v>12.96061929066976</v>
      </c>
      <c r="J60" s="60"/>
      <c r="K60" s="60">
        <f>-(I60-J55)</f>
        <v>0.32739141252305615</v>
      </c>
      <c r="L60" s="42"/>
      <c r="N60" s="46" t="s">
        <v>67</v>
      </c>
      <c r="O60" s="49">
        <v>2.5361801783243814</v>
      </c>
      <c r="P60" s="60"/>
      <c r="Q60" s="60">
        <f>-(O60-P55)</f>
        <v>0.22094843122694208</v>
      </c>
      <c r="R60" s="42"/>
    </row>
    <row r="61" spans="2:18" x14ac:dyDescent="0.3">
      <c r="B61" s="46" t="s">
        <v>47</v>
      </c>
      <c r="C61" s="49">
        <v>13.693269093831381</v>
      </c>
      <c r="D61" s="60"/>
      <c r="E61" s="60">
        <f>-(C61-D55)</f>
        <v>-3.7458737691242305E-2</v>
      </c>
      <c r="F61" s="42"/>
      <c r="H61" s="46" t="s">
        <v>63</v>
      </c>
      <c r="I61" s="49">
        <v>12.915363947550455</v>
      </c>
      <c r="J61" s="60"/>
      <c r="K61" s="60">
        <f>-(I61-J55)</f>
        <v>0.37264675564236072</v>
      </c>
      <c r="L61" s="42"/>
      <c r="N61" s="46" t="s">
        <v>68</v>
      </c>
      <c r="O61" s="49">
        <v>2.2053159077962228</v>
      </c>
      <c r="P61" s="60"/>
      <c r="Q61" s="60">
        <f>-(O61-P55)</f>
        <v>0.55181270175510067</v>
      </c>
      <c r="R61" s="42"/>
    </row>
    <row r="62" spans="2:18" ht="15" thickBot="1" x14ac:dyDescent="0.35">
      <c r="B62" s="61" t="s">
        <v>48</v>
      </c>
      <c r="C62" s="67">
        <v>13.708065350850424</v>
      </c>
      <c r="D62" s="62"/>
      <c r="E62" s="62">
        <f>-(C62-D55)</f>
        <v>-5.2254994710285274E-2</v>
      </c>
      <c r="F62" s="63"/>
      <c r="H62" s="61" t="s">
        <v>70</v>
      </c>
      <c r="I62" s="67">
        <v>12.696450551350912</v>
      </c>
      <c r="J62" s="62"/>
      <c r="K62" s="62">
        <f>-(I62-J55)</f>
        <v>0.5915601518419038</v>
      </c>
      <c r="L62" s="63"/>
      <c r="N62" s="61"/>
      <c r="O62" s="67"/>
      <c r="P62" s="62"/>
      <c r="Q62" s="62"/>
      <c r="R62" s="63"/>
    </row>
    <row r="63" spans="2:18" x14ac:dyDescent="0.3">
      <c r="B63" s="186" t="s">
        <v>56</v>
      </c>
      <c r="C63" s="187"/>
      <c r="D63" s="187"/>
      <c r="E63" s="187"/>
      <c r="F63" s="188"/>
      <c r="H63" s="186" t="s">
        <v>56</v>
      </c>
      <c r="I63" s="187"/>
      <c r="J63" s="187"/>
      <c r="K63" s="187"/>
      <c r="L63" s="188"/>
      <c r="N63" s="186" t="s">
        <v>56</v>
      </c>
      <c r="O63" s="187"/>
      <c r="P63" s="187"/>
      <c r="Q63" s="187"/>
      <c r="R63" s="188"/>
    </row>
    <row r="64" spans="2:18" x14ac:dyDescent="0.3">
      <c r="B64" s="59"/>
      <c r="C64" s="58" t="s">
        <v>37</v>
      </c>
      <c r="D64" s="58" t="s">
        <v>38</v>
      </c>
      <c r="E64" s="58"/>
      <c r="F64" s="44"/>
      <c r="H64" s="59"/>
      <c r="I64" s="58" t="s">
        <v>37</v>
      </c>
      <c r="J64" s="58" t="s">
        <v>38</v>
      </c>
      <c r="K64" s="58"/>
      <c r="L64" s="44"/>
      <c r="N64" s="59"/>
      <c r="O64" s="58" t="s">
        <v>37</v>
      </c>
      <c r="P64" s="58" t="s">
        <v>38</v>
      </c>
      <c r="Q64" s="58"/>
      <c r="R64" s="44"/>
    </row>
    <row r="65" spans="2:18" x14ac:dyDescent="0.3">
      <c r="B65" s="46" t="s">
        <v>40</v>
      </c>
      <c r="C65" s="49">
        <v>22.682651837666828</v>
      </c>
      <c r="D65" s="60">
        <f>(C65+C66+C67+C68)/4</f>
        <v>21.869231859842934</v>
      </c>
      <c r="E65" s="60"/>
      <c r="F65" s="42"/>
      <c r="H65" s="46" t="s">
        <v>40</v>
      </c>
      <c r="I65" s="49">
        <v>20.819859504699711</v>
      </c>
      <c r="J65" s="60">
        <f>(I65+I66+I67)/3</f>
        <v>21.385016123453777</v>
      </c>
      <c r="K65" s="60"/>
      <c r="L65" s="42"/>
      <c r="N65" s="46" t="s">
        <v>40</v>
      </c>
      <c r="O65" s="49">
        <v>7.4259195327758789</v>
      </c>
      <c r="P65" s="60">
        <f>(O65+O66+O67)/3</f>
        <v>6.7816095352172852</v>
      </c>
      <c r="Q65" s="60"/>
      <c r="R65" s="42"/>
    </row>
    <row r="66" spans="2:18" x14ac:dyDescent="0.3">
      <c r="B66" s="46" t="s">
        <v>41</v>
      </c>
      <c r="C66" s="49">
        <v>21.582164446512859</v>
      </c>
      <c r="D66" s="60"/>
      <c r="E66" s="60"/>
      <c r="F66" s="42"/>
      <c r="H66" s="46" t="s">
        <v>41</v>
      </c>
      <c r="I66" s="49">
        <v>20.882850329081215</v>
      </c>
      <c r="J66" s="60"/>
      <c r="K66" s="60"/>
      <c r="L66" s="42"/>
      <c r="N66" s="46" t="s">
        <v>41</v>
      </c>
      <c r="O66" s="49">
        <v>6.6341660817464181</v>
      </c>
      <c r="P66" s="60"/>
      <c r="Q66" s="60"/>
      <c r="R66" s="42"/>
    </row>
    <row r="67" spans="2:18" x14ac:dyDescent="0.3">
      <c r="B67" s="46" t="s">
        <v>42</v>
      </c>
      <c r="C67" s="49">
        <v>22.706779797871906</v>
      </c>
      <c r="D67" s="58" t="s">
        <v>44</v>
      </c>
      <c r="E67" s="58" t="s">
        <v>52</v>
      </c>
      <c r="F67" s="44" t="s">
        <v>39</v>
      </c>
      <c r="H67" s="46" t="s">
        <v>42</v>
      </c>
      <c r="I67" s="49">
        <v>22.452338536580402</v>
      </c>
      <c r="J67" s="58" t="s">
        <v>64</v>
      </c>
      <c r="K67" s="58" t="s">
        <v>52</v>
      </c>
      <c r="L67" s="44" t="s">
        <v>39</v>
      </c>
      <c r="N67" s="46" t="s">
        <v>42</v>
      </c>
      <c r="O67" s="49">
        <v>6.2847429911295585</v>
      </c>
      <c r="P67" s="58" t="s">
        <v>69</v>
      </c>
      <c r="Q67" s="58" t="s">
        <v>52</v>
      </c>
      <c r="R67" s="44" t="s">
        <v>39</v>
      </c>
    </row>
    <row r="68" spans="2:18" x14ac:dyDescent="0.3">
      <c r="B68" s="46" t="s">
        <v>43</v>
      </c>
      <c r="C68" s="49">
        <v>20.505331357320152</v>
      </c>
      <c r="D68" s="60">
        <f>(C69+C70+C71+C72)/4</f>
        <v>20.73137172063192</v>
      </c>
      <c r="E68" s="65">
        <v>1.1378601392110139</v>
      </c>
      <c r="F68" s="66">
        <v>1.92434535213535E-3</v>
      </c>
      <c r="H68" s="46" t="s">
        <v>60</v>
      </c>
      <c r="I68" s="49">
        <v>21.672033309936523</v>
      </c>
      <c r="J68" s="60">
        <f>(I68+I69+I70+I71+I72)/5</f>
        <v>21.817239507039389</v>
      </c>
      <c r="K68" s="65">
        <v>-0.43222338358561191</v>
      </c>
      <c r="L68" s="66">
        <v>0.11334630937314066</v>
      </c>
      <c r="N68" s="46"/>
      <c r="O68" s="49"/>
      <c r="P68" s="60">
        <f>(O69+O70+O71)/3</f>
        <v>8.2267354329427089</v>
      </c>
      <c r="Q68" s="65">
        <v>-1.4451258977254238</v>
      </c>
      <c r="R68" s="66">
        <v>9.4389569847010153E-7</v>
      </c>
    </row>
    <row r="69" spans="2:18" x14ac:dyDescent="0.3">
      <c r="B69" s="46" t="s">
        <v>45</v>
      </c>
      <c r="C69" s="49">
        <v>20.132126808166504</v>
      </c>
      <c r="E69" s="60">
        <f>-(C69-D65)</f>
        <v>1.7371050516764299</v>
      </c>
      <c r="F69" s="50"/>
      <c r="H69" s="46" t="s">
        <v>61</v>
      </c>
      <c r="I69" s="49">
        <v>21.601788520812988</v>
      </c>
      <c r="K69" s="60">
        <f>-(I69-J65)</f>
        <v>-0.21677239735921106</v>
      </c>
      <c r="L69" s="50"/>
      <c r="N69" s="46" t="s">
        <v>66</v>
      </c>
      <c r="O69" s="49">
        <v>8.0994583765665684</v>
      </c>
      <c r="Q69" s="60">
        <f>-(O69-P65)</f>
        <v>-1.3178488413492833</v>
      </c>
      <c r="R69" s="50"/>
    </row>
    <row r="70" spans="2:18" x14ac:dyDescent="0.3">
      <c r="B70" s="46" t="s">
        <v>46</v>
      </c>
      <c r="C70" s="49">
        <v>21.217011769612629</v>
      </c>
      <c r="D70" s="60"/>
      <c r="E70" s="60">
        <f>-(C70-D65)</f>
        <v>0.65222009023030481</v>
      </c>
      <c r="F70" s="42"/>
      <c r="H70" s="46" t="s">
        <v>62</v>
      </c>
      <c r="I70" s="49">
        <v>22.239680926005047</v>
      </c>
      <c r="J70" s="60"/>
      <c r="K70" s="60">
        <f>-(I70-J65)</f>
        <v>-0.85466480255126953</v>
      </c>
      <c r="L70" s="42"/>
      <c r="N70" s="46" t="s">
        <v>67</v>
      </c>
      <c r="O70" s="49">
        <v>8.2228409449259434</v>
      </c>
      <c r="P70" s="60"/>
      <c r="Q70" s="60">
        <f>-(O70-P65)</f>
        <v>-1.4412314097086583</v>
      </c>
      <c r="R70" s="42"/>
    </row>
    <row r="71" spans="2:18" x14ac:dyDescent="0.3">
      <c r="B71" s="46" t="s">
        <v>47</v>
      </c>
      <c r="C71" s="49">
        <v>21.341278711954754</v>
      </c>
      <c r="D71" s="60"/>
      <c r="E71" s="60">
        <f>-(C71-D65)</f>
        <v>0.52795314788818004</v>
      </c>
      <c r="F71" s="42"/>
      <c r="H71" s="46" t="s">
        <v>63</v>
      </c>
      <c r="I71" s="49">
        <v>22.400668462117512</v>
      </c>
      <c r="J71" s="60"/>
      <c r="K71" s="60">
        <f>-(I71-J65)</f>
        <v>-1.0156523386637346</v>
      </c>
      <c r="L71" s="42"/>
      <c r="N71" s="46" t="s">
        <v>68</v>
      </c>
      <c r="O71" s="49">
        <v>8.3579069773356114</v>
      </c>
      <c r="P71" s="60"/>
      <c r="Q71" s="60">
        <f>-(O71-P65)</f>
        <v>-1.5762974421183262</v>
      </c>
      <c r="R71" s="42"/>
    </row>
    <row r="72" spans="2:18" ht="15" thickBot="1" x14ac:dyDescent="0.35">
      <c r="B72" s="61" t="s">
        <v>48</v>
      </c>
      <c r="C72" s="67">
        <v>20.235069592793785</v>
      </c>
      <c r="D72" s="62"/>
      <c r="E72" s="62">
        <f>-(C72-D65)</f>
        <v>1.6341622670491489</v>
      </c>
      <c r="F72" s="63"/>
      <c r="H72" s="61" t="s">
        <v>70</v>
      </c>
      <c r="I72" s="67">
        <v>21.172026316324871</v>
      </c>
      <c r="J72" s="62"/>
      <c r="K72" s="62">
        <f>-(I72-J65)</f>
        <v>0.21298980712890625</v>
      </c>
      <c r="L72" s="63"/>
      <c r="N72" s="61"/>
      <c r="O72" s="67"/>
      <c r="P72" s="62"/>
      <c r="Q72" s="62"/>
      <c r="R72" s="63"/>
    </row>
    <row r="73" spans="2:18" x14ac:dyDescent="0.3">
      <c r="B73" s="186" t="s">
        <v>57</v>
      </c>
      <c r="C73" s="187"/>
      <c r="D73" s="187"/>
      <c r="E73" s="187"/>
      <c r="F73" s="188"/>
      <c r="H73" s="186" t="s">
        <v>57</v>
      </c>
      <c r="I73" s="187"/>
      <c r="J73" s="187"/>
      <c r="K73" s="187"/>
      <c r="L73" s="188"/>
      <c r="N73" s="186" t="s">
        <v>57</v>
      </c>
      <c r="O73" s="187"/>
      <c r="P73" s="187"/>
      <c r="Q73" s="187"/>
      <c r="R73" s="188"/>
    </row>
    <row r="74" spans="2:18" x14ac:dyDescent="0.3">
      <c r="B74" s="59"/>
      <c r="C74" s="58" t="s">
        <v>37</v>
      </c>
      <c r="D74" s="58" t="s">
        <v>38</v>
      </c>
      <c r="E74" s="58"/>
      <c r="F74" s="44"/>
      <c r="H74" s="59"/>
      <c r="I74" s="58" t="s">
        <v>37</v>
      </c>
      <c r="J74" s="58" t="s">
        <v>38</v>
      </c>
      <c r="K74" s="58"/>
      <c r="L74" s="44"/>
      <c r="N74" s="59"/>
      <c r="O74" s="58" t="s">
        <v>37</v>
      </c>
      <c r="P74" s="58" t="s">
        <v>38</v>
      </c>
      <c r="Q74" s="58"/>
      <c r="R74" s="44"/>
    </row>
    <row r="75" spans="2:18" x14ac:dyDescent="0.3">
      <c r="B75" s="46" t="s">
        <v>40</v>
      </c>
      <c r="C75" s="49">
        <v>19.182719230651859</v>
      </c>
      <c r="D75" s="60">
        <f>(C75+C76+C77+C78)/4</f>
        <v>18.602149327596031</v>
      </c>
      <c r="E75" s="60"/>
      <c r="F75" s="42"/>
      <c r="H75" s="46" t="s">
        <v>40</v>
      </c>
      <c r="I75" s="49">
        <v>16.718005816141766</v>
      </c>
      <c r="J75" s="60">
        <f>(I75+I76+I77)/3</f>
        <v>17.775452719794377</v>
      </c>
      <c r="K75" s="60"/>
      <c r="L75" s="42"/>
      <c r="N75" s="46" t="s">
        <v>40</v>
      </c>
      <c r="O75" s="49">
        <v>8.8367109298706055</v>
      </c>
      <c r="P75" s="60">
        <f>(O75+O76+O77)/3</f>
        <v>8.0517500771416568</v>
      </c>
      <c r="Q75" s="60"/>
      <c r="R75" s="42"/>
    </row>
    <row r="76" spans="2:18" x14ac:dyDescent="0.3">
      <c r="B76" s="46" t="s">
        <v>41</v>
      </c>
      <c r="C76" s="49">
        <v>17.916972796122234</v>
      </c>
      <c r="D76" s="60"/>
      <c r="E76" s="60"/>
      <c r="F76" s="42"/>
      <c r="H76" s="46" t="s">
        <v>41</v>
      </c>
      <c r="I76" s="49">
        <v>18.332746187845864</v>
      </c>
      <c r="J76" s="60"/>
      <c r="K76" s="60"/>
      <c r="L76" s="42"/>
      <c r="N76" s="46" t="s">
        <v>41</v>
      </c>
      <c r="O76" s="49">
        <v>7.8525657653808585</v>
      </c>
      <c r="P76" s="60"/>
      <c r="Q76" s="60"/>
      <c r="R76" s="42"/>
    </row>
    <row r="77" spans="2:18" x14ac:dyDescent="0.3">
      <c r="B77" s="46" t="s">
        <v>42</v>
      </c>
      <c r="C77" s="49">
        <v>19.693262418111168</v>
      </c>
      <c r="D77" s="58" t="s">
        <v>44</v>
      </c>
      <c r="E77" s="58" t="s">
        <v>52</v>
      </c>
      <c r="F77" s="44" t="s">
        <v>39</v>
      </c>
      <c r="H77" s="46" t="s">
        <v>42</v>
      </c>
      <c r="I77" s="49">
        <v>18.275606155395508</v>
      </c>
      <c r="J77" s="58" t="s">
        <v>64</v>
      </c>
      <c r="K77" s="58" t="s">
        <v>52</v>
      </c>
      <c r="L77" s="44" t="s">
        <v>39</v>
      </c>
      <c r="N77" s="46" t="s">
        <v>42</v>
      </c>
      <c r="O77" s="49">
        <v>7.4659735361735038</v>
      </c>
      <c r="P77" s="58" t="s">
        <v>69</v>
      </c>
      <c r="Q77" s="58" t="s">
        <v>52</v>
      </c>
      <c r="R77" s="44" t="s">
        <v>39</v>
      </c>
    </row>
    <row r="78" spans="2:18" x14ac:dyDescent="0.3">
      <c r="B78" s="46" t="s">
        <v>43</v>
      </c>
      <c r="C78" s="49">
        <v>17.615642865498863</v>
      </c>
      <c r="D78" s="60">
        <f>(C79+C80+C81+C82)/4</f>
        <v>17.822793483734131</v>
      </c>
      <c r="E78" s="65">
        <v>0.77935584386190015</v>
      </c>
      <c r="F78" s="66">
        <v>2.1054532802277856E-2</v>
      </c>
      <c r="H78" s="46" t="s">
        <v>60</v>
      </c>
      <c r="I78" s="49">
        <v>18.174523035685219</v>
      </c>
      <c r="J78" s="60">
        <f>(I78+I79+I80+I81+I82)/5</f>
        <v>17.872679392496742</v>
      </c>
      <c r="K78" s="65">
        <v>-9.7226672702365832E-2</v>
      </c>
      <c r="L78" s="66">
        <v>0.66098434711452403</v>
      </c>
      <c r="N78" s="46"/>
      <c r="O78" s="49"/>
      <c r="P78" s="60">
        <f>(O79+O80+O81)/3</f>
        <v>10.062401948151766</v>
      </c>
      <c r="Q78" s="65">
        <v>-2.0106518710101096</v>
      </c>
      <c r="R78" s="66">
        <v>4.1450299828526875E-2</v>
      </c>
    </row>
    <row r="79" spans="2:18" x14ac:dyDescent="0.3">
      <c r="B79" s="46" t="s">
        <v>45</v>
      </c>
      <c r="C79" s="49">
        <v>17.706220944722492</v>
      </c>
      <c r="E79" s="60">
        <f>-(C79-D75)</f>
        <v>0.89592838287353871</v>
      </c>
      <c r="F79" s="50"/>
      <c r="H79" s="46" t="s">
        <v>61</v>
      </c>
      <c r="I79" s="49">
        <v>17.843811988830566</v>
      </c>
      <c r="K79" s="60">
        <f>-(I79-J75)</f>
        <v>-6.8359269036189829E-2</v>
      </c>
      <c r="L79" s="50"/>
      <c r="N79" s="46" t="s">
        <v>66</v>
      </c>
      <c r="O79" s="49">
        <v>8.3630183537801113</v>
      </c>
      <c r="Q79" s="60">
        <f>-(O79-P75)</f>
        <v>-0.31126827663845447</v>
      </c>
      <c r="R79" s="50"/>
    </row>
    <row r="80" spans="2:18" x14ac:dyDescent="0.3">
      <c r="B80" s="46" t="s">
        <v>46</v>
      </c>
      <c r="C80" s="49">
        <v>18.035225550333656</v>
      </c>
      <c r="D80" s="60"/>
      <c r="E80" s="60">
        <f>-(C80-D75)</f>
        <v>0.56692377726237453</v>
      </c>
      <c r="F80" s="42"/>
      <c r="H80" s="46" t="s">
        <v>62</v>
      </c>
      <c r="I80" s="49">
        <v>18.063871701558433</v>
      </c>
      <c r="J80" s="60"/>
      <c r="K80" s="60">
        <f>-(I80-J75)</f>
        <v>-0.28841898176405678</v>
      </c>
      <c r="L80" s="42"/>
      <c r="N80" s="46" t="s">
        <v>67</v>
      </c>
      <c r="O80" s="49">
        <v>7.8675422668457031</v>
      </c>
      <c r="P80" s="60"/>
      <c r="Q80" s="60">
        <f>-(O80-P75)</f>
        <v>0.18420781029595368</v>
      </c>
      <c r="R80" s="42"/>
    </row>
    <row r="81" spans="2:18" x14ac:dyDescent="0.3">
      <c r="B81" s="46" t="s">
        <v>47</v>
      </c>
      <c r="C81" s="49">
        <v>18.572179158528648</v>
      </c>
      <c r="D81" s="60"/>
      <c r="E81" s="60">
        <f>-(C81-D75)</f>
        <v>2.9970169067382813E-2</v>
      </c>
      <c r="F81" s="42"/>
      <c r="H81" s="46" t="s">
        <v>63</v>
      </c>
      <c r="I81" s="49">
        <v>17.758023579915363</v>
      </c>
      <c r="J81" s="60"/>
      <c r="K81" s="60">
        <f>-(I81-J75)</f>
        <v>1.7429139879013178E-2</v>
      </c>
      <c r="L81" s="42"/>
      <c r="N81" s="46" t="s">
        <v>68</v>
      </c>
      <c r="O81" s="49">
        <v>13.956645223829481</v>
      </c>
      <c r="P81" s="60"/>
      <c r="Q81" s="60">
        <f>-(O81-P75)</f>
        <v>-5.9048951466878243</v>
      </c>
      <c r="R81" s="42"/>
    </row>
    <row r="82" spans="2:18" ht="15" thickBot="1" x14ac:dyDescent="0.35">
      <c r="B82" s="61" t="s">
        <v>48</v>
      </c>
      <c r="C82" s="67">
        <v>16.977548281351726</v>
      </c>
      <c r="D82" s="62"/>
      <c r="E82" s="62">
        <f>-(C82-D75)</f>
        <v>1.6246010462443046</v>
      </c>
      <c r="F82" s="63"/>
      <c r="H82" s="61" t="s">
        <v>70</v>
      </c>
      <c r="I82" s="67">
        <v>17.523166656494141</v>
      </c>
      <c r="J82" s="62"/>
      <c r="K82" s="62">
        <f>-(I82-J75)</f>
        <v>0.25228606330023595</v>
      </c>
      <c r="L82" s="63"/>
      <c r="N82" s="61"/>
      <c r="O82" s="67"/>
      <c r="P82" s="62"/>
      <c r="Q82" s="62"/>
      <c r="R82" s="63"/>
    </row>
  </sheetData>
  <mergeCells count="27">
    <mergeCell ref="B1:F1"/>
    <mergeCell ref="B3:F3"/>
    <mergeCell ref="B13:F13"/>
    <mergeCell ref="B23:F23"/>
    <mergeCell ref="B33:F33"/>
    <mergeCell ref="B43:F43"/>
    <mergeCell ref="B53:F53"/>
    <mergeCell ref="B63:F63"/>
    <mergeCell ref="B73:F73"/>
    <mergeCell ref="N43:R43"/>
    <mergeCell ref="N53:R53"/>
    <mergeCell ref="H43:L43"/>
    <mergeCell ref="N63:R63"/>
    <mergeCell ref="N73:R73"/>
    <mergeCell ref="H53:L53"/>
    <mergeCell ref="H63:L63"/>
    <mergeCell ref="H73:L73"/>
    <mergeCell ref="H1:L1"/>
    <mergeCell ref="H3:L3"/>
    <mergeCell ref="H13:L13"/>
    <mergeCell ref="H23:L23"/>
    <mergeCell ref="H33:L33"/>
    <mergeCell ref="N1:R1"/>
    <mergeCell ref="N3:R3"/>
    <mergeCell ref="N13:R13"/>
    <mergeCell ref="N23:R23"/>
    <mergeCell ref="N33:R33"/>
  </mergeCells>
  <phoneticPr fontId="17" type="noConversion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96A3-8C0A-42D5-9E8D-FAB257185D49}">
  <dimension ref="B1:F26"/>
  <sheetViews>
    <sheetView workbookViewId="0">
      <selection activeCell="H34" sqref="H34"/>
    </sheetView>
  </sheetViews>
  <sheetFormatPr baseColWidth="10" defaultRowHeight="14.4" x14ac:dyDescent="0.3"/>
  <cols>
    <col min="2" max="2" width="28.44140625" customWidth="1"/>
    <col min="5" max="5" width="19.44140625" bestFit="1" customWidth="1"/>
  </cols>
  <sheetData>
    <row r="1" spans="2:6" ht="15" thickBot="1" x14ac:dyDescent="0.35">
      <c r="B1" s="184" t="s">
        <v>196</v>
      </c>
      <c r="C1" s="184"/>
      <c r="D1" s="184"/>
      <c r="E1" s="184"/>
      <c r="F1" s="184"/>
    </row>
    <row r="2" spans="2:6" x14ac:dyDescent="0.3">
      <c r="B2" s="80" t="s">
        <v>197</v>
      </c>
      <c r="C2" s="81"/>
      <c r="D2" s="81"/>
      <c r="E2" s="81"/>
      <c r="F2" s="82"/>
    </row>
    <row r="3" spans="2:6" x14ac:dyDescent="0.3">
      <c r="B3" s="47"/>
      <c r="C3" s="97" t="s">
        <v>4</v>
      </c>
      <c r="D3" s="97" t="s">
        <v>35</v>
      </c>
      <c r="E3" s="97" t="s">
        <v>7</v>
      </c>
      <c r="F3" s="98"/>
    </row>
    <row r="4" spans="2:6" x14ac:dyDescent="0.3">
      <c r="B4" s="47"/>
      <c r="C4" s="78">
        <v>101.95</v>
      </c>
      <c r="D4" s="78">
        <v>114.66</v>
      </c>
      <c r="E4" s="78">
        <v>123.12</v>
      </c>
      <c r="F4" s="85"/>
    </row>
    <row r="5" spans="2:6" x14ac:dyDescent="0.3">
      <c r="B5" s="47"/>
      <c r="C5" s="78">
        <v>105.53</v>
      </c>
      <c r="D5" s="78">
        <v>111.08</v>
      </c>
      <c r="E5" s="78">
        <v>130.75</v>
      </c>
      <c r="F5" s="85"/>
    </row>
    <row r="6" spans="2:6" x14ac:dyDescent="0.3">
      <c r="B6" s="47"/>
      <c r="C6" s="78">
        <v>94.11</v>
      </c>
      <c r="D6" s="78">
        <v>106.74</v>
      </c>
      <c r="E6" s="78">
        <v>117.78</v>
      </c>
      <c r="F6" s="85"/>
    </row>
    <row r="7" spans="2:6" x14ac:dyDescent="0.3">
      <c r="B7" s="47"/>
      <c r="F7" s="50"/>
    </row>
    <row r="8" spans="2:6" x14ac:dyDescent="0.3">
      <c r="B8" s="89" t="s">
        <v>1</v>
      </c>
      <c r="C8" s="78">
        <v>100.5</v>
      </c>
      <c r="D8" s="78">
        <v>110.8</v>
      </c>
      <c r="E8" s="78">
        <v>123.9</v>
      </c>
      <c r="F8" s="85"/>
    </row>
    <row r="9" spans="2:6" x14ac:dyDescent="0.3">
      <c r="B9" s="89" t="s">
        <v>79</v>
      </c>
      <c r="C9" s="78">
        <v>5.8410000000000002</v>
      </c>
      <c r="D9" s="78">
        <v>3.9660000000000002</v>
      </c>
      <c r="E9" s="78">
        <v>6.5190000000000001</v>
      </c>
      <c r="F9" s="85"/>
    </row>
    <row r="10" spans="2:6" x14ac:dyDescent="0.3">
      <c r="B10" s="47"/>
      <c r="F10" s="50"/>
    </row>
    <row r="11" spans="2:6" x14ac:dyDescent="0.3">
      <c r="B11" s="89" t="s">
        <v>74</v>
      </c>
      <c r="C11" s="78" t="s">
        <v>124</v>
      </c>
      <c r="D11" s="78" t="s">
        <v>77</v>
      </c>
      <c r="E11" s="78" t="s">
        <v>125</v>
      </c>
      <c r="F11" s="90" t="s">
        <v>78</v>
      </c>
    </row>
    <row r="12" spans="2:6" x14ac:dyDescent="0.3">
      <c r="B12" s="89" t="s">
        <v>83</v>
      </c>
      <c r="C12" s="78">
        <v>-10.3</v>
      </c>
      <c r="D12" s="78">
        <v>3.2149999999999999</v>
      </c>
      <c r="E12" s="78" t="s">
        <v>75</v>
      </c>
      <c r="F12" s="90" t="s">
        <v>13</v>
      </c>
    </row>
    <row r="13" spans="2:6" x14ac:dyDescent="0.3">
      <c r="B13" s="89" t="s">
        <v>84</v>
      </c>
      <c r="C13" s="78">
        <v>-23.35</v>
      </c>
      <c r="D13" s="78">
        <v>7.2910000000000004</v>
      </c>
      <c r="E13" s="78" t="s">
        <v>81</v>
      </c>
      <c r="F13" s="90" t="s">
        <v>10</v>
      </c>
    </row>
    <row r="14" spans="2:6" ht="15" thickBot="1" x14ac:dyDescent="0.35">
      <c r="B14" s="91" t="s">
        <v>82</v>
      </c>
      <c r="C14" s="92">
        <v>-13.06</v>
      </c>
      <c r="D14" s="92">
        <v>4.0759999999999996</v>
      </c>
      <c r="E14" s="92" t="s">
        <v>75</v>
      </c>
      <c r="F14" s="93" t="s">
        <v>13</v>
      </c>
    </row>
    <row r="15" spans="2:6" x14ac:dyDescent="0.3">
      <c r="B15" s="103"/>
      <c r="C15" s="79"/>
      <c r="D15" s="79"/>
      <c r="E15" s="79"/>
      <c r="F15" s="79"/>
    </row>
    <row r="16" spans="2:6" x14ac:dyDescent="0.3">
      <c r="B16" s="103"/>
      <c r="C16" s="79"/>
      <c r="D16" s="79"/>
      <c r="E16" s="79"/>
      <c r="F16" s="79"/>
    </row>
    <row r="17" spans="2:6" x14ac:dyDescent="0.3">
      <c r="B17" s="103"/>
      <c r="C17" s="79"/>
      <c r="D17" s="79"/>
      <c r="E17" s="79"/>
      <c r="F17" s="79"/>
    </row>
    <row r="18" spans="2:6" x14ac:dyDescent="0.3">
      <c r="B18" s="103"/>
      <c r="C18" s="79"/>
      <c r="D18" s="79"/>
      <c r="E18" s="79"/>
      <c r="F18" s="79"/>
    </row>
    <row r="19" spans="2:6" x14ac:dyDescent="0.3">
      <c r="B19" s="103"/>
      <c r="C19" s="79"/>
      <c r="D19" s="79"/>
      <c r="E19" s="79"/>
      <c r="F19" s="79"/>
    </row>
    <row r="20" spans="2:6" x14ac:dyDescent="0.3">
      <c r="B20" s="103"/>
      <c r="C20" s="79"/>
      <c r="D20" s="79"/>
      <c r="E20" s="79"/>
      <c r="F20" s="79"/>
    </row>
    <row r="21" spans="2:6" x14ac:dyDescent="0.3">
      <c r="B21" s="103"/>
      <c r="C21" s="79"/>
      <c r="D21" s="79"/>
      <c r="E21" s="79"/>
      <c r="F21" s="79"/>
    </row>
    <row r="22" spans="2:6" x14ac:dyDescent="0.3">
      <c r="B22" s="103"/>
      <c r="C22" s="79"/>
      <c r="D22" s="79"/>
      <c r="E22" s="79"/>
      <c r="F22" s="79"/>
    </row>
    <row r="23" spans="2:6" x14ac:dyDescent="0.3">
      <c r="B23" s="103"/>
      <c r="C23" s="79"/>
      <c r="D23" s="79"/>
      <c r="E23" s="79"/>
      <c r="F23" s="79"/>
    </row>
    <row r="24" spans="2:6" x14ac:dyDescent="0.3">
      <c r="B24" s="103"/>
      <c r="C24" s="79"/>
      <c r="D24" s="79"/>
      <c r="E24" s="79"/>
      <c r="F24" s="79"/>
    </row>
    <row r="25" spans="2:6" x14ac:dyDescent="0.3">
      <c r="B25" s="103"/>
      <c r="C25" s="79"/>
      <c r="D25" s="79"/>
      <c r="E25" s="79"/>
      <c r="F25" s="79"/>
    </row>
    <row r="26" spans="2:6" x14ac:dyDescent="0.3">
      <c r="B26" s="103"/>
      <c r="C26" s="79"/>
      <c r="D26" s="79"/>
      <c r="E26" s="79"/>
      <c r="F26" s="79"/>
    </row>
  </sheetData>
  <mergeCells count="1">
    <mergeCell ref="B1:F1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B08BF-D87F-4478-B80F-69A032C584FB}">
  <dimension ref="B1:P61"/>
  <sheetViews>
    <sheetView workbookViewId="0">
      <selection activeCell="B31" sqref="B31:H31"/>
    </sheetView>
  </sheetViews>
  <sheetFormatPr baseColWidth="10" defaultRowHeight="14.4" x14ac:dyDescent="0.3"/>
  <cols>
    <col min="2" max="2" width="29.88671875" customWidth="1"/>
    <col min="8" max="8" width="12.33203125" customWidth="1"/>
    <col min="10" max="10" width="29.88671875" customWidth="1"/>
    <col min="16" max="16" width="12.44140625" bestFit="1" customWidth="1"/>
  </cols>
  <sheetData>
    <row r="1" spans="2:16" ht="15" thickBot="1" x14ac:dyDescent="0.35">
      <c r="B1" s="184" t="s">
        <v>164</v>
      </c>
      <c r="C1" s="184"/>
      <c r="D1" s="184"/>
      <c r="E1" s="184"/>
      <c r="F1" s="184"/>
      <c r="G1" s="184"/>
      <c r="H1" s="184"/>
      <c r="J1" s="184" t="s">
        <v>198</v>
      </c>
      <c r="K1" s="184"/>
      <c r="L1" s="184"/>
      <c r="M1" s="184"/>
      <c r="N1" s="184"/>
      <c r="O1" s="184"/>
      <c r="P1" s="184"/>
    </row>
    <row r="2" spans="2:16" x14ac:dyDescent="0.3">
      <c r="B2" s="80" t="s">
        <v>199</v>
      </c>
      <c r="C2" s="81"/>
      <c r="D2" s="81"/>
      <c r="E2" s="81"/>
      <c r="F2" s="81"/>
      <c r="G2" s="81"/>
      <c r="H2" s="82"/>
      <c r="J2" s="80" t="s">
        <v>165</v>
      </c>
      <c r="K2" s="81"/>
      <c r="L2" s="81"/>
      <c r="M2" s="81"/>
      <c r="N2" s="81"/>
      <c r="O2" s="81"/>
      <c r="P2" s="82"/>
    </row>
    <row r="3" spans="2:16" x14ac:dyDescent="0.3">
      <c r="B3" s="47"/>
      <c r="C3" s="97" t="s">
        <v>113</v>
      </c>
      <c r="D3" s="97" t="s">
        <v>114</v>
      </c>
      <c r="E3" s="97" t="s">
        <v>115</v>
      </c>
      <c r="F3" s="97" t="s">
        <v>116</v>
      </c>
      <c r="G3" s="97" t="s">
        <v>117</v>
      </c>
      <c r="H3" s="98" t="s">
        <v>118</v>
      </c>
      <c r="J3" s="47"/>
      <c r="K3" s="97" t="s">
        <v>113</v>
      </c>
      <c r="L3" s="97" t="s">
        <v>114</v>
      </c>
      <c r="M3" s="97" t="s">
        <v>115</v>
      </c>
      <c r="N3" s="97" t="s">
        <v>116</v>
      </c>
      <c r="O3" s="97" t="s">
        <v>117</v>
      </c>
      <c r="P3" s="98" t="s">
        <v>118</v>
      </c>
    </row>
    <row r="4" spans="2:16" x14ac:dyDescent="0.3">
      <c r="B4" s="47"/>
      <c r="C4" s="78">
        <v>1</v>
      </c>
      <c r="D4" s="78">
        <v>8</v>
      </c>
      <c r="E4" s="78">
        <v>20</v>
      </c>
      <c r="F4" s="78">
        <v>1</v>
      </c>
      <c r="G4" s="78">
        <v>4</v>
      </c>
      <c r="H4" s="90">
        <v>3</v>
      </c>
      <c r="J4" s="47"/>
      <c r="K4" s="79">
        <v>0.56000000000000005</v>
      </c>
      <c r="L4" s="79">
        <v>0.52</v>
      </c>
      <c r="M4" s="79">
        <v>54.9</v>
      </c>
      <c r="N4" s="79">
        <v>0.32</v>
      </c>
      <c r="O4" s="79">
        <v>1.52</v>
      </c>
      <c r="P4" s="85">
        <v>53.85</v>
      </c>
    </row>
    <row r="5" spans="2:16" x14ac:dyDescent="0.3">
      <c r="B5" s="47"/>
      <c r="C5" s="78">
        <v>2</v>
      </c>
      <c r="D5" s="78">
        <v>5</v>
      </c>
      <c r="E5" s="78">
        <v>18</v>
      </c>
      <c r="F5" s="78">
        <v>0</v>
      </c>
      <c r="G5" s="78">
        <v>2</v>
      </c>
      <c r="H5" s="90">
        <v>5</v>
      </c>
      <c r="J5" s="47"/>
      <c r="K5" s="79">
        <v>0.86</v>
      </c>
      <c r="L5" s="79">
        <v>1.04</v>
      </c>
      <c r="M5" s="79">
        <v>57.11</v>
      </c>
      <c r="N5" s="79">
        <v>0.83</v>
      </c>
      <c r="O5" s="79">
        <v>0.28000000000000003</v>
      </c>
      <c r="P5" s="85">
        <v>60.19</v>
      </c>
    </row>
    <row r="6" spans="2:16" x14ac:dyDescent="0.3">
      <c r="B6" s="47"/>
      <c r="C6" s="78">
        <v>2</v>
      </c>
      <c r="D6" s="78">
        <v>5</v>
      </c>
      <c r="E6" s="78">
        <v>27</v>
      </c>
      <c r="F6" s="78">
        <v>1</v>
      </c>
      <c r="G6" s="78">
        <v>2</v>
      </c>
      <c r="H6" s="90">
        <v>8</v>
      </c>
      <c r="J6" s="47"/>
      <c r="K6" s="79">
        <v>0.52</v>
      </c>
      <c r="L6" s="79">
        <v>0.74</v>
      </c>
      <c r="M6" s="79">
        <v>52.67</v>
      </c>
      <c r="N6" s="79">
        <v>0.72</v>
      </c>
      <c r="O6" s="79">
        <v>0.85</v>
      </c>
      <c r="P6" s="85">
        <v>52</v>
      </c>
    </row>
    <row r="7" spans="2:16" x14ac:dyDescent="0.3">
      <c r="B7" s="47"/>
      <c r="C7" s="78">
        <v>1</v>
      </c>
      <c r="D7" s="78">
        <v>13</v>
      </c>
      <c r="E7" s="78">
        <v>15</v>
      </c>
      <c r="F7" s="78">
        <v>1</v>
      </c>
      <c r="G7" s="78">
        <v>1</v>
      </c>
      <c r="H7" s="90">
        <v>7</v>
      </c>
      <c r="J7" s="47"/>
      <c r="K7" s="79">
        <v>1.05</v>
      </c>
      <c r="L7" s="79">
        <v>1.1000000000000001</v>
      </c>
      <c r="M7" s="79">
        <v>54.44</v>
      </c>
      <c r="N7" s="79">
        <v>0.91</v>
      </c>
      <c r="O7" s="79">
        <v>0</v>
      </c>
      <c r="P7" s="85">
        <v>56</v>
      </c>
    </row>
    <row r="8" spans="2:16" x14ac:dyDescent="0.3">
      <c r="B8" s="47"/>
      <c r="C8" s="78"/>
      <c r="D8" s="78"/>
      <c r="E8" s="78">
        <v>21</v>
      </c>
      <c r="F8" s="78"/>
      <c r="G8" s="78"/>
      <c r="H8" s="90">
        <v>6</v>
      </c>
      <c r="J8" s="47"/>
      <c r="P8" s="50"/>
    </row>
    <row r="9" spans="2:16" x14ac:dyDescent="0.3">
      <c r="B9" s="47"/>
      <c r="E9" s="78">
        <v>16</v>
      </c>
      <c r="H9" s="50"/>
      <c r="J9" s="47"/>
      <c r="P9" s="50"/>
    </row>
    <row r="10" spans="2:16" x14ac:dyDescent="0.3">
      <c r="B10" s="89" t="s">
        <v>1</v>
      </c>
      <c r="C10" s="78">
        <v>1.5</v>
      </c>
      <c r="D10" s="78">
        <v>7.75</v>
      </c>
      <c r="E10" s="78">
        <v>19.5</v>
      </c>
      <c r="F10" s="78">
        <v>0.75</v>
      </c>
      <c r="G10" s="78">
        <v>2.25</v>
      </c>
      <c r="H10" s="90">
        <v>5.8</v>
      </c>
      <c r="J10" s="89" t="s">
        <v>1</v>
      </c>
      <c r="K10" s="79">
        <v>0.74750000000000005</v>
      </c>
      <c r="L10" s="79">
        <v>0.85</v>
      </c>
      <c r="M10" s="79">
        <v>54.78</v>
      </c>
      <c r="N10" s="79">
        <v>0.69499999999999995</v>
      </c>
      <c r="O10" s="79">
        <v>0.66249999999999998</v>
      </c>
      <c r="P10" s="85">
        <v>55.51</v>
      </c>
    </row>
    <row r="11" spans="2:16" x14ac:dyDescent="0.3">
      <c r="B11" s="89" t="s">
        <v>79</v>
      </c>
      <c r="C11" s="78">
        <v>0.57740000000000002</v>
      </c>
      <c r="D11" s="78">
        <v>3.7749999999999999</v>
      </c>
      <c r="E11" s="78">
        <v>4.3239999999999998</v>
      </c>
      <c r="F11" s="78">
        <v>0.5</v>
      </c>
      <c r="G11" s="78">
        <v>1.258</v>
      </c>
      <c r="H11" s="90">
        <v>1.9239999999999999</v>
      </c>
      <c r="J11" s="89" t="s">
        <v>79</v>
      </c>
      <c r="K11" s="79">
        <v>0.25240000000000001</v>
      </c>
      <c r="L11" s="79">
        <v>0.27060000000000001</v>
      </c>
      <c r="M11" s="79">
        <v>1.827</v>
      </c>
      <c r="N11" s="79">
        <v>0.26190000000000002</v>
      </c>
      <c r="O11" s="79">
        <v>0.67220000000000002</v>
      </c>
      <c r="P11" s="85">
        <v>3.5219999999999998</v>
      </c>
    </row>
    <row r="12" spans="2:16" x14ac:dyDescent="0.3">
      <c r="B12" s="47"/>
      <c r="H12" s="50"/>
      <c r="J12" s="47"/>
      <c r="P12" s="50"/>
    </row>
    <row r="13" spans="2:16" x14ac:dyDescent="0.3">
      <c r="B13" s="89" t="s">
        <v>74</v>
      </c>
      <c r="C13" s="78" t="s">
        <v>76</v>
      </c>
      <c r="D13" s="78" t="s">
        <v>77</v>
      </c>
      <c r="E13" s="78" t="s">
        <v>80</v>
      </c>
      <c r="F13" s="78" t="s">
        <v>78</v>
      </c>
      <c r="H13" s="50"/>
      <c r="J13" s="89" t="s">
        <v>74</v>
      </c>
      <c r="K13" s="78" t="s">
        <v>76</v>
      </c>
      <c r="L13" s="78" t="s">
        <v>77</v>
      </c>
      <c r="M13" s="78" t="s">
        <v>80</v>
      </c>
      <c r="N13" s="78" t="s">
        <v>78</v>
      </c>
      <c r="P13" s="50"/>
    </row>
    <row r="14" spans="2:16" x14ac:dyDescent="0.3">
      <c r="B14" s="89" t="s">
        <v>98</v>
      </c>
      <c r="C14" s="78">
        <v>-6.25</v>
      </c>
      <c r="D14" s="78">
        <v>4.5640000000000001</v>
      </c>
      <c r="E14" s="78" t="s">
        <v>81</v>
      </c>
      <c r="F14" s="78" t="s">
        <v>11</v>
      </c>
      <c r="H14" s="50"/>
      <c r="J14" s="89" t="s">
        <v>98</v>
      </c>
      <c r="K14" s="79">
        <v>-0.10249999999999999</v>
      </c>
      <c r="L14" s="79">
        <v>0.124</v>
      </c>
      <c r="M14" s="79" t="s">
        <v>75</v>
      </c>
      <c r="N14" s="79" t="s">
        <v>13</v>
      </c>
      <c r="P14" s="50"/>
    </row>
    <row r="15" spans="2:16" x14ac:dyDescent="0.3">
      <c r="B15" s="89" t="s">
        <v>99</v>
      </c>
      <c r="C15" s="78">
        <v>-18</v>
      </c>
      <c r="D15" s="78">
        <v>14.4</v>
      </c>
      <c r="E15" s="78" t="s">
        <v>81</v>
      </c>
      <c r="F15" s="78" t="s">
        <v>12</v>
      </c>
      <c r="H15" s="50"/>
      <c r="J15" s="89" t="s">
        <v>99</v>
      </c>
      <c r="K15" s="79">
        <v>-54.03</v>
      </c>
      <c r="L15" s="79">
        <v>65.36</v>
      </c>
      <c r="M15" s="79" t="s">
        <v>81</v>
      </c>
      <c r="N15" s="79" t="s">
        <v>12</v>
      </c>
      <c r="P15" s="50"/>
    </row>
    <row r="16" spans="2:16" x14ac:dyDescent="0.3">
      <c r="B16" s="89" t="s">
        <v>100</v>
      </c>
      <c r="C16" s="78">
        <v>0.75</v>
      </c>
      <c r="D16" s="78">
        <v>0.54759999999999998</v>
      </c>
      <c r="E16" s="78" t="s">
        <v>75</v>
      </c>
      <c r="F16" s="78" t="s">
        <v>13</v>
      </c>
      <c r="H16" s="50"/>
      <c r="J16" s="89" t="s">
        <v>100</v>
      </c>
      <c r="K16" s="79">
        <v>5.2499999999999998E-2</v>
      </c>
      <c r="L16" s="79">
        <v>6.3509999999999997E-2</v>
      </c>
      <c r="M16" s="79" t="s">
        <v>75</v>
      </c>
      <c r="N16" s="79" t="s">
        <v>13</v>
      </c>
      <c r="P16" s="50"/>
    </row>
    <row r="17" spans="2:16" x14ac:dyDescent="0.3">
      <c r="B17" s="89" t="s">
        <v>101</v>
      </c>
      <c r="C17" s="78">
        <v>-0.75</v>
      </c>
      <c r="D17" s="78">
        <v>0.54759999999999998</v>
      </c>
      <c r="E17" s="78" t="s">
        <v>75</v>
      </c>
      <c r="F17" s="78" t="s">
        <v>13</v>
      </c>
      <c r="H17" s="50"/>
      <c r="J17" s="89" t="s">
        <v>101</v>
      </c>
      <c r="K17" s="79">
        <v>8.5000000000000006E-2</v>
      </c>
      <c r="L17" s="79">
        <v>0.1028</v>
      </c>
      <c r="M17" s="79" t="s">
        <v>75</v>
      </c>
      <c r="N17" s="79" t="s">
        <v>13</v>
      </c>
      <c r="P17" s="50"/>
    </row>
    <row r="18" spans="2:16" x14ac:dyDescent="0.3">
      <c r="B18" s="89" t="s">
        <v>102</v>
      </c>
      <c r="C18" s="78">
        <v>-4.3</v>
      </c>
      <c r="D18" s="78">
        <v>3.31</v>
      </c>
      <c r="E18" s="78" t="s">
        <v>75</v>
      </c>
      <c r="F18" s="78" t="s">
        <v>13</v>
      </c>
      <c r="H18" s="50"/>
      <c r="J18" s="89" t="s">
        <v>102</v>
      </c>
      <c r="K18" s="79">
        <v>-54.76</v>
      </c>
      <c r="L18" s="79">
        <v>66.25</v>
      </c>
      <c r="M18" s="79" t="s">
        <v>81</v>
      </c>
      <c r="N18" s="79" t="s">
        <v>12</v>
      </c>
      <c r="P18" s="50"/>
    </row>
    <row r="19" spans="2:16" x14ac:dyDescent="0.3">
      <c r="B19" s="89" t="s">
        <v>103</v>
      </c>
      <c r="C19" s="78">
        <v>-11.75</v>
      </c>
      <c r="D19" s="78">
        <v>9.3989999999999991</v>
      </c>
      <c r="E19" s="78" t="s">
        <v>81</v>
      </c>
      <c r="F19" s="78" t="s">
        <v>12</v>
      </c>
      <c r="H19" s="50"/>
      <c r="J19" s="89" t="s">
        <v>103</v>
      </c>
      <c r="K19" s="79">
        <v>-53.93</v>
      </c>
      <c r="L19" s="79">
        <v>65.239999999999995</v>
      </c>
      <c r="M19" s="79" t="s">
        <v>81</v>
      </c>
      <c r="N19" s="79" t="s">
        <v>12</v>
      </c>
      <c r="P19" s="50"/>
    </row>
    <row r="20" spans="2:16" x14ac:dyDescent="0.3">
      <c r="B20" s="89" t="s">
        <v>104</v>
      </c>
      <c r="C20" s="78">
        <v>7</v>
      </c>
      <c r="D20" s="78">
        <v>5.1109999999999998</v>
      </c>
      <c r="E20" s="78" t="s">
        <v>81</v>
      </c>
      <c r="F20" s="78" t="s">
        <v>11</v>
      </c>
      <c r="H20" s="50"/>
      <c r="J20" s="89" t="s">
        <v>104</v>
      </c>
      <c r="K20" s="79">
        <v>0.155</v>
      </c>
      <c r="L20" s="79">
        <v>0.1875</v>
      </c>
      <c r="M20" s="79" t="s">
        <v>75</v>
      </c>
      <c r="N20" s="79" t="s">
        <v>13</v>
      </c>
      <c r="P20" s="50"/>
    </row>
    <row r="21" spans="2:16" x14ac:dyDescent="0.3">
      <c r="B21" s="89" t="s">
        <v>105</v>
      </c>
      <c r="C21" s="78">
        <v>5.5</v>
      </c>
      <c r="D21" s="78">
        <v>4.016</v>
      </c>
      <c r="E21" s="78" t="s">
        <v>75</v>
      </c>
      <c r="F21" s="78" t="s">
        <v>13</v>
      </c>
      <c r="H21" s="50"/>
      <c r="J21" s="89" t="s">
        <v>105</v>
      </c>
      <c r="K21" s="79">
        <v>0.1875</v>
      </c>
      <c r="L21" s="79">
        <v>0.2268</v>
      </c>
      <c r="M21" s="79" t="s">
        <v>75</v>
      </c>
      <c r="N21" s="79" t="s">
        <v>13</v>
      </c>
      <c r="P21" s="50"/>
    </row>
    <row r="22" spans="2:16" x14ac:dyDescent="0.3">
      <c r="B22" s="89" t="s">
        <v>106</v>
      </c>
      <c r="C22" s="78">
        <v>1.95</v>
      </c>
      <c r="D22" s="78">
        <v>1.5009999999999999</v>
      </c>
      <c r="E22" s="78" t="s">
        <v>75</v>
      </c>
      <c r="F22" s="78" t="s">
        <v>13</v>
      </c>
      <c r="H22" s="50"/>
      <c r="J22" s="89" t="s">
        <v>106</v>
      </c>
      <c r="K22" s="79">
        <v>-54.66</v>
      </c>
      <c r="L22" s="79">
        <v>66.12</v>
      </c>
      <c r="M22" s="79" t="s">
        <v>81</v>
      </c>
      <c r="N22" s="79" t="s">
        <v>12</v>
      </c>
      <c r="P22" s="50"/>
    </row>
    <row r="23" spans="2:16" x14ac:dyDescent="0.3">
      <c r="B23" s="89" t="s">
        <v>107</v>
      </c>
      <c r="C23" s="78">
        <v>18.75</v>
      </c>
      <c r="D23" s="78">
        <v>15</v>
      </c>
      <c r="E23" s="78" t="s">
        <v>81</v>
      </c>
      <c r="F23" s="78" t="s">
        <v>12</v>
      </c>
      <c r="H23" s="50"/>
      <c r="J23" s="89" t="s">
        <v>107</v>
      </c>
      <c r="K23" s="79">
        <v>54.09</v>
      </c>
      <c r="L23" s="79">
        <v>65.430000000000007</v>
      </c>
      <c r="M23" s="79" t="s">
        <v>81</v>
      </c>
      <c r="N23" s="79" t="s">
        <v>12</v>
      </c>
      <c r="P23" s="50"/>
    </row>
    <row r="24" spans="2:16" x14ac:dyDescent="0.3">
      <c r="B24" s="89" t="s">
        <v>108</v>
      </c>
      <c r="C24" s="78">
        <v>17.25</v>
      </c>
      <c r="D24" s="78">
        <v>13.8</v>
      </c>
      <c r="E24" s="78" t="s">
        <v>81</v>
      </c>
      <c r="F24" s="78" t="s">
        <v>12</v>
      </c>
      <c r="H24" s="50"/>
      <c r="J24" s="89" t="s">
        <v>108</v>
      </c>
      <c r="K24" s="79">
        <v>54.12</v>
      </c>
      <c r="L24" s="79">
        <v>65.47</v>
      </c>
      <c r="M24" s="79" t="s">
        <v>81</v>
      </c>
      <c r="N24" s="79" t="s">
        <v>12</v>
      </c>
      <c r="P24" s="50"/>
    </row>
    <row r="25" spans="2:16" x14ac:dyDescent="0.3">
      <c r="B25" s="89" t="s">
        <v>109</v>
      </c>
      <c r="C25" s="78">
        <v>13.7</v>
      </c>
      <c r="D25" s="78">
        <v>11.68</v>
      </c>
      <c r="E25" s="78" t="s">
        <v>81</v>
      </c>
      <c r="F25" s="78" t="s">
        <v>12</v>
      </c>
      <c r="H25" s="50"/>
      <c r="J25" s="89" t="s">
        <v>109</v>
      </c>
      <c r="K25" s="79">
        <v>-0.73</v>
      </c>
      <c r="L25" s="79">
        <v>0.8831</v>
      </c>
      <c r="M25" s="79" t="s">
        <v>75</v>
      </c>
      <c r="N25" s="79" t="s">
        <v>13</v>
      </c>
      <c r="P25" s="50"/>
    </row>
    <row r="26" spans="2:16" x14ac:dyDescent="0.3">
      <c r="B26" s="89" t="s">
        <v>110</v>
      </c>
      <c r="C26" s="78">
        <v>-1.5</v>
      </c>
      <c r="D26" s="78">
        <v>1.095</v>
      </c>
      <c r="E26" s="78" t="s">
        <v>75</v>
      </c>
      <c r="F26" s="78" t="s">
        <v>13</v>
      </c>
      <c r="H26" s="50"/>
      <c r="J26" s="89" t="s">
        <v>110</v>
      </c>
      <c r="K26" s="79">
        <v>3.2500000000000001E-2</v>
      </c>
      <c r="L26" s="79">
        <v>3.9320000000000001E-2</v>
      </c>
      <c r="M26" s="79" t="s">
        <v>75</v>
      </c>
      <c r="N26" s="79" t="s">
        <v>13</v>
      </c>
      <c r="P26" s="50"/>
    </row>
    <row r="27" spans="2:16" x14ac:dyDescent="0.3">
      <c r="B27" s="89" t="s">
        <v>111</v>
      </c>
      <c r="C27" s="78">
        <v>-5.05</v>
      </c>
      <c r="D27" s="78">
        <v>3.887</v>
      </c>
      <c r="E27" s="78" t="s">
        <v>75</v>
      </c>
      <c r="F27" s="78" t="s">
        <v>13</v>
      </c>
      <c r="H27" s="50"/>
      <c r="J27" s="89" t="s">
        <v>111</v>
      </c>
      <c r="K27" s="79">
        <v>-54.82</v>
      </c>
      <c r="L27" s="79">
        <v>66.31</v>
      </c>
      <c r="M27" s="79" t="s">
        <v>81</v>
      </c>
      <c r="N27" s="79" t="s">
        <v>12</v>
      </c>
      <c r="P27" s="50"/>
    </row>
    <row r="28" spans="2:16" ht="15" thickBot="1" x14ac:dyDescent="0.35">
      <c r="B28" s="91" t="s">
        <v>112</v>
      </c>
      <c r="C28" s="92">
        <v>-3.55</v>
      </c>
      <c r="D28" s="92">
        <v>2.7320000000000002</v>
      </c>
      <c r="E28" s="92" t="s">
        <v>75</v>
      </c>
      <c r="F28" s="92" t="s">
        <v>13</v>
      </c>
      <c r="G28" s="99"/>
      <c r="H28" s="100"/>
      <c r="J28" s="91" t="s">
        <v>112</v>
      </c>
      <c r="K28" s="87">
        <v>-54.85</v>
      </c>
      <c r="L28" s="87">
        <v>66.349999999999994</v>
      </c>
      <c r="M28" s="87" t="s">
        <v>81</v>
      </c>
      <c r="N28" s="87" t="s">
        <v>12</v>
      </c>
      <c r="O28" s="99"/>
      <c r="P28" s="100"/>
    </row>
    <row r="31" spans="2:16" ht="15" thickBot="1" x14ac:dyDescent="0.35">
      <c r="B31" s="184" t="s">
        <v>224</v>
      </c>
      <c r="C31" s="184"/>
      <c r="D31" s="184"/>
      <c r="E31" s="184"/>
      <c r="F31" s="184"/>
      <c r="G31" s="184"/>
      <c r="H31" s="184"/>
    </row>
    <row r="32" spans="2:16" x14ac:dyDescent="0.3">
      <c r="B32" s="80" t="s">
        <v>225</v>
      </c>
      <c r="C32" s="81"/>
      <c r="D32" s="81"/>
      <c r="E32" s="81"/>
      <c r="F32" s="81"/>
      <c r="G32" s="81"/>
      <c r="H32" s="82"/>
    </row>
    <row r="33" spans="2:8" x14ac:dyDescent="0.3">
      <c r="B33" s="47"/>
      <c r="C33" s="83" t="s">
        <v>113</v>
      </c>
      <c r="D33" s="83" t="s">
        <v>114</v>
      </c>
      <c r="E33" s="83" t="s">
        <v>115</v>
      </c>
      <c r="F33" s="83" t="s">
        <v>116</v>
      </c>
      <c r="G33" s="83" t="s">
        <v>117</v>
      </c>
      <c r="H33" s="141" t="s">
        <v>118</v>
      </c>
    </row>
    <row r="34" spans="2:8" x14ac:dyDescent="0.3">
      <c r="B34" s="47"/>
      <c r="C34" s="79">
        <v>31.42</v>
      </c>
      <c r="D34" s="79">
        <v>24.14</v>
      </c>
      <c r="E34" s="79">
        <v>17.39</v>
      </c>
      <c r="F34" s="79">
        <v>30.3</v>
      </c>
      <c r="G34" s="79">
        <v>30.39</v>
      </c>
      <c r="H34" s="85">
        <v>39.909999999999997</v>
      </c>
    </row>
    <row r="35" spans="2:8" x14ac:dyDescent="0.3">
      <c r="B35" s="47"/>
      <c r="C35" s="79">
        <v>31.72</v>
      </c>
      <c r="D35" s="79">
        <v>25.31</v>
      </c>
      <c r="E35" s="79">
        <v>16.21</v>
      </c>
      <c r="F35" s="79">
        <v>30.17</v>
      </c>
      <c r="G35" s="79">
        <v>29.48</v>
      </c>
      <c r="H35" s="85">
        <v>39.369999999999997</v>
      </c>
    </row>
    <row r="36" spans="2:8" x14ac:dyDescent="0.3">
      <c r="B36" s="47"/>
      <c r="C36" s="79">
        <v>33.130000000000003</v>
      </c>
      <c r="D36" s="79">
        <v>24.19</v>
      </c>
      <c r="E36" s="79">
        <v>18.07</v>
      </c>
      <c r="F36" s="79">
        <v>28.14</v>
      </c>
      <c r="G36" s="79"/>
      <c r="H36" s="85">
        <v>38.630000000000003</v>
      </c>
    </row>
    <row r="37" spans="2:8" x14ac:dyDescent="0.3">
      <c r="B37" s="47"/>
      <c r="C37" s="79">
        <v>31.81</v>
      </c>
      <c r="D37" s="79"/>
      <c r="E37" s="79">
        <v>13.32</v>
      </c>
      <c r="F37" s="79">
        <v>34.380000000000003</v>
      </c>
      <c r="G37" s="79"/>
      <c r="H37" s="85">
        <v>40.770000000000003</v>
      </c>
    </row>
    <row r="38" spans="2:8" x14ac:dyDescent="0.3">
      <c r="B38" s="47"/>
      <c r="C38" s="79"/>
      <c r="D38" s="79"/>
      <c r="E38" s="79"/>
      <c r="F38" s="79"/>
      <c r="G38" s="79"/>
      <c r="H38" s="85"/>
    </row>
    <row r="39" spans="2:8" x14ac:dyDescent="0.3">
      <c r="B39" s="47"/>
      <c r="C39" s="79"/>
      <c r="D39" s="79"/>
      <c r="E39" s="79"/>
      <c r="F39" s="79"/>
      <c r="G39" s="79"/>
      <c r="H39" s="85"/>
    </row>
    <row r="40" spans="2:8" x14ac:dyDescent="0.3">
      <c r="B40" s="47"/>
      <c r="C40" s="79"/>
      <c r="D40" s="79"/>
      <c r="E40" s="79"/>
      <c r="F40" s="79"/>
      <c r="G40" s="79"/>
      <c r="H40" s="85"/>
    </row>
    <row r="41" spans="2:8" x14ac:dyDescent="0.3">
      <c r="B41" s="47"/>
      <c r="C41" s="79"/>
      <c r="D41" s="79"/>
      <c r="E41" s="79"/>
      <c r="F41" s="79"/>
      <c r="G41" s="79"/>
      <c r="H41" s="85"/>
    </row>
    <row r="42" spans="2:8" x14ac:dyDescent="0.3">
      <c r="B42" s="47"/>
      <c r="H42" s="50"/>
    </row>
    <row r="43" spans="2:8" x14ac:dyDescent="0.3">
      <c r="B43" s="84" t="s">
        <v>1</v>
      </c>
      <c r="C43" s="79">
        <v>32.020000000000003</v>
      </c>
      <c r="D43" s="79">
        <v>24.55</v>
      </c>
      <c r="E43" s="79">
        <v>16.25</v>
      </c>
      <c r="F43" s="79">
        <v>30.75</v>
      </c>
      <c r="G43" s="79">
        <v>29.94</v>
      </c>
      <c r="H43" s="85">
        <v>39.67</v>
      </c>
    </row>
    <row r="44" spans="2:8" x14ac:dyDescent="0.3">
      <c r="B44" s="84" t="s">
        <v>79</v>
      </c>
      <c r="C44" s="79">
        <v>0.75860000000000005</v>
      </c>
      <c r="D44" s="79">
        <v>0.66149999999999998</v>
      </c>
      <c r="E44" s="79">
        <v>2.097</v>
      </c>
      <c r="F44" s="79">
        <v>2.6160000000000001</v>
      </c>
      <c r="G44" s="79">
        <v>0.64349999999999996</v>
      </c>
      <c r="H44" s="85">
        <v>0.90169999999999995</v>
      </c>
    </row>
    <row r="45" spans="2:8" x14ac:dyDescent="0.3">
      <c r="B45" s="47"/>
      <c r="H45" s="50"/>
    </row>
    <row r="46" spans="2:8" x14ac:dyDescent="0.3">
      <c r="B46" s="84" t="s">
        <v>74</v>
      </c>
      <c r="C46" s="79" t="s">
        <v>124</v>
      </c>
      <c r="D46" s="79" t="s">
        <v>77</v>
      </c>
      <c r="E46" s="79" t="s">
        <v>125</v>
      </c>
      <c r="F46" s="79" t="s">
        <v>78</v>
      </c>
      <c r="H46" s="50"/>
    </row>
    <row r="47" spans="2:8" x14ac:dyDescent="0.3">
      <c r="B47" s="84" t="s">
        <v>98</v>
      </c>
      <c r="C47" s="79">
        <v>7.4729999999999999</v>
      </c>
      <c r="D47" s="79">
        <v>10.15</v>
      </c>
      <c r="E47" s="79" t="s">
        <v>81</v>
      </c>
      <c r="F47" s="79" t="s">
        <v>12</v>
      </c>
      <c r="H47" s="50"/>
    </row>
    <row r="48" spans="2:8" x14ac:dyDescent="0.3">
      <c r="B48" s="84" t="s">
        <v>99</v>
      </c>
      <c r="C48" s="79">
        <v>14.91</v>
      </c>
      <c r="D48" s="79">
        <v>21.86</v>
      </c>
      <c r="E48" s="79" t="s">
        <v>81</v>
      </c>
      <c r="F48" s="79" t="s">
        <v>12</v>
      </c>
      <c r="H48" s="50"/>
    </row>
    <row r="49" spans="2:8" x14ac:dyDescent="0.3">
      <c r="B49" s="84" t="s">
        <v>100</v>
      </c>
      <c r="C49" s="79">
        <v>1.2729999999999999</v>
      </c>
      <c r="D49" s="79">
        <v>1.8660000000000001</v>
      </c>
      <c r="E49" s="79" t="s">
        <v>75</v>
      </c>
      <c r="F49" s="79" t="s">
        <v>13</v>
      </c>
      <c r="H49" s="50"/>
    </row>
    <row r="50" spans="2:8" x14ac:dyDescent="0.3">
      <c r="B50" s="84" t="s">
        <v>101</v>
      </c>
      <c r="C50" s="79">
        <v>2.085</v>
      </c>
      <c r="D50" s="79">
        <v>2.496</v>
      </c>
      <c r="E50" s="79" t="s">
        <v>75</v>
      </c>
      <c r="F50" s="79" t="s">
        <v>13</v>
      </c>
      <c r="H50" s="50"/>
    </row>
    <row r="51" spans="2:8" x14ac:dyDescent="0.3">
      <c r="B51" s="84" t="s">
        <v>102</v>
      </c>
      <c r="C51" s="79">
        <v>-7.65</v>
      </c>
      <c r="D51" s="79">
        <v>11.22</v>
      </c>
      <c r="E51" s="79" t="s">
        <v>81</v>
      </c>
      <c r="F51" s="79" t="s">
        <v>12</v>
      </c>
      <c r="H51" s="50"/>
    </row>
    <row r="52" spans="2:8" x14ac:dyDescent="0.3">
      <c r="B52" s="84" t="s">
        <v>103</v>
      </c>
      <c r="C52" s="79">
        <v>7.4340000000000002</v>
      </c>
      <c r="D52" s="79">
        <v>10.09</v>
      </c>
      <c r="E52" s="79" t="s">
        <v>81</v>
      </c>
      <c r="F52" s="79" t="s">
        <v>12</v>
      </c>
      <c r="H52" s="50"/>
    </row>
    <row r="53" spans="2:8" x14ac:dyDescent="0.3">
      <c r="B53" s="84" t="s">
        <v>104</v>
      </c>
      <c r="C53" s="79">
        <v>-6.2009999999999996</v>
      </c>
      <c r="D53" s="79">
        <v>8.4190000000000005</v>
      </c>
      <c r="E53" s="79" t="s">
        <v>81</v>
      </c>
      <c r="F53" s="79" t="s">
        <v>12</v>
      </c>
      <c r="H53" s="50"/>
    </row>
    <row r="54" spans="2:8" x14ac:dyDescent="0.3">
      <c r="B54" s="84" t="s">
        <v>105</v>
      </c>
      <c r="C54" s="79">
        <v>-5.3879999999999999</v>
      </c>
      <c r="D54" s="79">
        <v>6.1210000000000004</v>
      </c>
      <c r="E54" s="79" t="s">
        <v>81</v>
      </c>
      <c r="F54" s="79" t="s">
        <v>10</v>
      </c>
      <c r="H54" s="50"/>
    </row>
    <row r="55" spans="2:8" x14ac:dyDescent="0.3">
      <c r="B55" s="84" t="s">
        <v>106</v>
      </c>
      <c r="C55" s="79">
        <v>-15.12</v>
      </c>
      <c r="D55" s="79">
        <v>20.53</v>
      </c>
      <c r="E55" s="79" t="s">
        <v>81</v>
      </c>
      <c r="F55" s="79" t="s">
        <v>12</v>
      </c>
      <c r="H55" s="50"/>
    </row>
    <row r="56" spans="2:8" x14ac:dyDescent="0.3">
      <c r="B56" s="84" t="s">
        <v>107</v>
      </c>
      <c r="C56" s="79">
        <v>-13.64</v>
      </c>
      <c r="D56" s="79">
        <v>19.989999999999998</v>
      </c>
      <c r="E56" s="79" t="s">
        <v>81</v>
      </c>
      <c r="F56" s="79" t="s">
        <v>12</v>
      </c>
      <c r="H56" s="50"/>
    </row>
    <row r="57" spans="2:8" x14ac:dyDescent="0.3">
      <c r="B57" s="84" t="s">
        <v>108</v>
      </c>
      <c r="C57" s="79">
        <v>-12.82</v>
      </c>
      <c r="D57" s="79">
        <v>15.35</v>
      </c>
      <c r="E57" s="79" t="s">
        <v>81</v>
      </c>
      <c r="F57" s="79" t="s">
        <v>12</v>
      </c>
      <c r="H57" s="50"/>
    </row>
    <row r="58" spans="2:8" x14ac:dyDescent="0.3">
      <c r="B58" s="84" t="s">
        <v>109</v>
      </c>
      <c r="C58" s="79">
        <v>-22.56</v>
      </c>
      <c r="D58" s="79">
        <v>33.08</v>
      </c>
      <c r="E58" s="79" t="s">
        <v>81</v>
      </c>
      <c r="F58" s="79" t="s">
        <v>12</v>
      </c>
      <c r="H58" s="50"/>
    </row>
    <row r="59" spans="2:8" x14ac:dyDescent="0.3">
      <c r="B59" s="84" t="s">
        <v>110</v>
      </c>
      <c r="C59" s="79">
        <v>0.8125</v>
      </c>
      <c r="D59" s="79">
        <v>0.9728</v>
      </c>
      <c r="E59" s="79" t="s">
        <v>75</v>
      </c>
      <c r="F59" s="79" t="s">
        <v>13</v>
      </c>
      <c r="H59" s="50"/>
    </row>
    <row r="60" spans="2:8" x14ac:dyDescent="0.3">
      <c r="B60" s="84" t="s">
        <v>111</v>
      </c>
      <c r="C60" s="79">
        <v>-8.9220000000000006</v>
      </c>
      <c r="D60" s="79">
        <v>13.08</v>
      </c>
      <c r="E60" s="79" t="s">
        <v>81</v>
      </c>
      <c r="F60" s="79" t="s">
        <v>12</v>
      </c>
      <c r="H60" s="50"/>
    </row>
    <row r="61" spans="2:8" ht="15" thickBot="1" x14ac:dyDescent="0.35">
      <c r="B61" s="86" t="s">
        <v>112</v>
      </c>
      <c r="C61" s="87">
        <v>-9.7349999999999994</v>
      </c>
      <c r="D61" s="87">
        <v>11.66</v>
      </c>
      <c r="E61" s="87" t="s">
        <v>81</v>
      </c>
      <c r="F61" s="87" t="s">
        <v>12</v>
      </c>
      <c r="G61" s="99"/>
      <c r="H61" s="100"/>
    </row>
  </sheetData>
  <mergeCells count="3">
    <mergeCell ref="B1:H1"/>
    <mergeCell ref="J1:P1"/>
    <mergeCell ref="B31:H3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Fig2CDF</vt:lpstr>
      <vt:lpstr>Fig3BDF</vt:lpstr>
      <vt:lpstr>Fig3JK</vt:lpstr>
      <vt:lpstr>Fig4CDG</vt:lpstr>
      <vt:lpstr>Fig5E</vt:lpstr>
      <vt:lpstr>Fig6DE</vt:lpstr>
      <vt:lpstr>Fig7GHI</vt:lpstr>
      <vt:lpstr>Fig8BCFGHJLMNOPQ</vt:lpstr>
      <vt:lpstr>FigS1CE</vt:lpstr>
      <vt:lpstr>FigS2C</vt:lpstr>
      <vt:lpstr>FigS3B</vt:lpstr>
      <vt:lpstr>FigS4BDF</vt:lpstr>
      <vt:lpstr>FigS5BD</vt:lpstr>
      <vt:lpstr>FigS6F</vt:lpstr>
      <vt:lpstr>FigS7ABC</vt:lpstr>
      <vt:lpstr>FigS7E</vt:lpstr>
      <vt:lpstr>FigS8BDF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2025-07-01T09:20:16Z</dcterms:modified>
</cp:coreProperties>
</file>