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EXOSC10 Project\neurogenesis_paper\Exosc10_Neurogenesis_Updates_2024\2024_June\Suppl_Tables_new_order\"/>
    </mc:Choice>
  </mc:AlternateContent>
  <xr:revisionPtr revIDLastSave="0" documentId="13_ncr:1_{0905FC94-65CA-4226-BDAC-07F7A8022CDA}" xr6:coauthVersionLast="47" xr6:coauthVersionMax="47" xr10:uidLastSave="{00000000-0000-0000-0000-000000000000}"/>
  <bookViews>
    <workbookView xWindow="-38520" yWindow="-11970" windowWidth="38640" windowHeight="21120" xr2:uid="{79A8C16D-16CF-4FFD-9322-A2B2E54D3F45}"/>
  </bookViews>
  <sheets>
    <sheet name="common GO terms_Fig5CD" sheetId="3" r:id="rId1"/>
    <sheet name="Shh_Fig7D" sheetId="1" r:id="rId2"/>
    <sheet name="patterning_Fig7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3" l="1"/>
  <c r="F34" i="3"/>
  <c r="K33" i="3"/>
  <c r="F33" i="3"/>
  <c r="K32" i="3"/>
  <c r="F32" i="3"/>
  <c r="K31" i="3"/>
  <c r="F31" i="3"/>
  <c r="K30" i="3"/>
  <c r="F30" i="3"/>
  <c r="K29" i="3"/>
  <c r="F29" i="3"/>
  <c r="K28" i="3"/>
  <c r="F28" i="3"/>
  <c r="K27" i="3"/>
  <c r="F27" i="3"/>
  <c r="K26" i="3"/>
  <c r="F26" i="3"/>
  <c r="K25" i="3"/>
  <c r="F25" i="3"/>
  <c r="K24" i="3"/>
  <c r="F24" i="3"/>
  <c r="K23" i="3"/>
  <c r="F23" i="3"/>
  <c r="K17" i="3"/>
  <c r="F17" i="3"/>
  <c r="K16" i="3"/>
  <c r="F16" i="3"/>
  <c r="K15" i="3"/>
  <c r="F15" i="3"/>
  <c r="K14" i="3"/>
  <c r="F14" i="3"/>
  <c r="K13" i="3"/>
  <c r="F13" i="3"/>
  <c r="K12" i="3"/>
  <c r="F12" i="3"/>
  <c r="K11" i="3"/>
  <c r="F11" i="3"/>
  <c r="K10" i="3"/>
  <c r="F10" i="3"/>
  <c r="K9" i="3"/>
  <c r="F9" i="3"/>
  <c r="K8" i="3"/>
  <c r="F8" i="3"/>
  <c r="K7" i="3"/>
  <c r="F7" i="3"/>
  <c r="K6" i="3"/>
  <c r="F6" i="3"/>
  <c r="K5" i="3"/>
  <c r="F5" i="3"/>
  <c r="K4" i="3"/>
  <c r="F4" i="3"/>
</calcChain>
</file>

<file path=xl/sharedStrings.xml><?xml version="1.0" encoding="utf-8"?>
<sst xmlns="http://schemas.openxmlformats.org/spreadsheetml/2006/main" count="196" uniqueCount="73">
  <si>
    <t>SHH genes</t>
  </si>
  <si>
    <t>LOG2(FC) cKO</t>
  </si>
  <si>
    <t>padj cKO</t>
  </si>
  <si>
    <t>LOG2(FC) Het</t>
  </si>
  <si>
    <t>padj Het</t>
  </si>
  <si>
    <t>Gli1</t>
  </si>
  <si>
    <t>***</t>
  </si>
  <si>
    <t>Ptch1</t>
  </si>
  <si>
    <t>*</t>
  </si>
  <si>
    <t>Ptch2</t>
  </si>
  <si>
    <t>Foxa1</t>
  </si>
  <si>
    <t>NS</t>
  </si>
  <si>
    <t>Shox2</t>
  </si>
  <si>
    <t>Scube3</t>
  </si>
  <si>
    <t>Runx2</t>
  </si>
  <si>
    <t>Arl4d</t>
  </si>
  <si>
    <t>Prrx2</t>
  </si>
  <si>
    <t>Scube1</t>
  </si>
  <si>
    <t>Sall3</t>
  </si>
  <si>
    <t>Kctd11</t>
  </si>
  <si>
    <t>Nkx6-1</t>
  </si>
  <si>
    <t>Ccnd1</t>
  </si>
  <si>
    <t>**</t>
  </si>
  <si>
    <t>Olig1</t>
  </si>
  <si>
    <t>Olig2</t>
  </si>
  <si>
    <t>Dlx3</t>
  </si>
  <si>
    <t>Lhx6</t>
  </si>
  <si>
    <t>Ecel1</t>
  </si>
  <si>
    <t>Pdgfra</t>
  </si>
  <si>
    <t>Vax1</t>
  </si>
  <si>
    <t>Prox1</t>
  </si>
  <si>
    <t>Dlx6</t>
  </si>
  <si>
    <t>Dlx1</t>
  </si>
  <si>
    <t>Ackr3</t>
  </si>
  <si>
    <t>Dlx5</t>
  </si>
  <si>
    <t>Dlx2</t>
  </si>
  <si>
    <t>Gsx2</t>
  </si>
  <si>
    <t>common GO terms of cKO and Het (upregulated genes, p&lt;0.05)</t>
  </si>
  <si>
    <t>cKO</t>
  </si>
  <si>
    <t>Het</t>
  </si>
  <si>
    <t>Term</t>
  </si>
  <si>
    <t>Count</t>
  </si>
  <si>
    <t>%</t>
  </si>
  <si>
    <t>PValue</t>
  </si>
  <si>
    <t>Log(p-value)</t>
  </si>
  <si>
    <t>positive regulation of neuron differentiation (GO:0045666)</t>
  </si>
  <si>
    <t>neuron fate commitment (GO:0048663)</t>
  </si>
  <si>
    <t>face morphogenesis (GO:0060325)</t>
  </si>
  <si>
    <t>cell migration (GO:0016477)</t>
  </si>
  <si>
    <t>pattern specification process (GO:0007389)</t>
  </si>
  <si>
    <t>positive regulation of cell migration (GO:0030335)</t>
  </si>
  <si>
    <t>cell adhesion (GO:0007155)</t>
  </si>
  <si>
    <t>neural crest cell migration (GO:0001755)</t>
  </si>
  <si>
    <t>axon guidance (GO:0007411)</t>
  </si>
  <si>
    <t>neuron differentiation (GO:0030182)</t>
  </si>
  <si>
    <t>cell differentiation (GO:0030154)</t>
  </si>
  <si>
    <t>signal transduction (GO:0007165)</t>
  </si>
  <si>
    <t>nervous system development (GO:0007399)</t>
  </si>
  <si>
    <t>multicellular organism development (GO:0007275)</t>
  </si>
  <si>
    <t>common GO terms of cKO and Het (downregulated genes, p&lt;0.05)</t>
  </si>
  <si>
    <t>RNA processing (GO:0006396)</t>
  </si>
  <si>
    <t>regulation of DNA replication (GO:0006275)</t>
  </si>
  <si>
    <t>mitotic metaphase plate congression (GO:0007080)</t>
  </si>
  <si>
    <t>RNA splicing (GO:0008380)</t>
  </si>
  <si>
    <t>mRNA processing (GO:0006397)</t>
  </si>
  <si>
    <t>double-strand break repair via homologous recombination (GO:0000724)</t>
  </si>
  <si>
    <t>rRNA processing (GO:0006364)</t>
  </si>
  <si>
    <t>chromosome segregation (GO:0007059)</t>
  </si>
  <si>
    <t>cell division (GO:0051301)</t>
  </si>
  <si>
    <t>DNA repair (GO:0006281)</t>
  </si>
  <si>
    <t>cellular response to DNA damage stimulus (GO:0006974)</t>
  </si>
  <si>
    <t>cell cycle (GO:0007049)</t>
  </si>
  <si>
    <t>Patterning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</si>
</sst>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Aptos Narrow"/>
      <family val="2"/>
      <scheme val="minor"/>
    </font>
    <font>
      <b/>
      <sz val="10"/>
      <color rgb="FF000000"/>
      <name val="Arial"/>
      <family val="2"/>
    </font>
    <font>
      <b/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0" fillId="0" borderId="0"/>
  </cellStyleXfs>
  <cellXfs count="31">
    <xf numFmtId="0" fontId="0" fillId="0" borderId="0" xfId="0"/>
    <xf numFmtId="0" fontId="1" fillId="0" borderId="0" xfId="0" applyFont="1"/>
    <xf numFmtId="164" fontId="3" fillId="0" borderId="0" xfId="1" applyNumberFormat="1" applyFont="1"/>
    <xf numFmtId="165" fontId="3" fillId="0" borderId="0" xfId="1" applyNumberFormat="1" applyFont="1"/>
    <xf numFmtId="0" fontId="3" fillId="0" borderId="0" xfId="1" applyFont="1"/>
    <xf numFmtId="164" fontId="3" fillId="0" borderId="0" xfId="2" applyNumberFormat="1" applyFont="1"/>
    <xf numFmtId="11" fontId="5" fillId="0" borderId="0" xfId="2" applyNumberFormat="1" applyFont="1"/>
    <xf numFmtId="164" fontId="1" fillId="0" borderId="0" xfId="0" applyNumberFormat="1" applyFont="1"/>
    <xf numFmtId="165" fontId="1" fillId="0" borderId="0" xfId="0" applyNumberFormat="1" applyFont="1"/>
    <xf numFmtId="164" fontId="6" fillId="0" borderId="0" xfId="0" applyNumberFormat="1" applyFont="1"/>
    <xf numFmtId="0" fontId="8" fillId="0" borderId="0" xfId="3" applyFont="1"/>
    <xf numFmtId="0" fontId="8" fillId="0" borderId="0" xfId="0" applyFont="1"/>
    <xf numFmtId="0" fontId="3" fillId="0" borderId="0" xfId="3" applyFont="1" applyAlignment="1">
      <alignment horizontal="left"/>
    </xf>
    <xf numFmtId="0" fontId="6" fillId="0" borderId="0" xfId="3" applyFont="1"/>
    <xf numFmtId="2" fontId="3" fillId="0" borderId="0" xfId="2" applyNumberFormat="1" applyFont="1"/>
    <xf numFmtId="11" fontId="3" fillId="0" borderId="0" xfId="2" applyNumberFormat="1" applyFont="1"/>
    <xf numFmtId="0" fontId="10" fillId="0" borderId="0" xfId="4" applyAlignment="1">
      <alignment horizontal="center"/>
    </xf>
    <xf numFmtId="0" fontId="10" fillId="0" borderId="0" xfId="4"/>
    <xf numFmtId="0" fontId="10" fillId="2" borderId="0" xfId="4" applyFill="1" applyAlignment="1">
      <alignment horizontal="center"/>
    </xf>
    <xf numFmtId="0" fontId="10" fillId="3" borderId="0" xfId="4" applyFill="1" applyAlignment="1">
      <alignment horizontal="center"/>
    </xf>
    <xf numFmtId="0" fontId="10" fillId="4" borderId="0" xfId="4" applyFill="1"/>
    <xf numFmtId="0" fontId="1" fillId="4" borderId="0" xfId="4" applyFont="1" applyFill="1"/>
    <xf numFmtId="0" fontId="9" fillId="0" borderId="0" xfId="4" applyFont="1"/>
    <xf numFmtId="11" fontId="9" fillId="0" borderId="0" xfId="4" applyNumberFormat="1" applyFont="1"/>
    <xf numFmtId="2" fontId="9" fillId="5" borderId="0" xfId="4" applyNumberFormat="1" applyFont="1" applyFill="1"/>
    <xf numFmtId="166" fontId="9" fillId="0" borderId="0" xfId="4" applyNumberFormat="1" applyFont="1"/>
    <xf numFmtId="166" fontId="10" fillId="0" borderId="0" xfId="4" applyNumberFormat="1"/>
    <xf numFmtId="11" fontId="10" fillId="0" borderId="0" xfId="4" applyNumberFormat="1"/>
    <xf numFmtId="0" fontId="10" fillId="0" borderId="0" xfId="4" applyAlignment="1">
      <alignment horizontal="center"/>
    </xf>
    <xf numFmtId="0" fontId="10" fillId="2" borderId="0" xfId="4" applyFill="1" applyAlignment="1">
      <alignment horizontal="center"/>
    </xf>
    <xf numFmtId="0" fontId="10" fillId="3" borderId="0" xfId="4" applyFill="1" applyAlignment="1">
      <alignment horizontal="center"/>
    </xf>
  </cellXfs>
  <cellStyles count="5">
    <cellStyle name="Standard" xfId="0" builtinId="0"/>
    <cellStyle name="Standard 2" xfId="3" xr:uid="{5E3C5C72-6D20-45C8-8706-C78219FD24C5}"/>
    <cellStyle name="Standard 3" xfId="2" xr:uid="{DAD412F2-724D-4243-83B8-2437CA6A5087}"/>
    <cellStyle name="Standard 4" xfId="1" xr:uid="{274D7D22-5024-46BD-8A0A-3387AD2967A2}"/>
    <cellStyle name="Standard 5" xfId="4" xr:uid="{660AABB0-D802-4C55-AADB-4E3FAB62A9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FA6C-BD62-4FA9-BFFF-13282411748E}">
  <dimension ref="A1:M36"/>
  <sheetViews>
    <sheetView tabSelected="1" workbookViewId="0">
      <selection activeCell="B52" sqref="B52"/>
    </sheetView>
  </sheetViews>
  <sheetFormatPr baseColWidth="10" defaultRowHeight="14.4" x14ac:dyDescent="0.3"/>
  <cols>
    <col min="1" max="1" width="11.5546875" style="17"/>
    <col min="2" max="2" width="51.33203125" style="17" bestFit="1" customWidth="1"/>
    <col min="3" max="16384" width="11.5546875" style="17"/>
  </cols>
  <sheetData>
    <row r="1" spans="1:13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6"/>
    </row>
    <row r="2" spans="1:13" x14ac:dyDescent="0.3">
      <c r="C2" s="29" t="s">
        <v>38</v>
      </c>
      <c r="D2" s="29"/>
      <c r="E2" s="29"/>
      <c r="F2" s="29"/>
      <c r="G2" s="18"/>
      <c r="H2" s="30" t="s">
        <v>39</v>
      </c>
      <c r="I2" s="30"/>
      <c r="J2" s="30"/>
      <c r="K2" s="30"/>
      <c r="L2" s="19"/>
    </row>
    <row r="3" spans="1:13" s="20" customFormat="1" x14ac:dyDescent="0.3">
      <c r="B3" s="21" t="s">
        <v>40</v>
      </c>
      <c r="C3" s="21" t="s">
        <v>41</v>
      </c>
      <c r="D3" s="21" t="s">
        <v>42</v>
      </c>
      <c r="E3" s="21" t="s">
        <v>43</v>
      </c>
      <c r="F3" s="21" t="s">
        <v>44</v>
      </c>
      <c r="G3" s="21"/>
      <c r="H3" s="21" t="s">
        <v>41</v>
      </c>
      <c r="I3" s="21" t="s">
        <v>42</v>
      </c>
      <c r="J3" s="21" t="s">
        <v>43</v>
      </c>
      <c r="K3" s="21" t="s">
        <v>44</v>
      </c>
      <c r="L3" s="21"/>
      <c r="M3" s="21"/>
    </row>
    <row r="4" spans="1:13" s="22" customFormat="1" x14ac:dyDescent="0.3">
      <c r="A4" s="22">
        <v>14</v>
      </c>
      <c r="B4" s="22" t="s">
        <v>45</v>
      </c>
      <c r="C4" s="22">
        <v>15</v>
      </c>
      <c r="D4" s="22">
        <v>1.5</v>
      </c>
      <c r="E4" s="23">
        <v>6.1146642181877605E-4</v>
      </c>
      <c r="F4" s="24">
        <f t="shared" ref="F4:F17" si="0">LOG(E4,10)</f>
        <v>-3.2136273869011416</v>
      </c>
      <c r="G4" s="24" t="s">
        <v>6</v>
      </c>
      <c r="H4" s="22">
        <v>30</v>
      </c>
      <c r="I4" s="25">
        <v>0.91296409007912305</v>
      </c>
      <c r="J4" s="23">
        <v>7.8509877749827304E-4</v>
      </c>
      <c r="K4" s="24">
        <f t="shared" ref="K4:K17" si="1">LOG(J4,10)</f>
        <v>-3.1050756988933763</v>
      </c>
      <c r="L4" s="24" t="s">
        <v>6</v>
      </c>
    </row>
    <row r="5" spans="1:13" s="22" customFormat="1" x14ac:dyDescent="0.3">
      <c r="A5" s="22">
        <v>12</v>
      </c>
      <c r="B5" s="22" t="s">
        <v>46</v>
      </c>
      <c r="C5" s="22">
        <v>9</v>
      </c>
      <c r="D5" s="22">
        <v>0.89999999999999902</v>
      </c>
      <c r="E5" s="23">
        <v>4.68602399261244E-4</v>
      </c>
      <c r="F5" s="24">
        <f t="shared" si="0"/>
        <v>-3.3291954921298976</v>
      </c>
      <c r="G5" s="24" t="s">
        <v>6</v>
      </c>
      <c r="H5" s="22">
        <v>13</v>
      </c>
      <c r="I5" s="25">
        <v>0.39561777236762002</v>
      </c>
      <c r="J5" s="22">
        <v>2.0913251720668801E-3</v>
      </c>
      <c r="K5" s="24">
        <f t="shared" si="1"/>
        <v>-2.6795784351618419</v>
      </c>
      <c r="L5" s="24" t="s">
        <v>22</v>
      </c>
    </row>
    <row r="6" spans="1:13" s="22" customFormat="1" x14ac:dyDescent="0.3">
      <c r="A6" s="22">
        <v>13</v>
      </c>
      <c r="B6" s="22" t="s">
        <v>47</v>
      </c>
      <c r="C6" s="22">
        <v>9</v>
      </c>
      <c r="D6" s="22">
        <v>0.89999999999999902</v>
      </c>
      <c r="E6" s="23">
        <v>4.68602399261244E-4</v>
      </c>
      <c r="F6" s="24">
        <f t="shared" si="0"/>
        <v>-3.3291954921298976</v>
      </c>
      <c r="G6" s="24" t="s">
        <v>6</v>
      </c>
      <c r="H6" s="22">
        <v>15</v>
      </c>
      <c r="I6" s="25">
        <v>0.45648204503956102</v>
      </c>
      <c r="J6" s="22">
        <v>1.9748975766190799E-3</v>
      </c>
      <c r="K6" s="24">
        <f t="shared" si="1"/>
        <v>-2.7044554231071944</v>
      </c>
      <c r="L6" s="24" t="s">
        <v>22</v>
      </c>
    </row>
    <row r="7" spans="1:13" s="22" customFormat="1" x14ac:dyDescent="0.3">
      <c r="A7" s="22">
        <v>11</v>
      </c>
      <c r="B7" s="22" t="s">
        <v>48</v>
      </c>
      <c r="C7" s="22">
        <v>29</v>
      </c>
      <c r="D7" s="22">
        <v>2.9</v>
      </c>
      <c r="E7" s="23">
        <v>4.41694445012131E-4</v>
      </c>
      <c r="F7" s="24">
        <f t="shared" si="0"/>
        <v>-3.3548780626291994</v>
      </c>
      <c r="G7" s="24" t="s">
        <v>6</v>
      </c>
      <c r="H7" s="22">
        <v>50</v>
      </c>
      <c r="I7" s="25">
        <v>1.5216068167985299</v>
      </c>
      <c r="J7" s="23">
        <v>1.9948445962452999E-4</v>
      </c>
      <c r="K7" s="24">
        <f t="shared" si="1"/>
        <v>-3.7000909313666712</v>
      </c>
      <c r="L7" s="24" t="s">
        <v>6</v>
      </c>
    </row>
    <row r="8" spans="1:13" s="22" customFormat="1" x14ac:dyDescent="0.3">
      <c r="A8" s="22">
        <v>10</v>
      </c>
      <c r="B8" s="22" t="s">
        <v>49</v>
      </c>
      <c r="C8" s="22">
        <v>11</v>
      </c>
      <c r="D8" s="22">
        <v>1.0999999999999901</v>
      </c>
      <c r="E8" s="23">
        <v>2.9742534866673002E-4</v>
      </c>
      <c r="F8" s="24">
        <f t="shared" si="0"/>
        <v>-3.5266220206259398</v>
      </c>
      <c r="G8" s="24" t="s">
        <v>6</v>
      </c>
      <c r="H8" s="22">
        <v>22</v>
      </c>
      <c r="I8" s="25">
        <v>0.66950699939135705</v>
      </c>
      <c r="J8" s="23">
        <v>9.5071241440099099E-5</v>
      </c>
      <c r="K8" s="24">
        <f t="shared" si="1"/>
        <v>-4.0219508350364492</v>
      </c>
      <c r="L8" s="24" t="s">
        <v>6</v>
      </c>
    </row>
    <row r="9" spans="1:13" s="22" customFormat="1" x14ac:dyDescent="0.3">
      <c r="A9" s="22">
        <v>9</v>
      </c>
      <c r="B9" s="22" t="s">
        <v>50</v>
      </c>
      <c r="C9" s="22">
        <v>33</v>
      </c>
      <c r="D9" s="22">
        <v>3.3</v>
      </c>
      <c r="E9" s="23">
        <v>4.27901931431184E-7</v>
      </c>
      <c r="F9" s="24">
        <f t="shared" si="0"/>
        <v>-6.3686557532262507</v>
      </c>
      <c r="G9" s="24" t="s">
        <v>6</v>
      </c>
      <c r="H9" s="22">
        <v>52</v>
      </c>
      <c r="I9" s="25">
        <v>1.5824710894704801</v>
      </c>
      <c r="J9" s="23">
        <v>2.5966647263414301E-4</v>
      </c>
      <c r="K9" s="24">
        <f t="shared" si="1"/>
        <v>-3.5855841215680955</v>
      </c>
      <c r="L9" s="24" t="s">
        <v>6</v>
      </c>
    </row>
    <row r="10" spans="1:13" s="22" customFormat="1" x14ac:dyDescent="0.3">
      <c r="A10" s="22">
        <v>8</v>
      </c>
      <c r="B10" s="22" t="s">
        <v>51</v>
      </c>
      <c r="C10" s="22">
        <v>57</v>
      </c>
      <c r="D10" s="22">
        <v>5.7</v>
      </c>
      <c r="E10" s="23">
        <v>2.9084992534485801E-7</v>
      </c>
      <c r="F10" s="24">
        <f t="shared" si="0"/>
        <v>-6.5363310433399828</v>
      </c>
      <c r="G10" s="24" t="s">
        <v>6</v>
      </c>
      <c r="H10" s="22">
        <v>140</v>
      </c>
      <c r="I10" s="25">
        <v>4.2604990870359103</v>
      </c>
      <c r="J10" s="23">
        <v>8.31331023246508E-14</v>
      </c>
      <c r="K10" s="24">
        <f t="shared" si="1"/>
        <v>-13.080226012384703</v>
      </c>
      <c r="L10" s="24" t="s">
        <v>6</v>
      </c>
    </row>
    <row r="11" spans="1:13" s="22" customFormat="1" x14ac:dyDescent="0.3">
      <c r="A11" s="22">
        <v>7</v>
      </c>
      <c r="B11" s="22" t="s">
        <v>52</v>
      </c>
      <c r="C11" s="22">
        <v>15</v>
      </c>
      <c r="D11" s="22">
        <v>1.5</v>
      </c>
      <c r="E11" s="23">
        <v>4.1220487854000601E-8</v>
      </c>
      <c r="F11" s="24">
        <f t="shared" si="0"/>
        <v>-7.3848868725508217</v>
      </c>
      <c r="G11" s="24" t="s">
        <v>6</v>
      </c>
      <c r="H11" s="22">
        <v>18</v>
      </c>
      <c r="I11" s="25">
        <v>0.54777845404747405</v>
      </c>
      <c r="J11" s="23">
        <v>7.6053327874027097E-4</v>
      </c>
      <c r="K11" s="24">
        <f t="shared" si="1"/>
        <v>-3.11888177772268</v>
      </c>
      <c r="L11" s="24" t="s">
        <v>6</v>
      </c>
    </row>
    <row r="12" spans="1:13" s="22" customFormat="1" x14ac:dyDescent="0.3">
      <c r="A12" s="22">
        <v>6</v>
      </c>
      <c r="B12" s="22" t="s">
        <v>53</v>
      </c>
      <c r="C12" s="22">
        <v>29</v>
      </c>
      <c r="D12" s="22">
        <v>2.9</v>
      </c>
      <c r="E12" s="23">
        <v>3.0318133991201601E-8</v>
      </c>
      <c r="F12" s="24">
        <f t="shared" si="0"/>
        <v>-7.5182975320064358</v>
      </c>
      <c r="G12" s="24" t="s">
        <v>6</v>
      </c>
      <c r="H12" s="22">
        <v>58</v>
      </c>
      <c r="I12" s="25">
        <v>1.7650639074862999</v>
      </c>
      <c r="J12" s="23">
        <v>1.2568604749123201E-11</v>
      </c>
      <c r="K12" s="24">
        <f t="shared" si="1"/>
        <v>-10.90071293101642</v>
      </c>
      <c r="L12" s="24" t="s">
        <v>6</v>
      </c>
    </row>
    <row r="13" spans="1:13" s="22" customFormat="1" x14ac:dyDescent="0.3">
      <c r="A13" s="22">
        <v>5</v>
      </c>
      <c r="B13" s="22" t="s">
        <v>54</v>
      </c>
      <c r="C13" s="22">
        <v>36</v>
      </c>
      <c r="D13" s="22">
        <v>3.5999999999999899</v>
      </c>
      <c r="E13" s="23">
        <v>2.8057842390373302E-9</v>
      </c>
      <c r="F13" s="24">
        <f t="shared" si="0"/>
        <v>-8.5519457286741059</v>
      </c>
      <c r="G13" s="24" t="s">
        <v>6</v>
      </c>
      <c r="H13" s="22">
        <v>37</v>
      </c>
      <c r="I13" s="25">
        <v>1.12598904443091</v>
      </c>
      <c r="J13" s="23">
        <v>1.6952867503715799E-4</v>
      </c>
      <c r="K13" s="24">
        <f t="shared" si="1"/>
        <v>-3.7707568322271134</v>
      </c>
      <c r="L13" s="24" t="s">
        <v>6</v>
      </c>
    </row>
    <row r="14" spans="1:13" s="22" customFormat="1" x14ac:dyDescent="0.3">
      <c r="A14" s="22">
        <v>4</v>
      </c>
      <c r="B14" s="22" t="s">
        <v>55</v>
      </c>
      <c r="C14" s="22">
        <v>95</v>
      </c>
      <c r="D14" s="22">
        <v>9.5</v>
      </c>
      <c r="E14" s="23">
        <v>1.9515453589056801E-9</v>
      </c>
      <c r="F14" s="24">
        <f t="shared" si="0"/>
        <v>-8.7096213501508526</v>
      </c>
      <c r="G14" s="24" t="s">
        <v>6</v>
      </c>
      <c r="H14" s="22">
        <v>177</v>
      </c>
      <c r="I14" s="25">
        <v>5.3864881314668196</v>
      </c>
      <c r="J14" s="23">
        <v>8.9823552000665702E-8</v>
      </c>
      <c r="K14" s="24">
        <f t="shared" si="1"/>
        <v>-7.0466097751051038</v>
      </c>
      <c r="L14" s="24" t="s">
        <v>6</v>
      </c>
    </row>
    <row r="15" spans="1:13" s="22" customFormat="1" x14ac:dyDescent="0.3">
      <c r="A15" s="22">
        <v>3</v>
      </c>
      <c r="B15" s="22" t="s">
        <v>56</v>
      </c>
      <c r="C15" s="22">
        <v>117</v>
      </c>
      <c r="D15" s="22">
        <v>11.7</v>
      </c>
      <c r="E15" s="23">
        <v>3.7223201507763799E-11</v>
      </c>
      <c r="F15" s="24">
        <f t="shared" si="0"/>
        <v>-10.429186276628116</v>
      </c>
      <c r="G15" s="24" t="s">
        <v>6</v>
      </c>
      <c r="H15" s="22">
        <v>232</v>
      </c>
      <c r="I15" s="25">
        <v>7.0602556299452202</v>
      </c>
      <c r="J15" s="22">
        <v>2.5885153538233899E-3</v>
      </c>
      <c r="K15" s="24">
        <f t="shared" si="1"/>
        <v>-2.586949254649288</v>
      </c>
      <c r="L15" s="24" t="s">
        <v>22</v>
      </c>
    </row>
    <row r="16" spans="1:13" s="22" customFormat="1" x14ac:dyDescent="0.3">
      <c r="A16" s="22">
        <v>2</v>
      </c>
      <c r="B16" s="22" t="s">
        <v>57</v>
      </c>
      <c r="C16" s="22">
        <v>59</v>
      </c>
      <c r="D16" s="22">
        <v>5.8999999999999897</v>
      </c>
      <c r="E16" s="23">
        <v>2.2190799004752301E-13</v>
      </c>
      <c r="F16" s="24">
        <f t="shared" si="0"/>
        <v>-12.653827060223703</v>
      </c>
      <c r="G16" s="24" t="s">
        <v>6</v>
      </c>
      <c r="H16" s="22">
        <v>104</v>
      </c>
      <c r="I16" s="25">
        <v>3.1649421789409602</v>
      </c>
      <c r="J16" s="23">
        <v>2.6035819971773198E-9</v>
      </c>
      <c r="K16" s="24">
        <f t="shared" si="1"/>
        <v>-8.5844287401081765</v>
      </c>
      <c r="L16" s="24" t="s">
        <v>6</v>
      </c>
    </row>
    <row r="17" spans="1:12" s="22" customFormat="1" x14ac:dyDescent="0.3">
      <c r="A17" s="22">
        <v>1</v>
      </c>
      <c r="B17" s="22" t="s">
        <v>58</v>
      </c>
      <c r="C17" s="22">
        <v>110</v>
      </c>
      <c r="D17" s="22">
        <v>11</v>
      </c>
      <c r="E17" s="23">
        <v>2.2261825160481999E-15</v>
      </c>
      <c r="F17" s="24">
        <f t="shared" si="0"/>
        <v>-14.652439232425765</v>
      </c>
      <c r="G17" s="24" t="s">
        <v>6</v>
      </c>
      <c r="H17" s="22">
        <v>243</v>
      </c>
      <c r="I17" s="25">
        <v>7.3950091296408997</v>
      </c>
      <c r="J17" s="23">
        <v>3.8738181892425904E-12</v>
      </c>
      <c r="K17" s="24">
        <f t="shared" si="1"/>
        <v>-11.411860765976632</v>
      </c>
      <c r="L17" s="24" t="s">
        <v>6</v>
      </c>
    </row>
    <row r="18" spans="1:12" x14ac:dyDescent="0.3">
      <c r="I18" s="26"/>
    </row>
    <row r="19" spans="1:12" x14ac:dyDescent="0.3">
      <c r="I19" s="26"/>
    </row>
    <row r="20" spans="1:12" x14ac:dyDescent="0.3">
      <c r="A20" s="28" t="s">
        <v>59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16"/>
    </row>
    <row r="21" spans="1:12" x14ac:dyDescent="0.3">
      <c r="C21" s="29" t="s">
        <v>38</v>
      </c>
      <c r="D21" s="29"/>
      <c r="E21" s="29"/>
      <c r="F21" s="29"/>
      <c r="G21" s="18"/>
      <c r="H21" s="30" t="s">
        <v>39</v>
      </c>
      <c r="I21" s="30"/>
      <c r="J21" s="30"/>
      <c r="K21" s="30"/>
      <c r="L21" s="19"/>
    </row>
    <row r="22" spans="1:12" x14ac:dyDescent="0.3">
      <c r="A22" s="20"/>
      <c r="B22" s="21" t="s">
        <v>40</v>
      </c>
      <c r="C22" s="21" t="s">
        <v>41</v>
      </c>
      <c r="D22" s="21" t="s">
        <v>42</v>
      </c>
      <c r="E22" s="21" t="s">
        <v>43</v>
      </c>
      <c r="F22" s="21" t="s">
        <v>44</v>
      </c>
      <c r="G22" s="21"/>
      <c r="H22" s="21" t="s">
        <v>41</v>
      </c>
      <c r="I22" s="21" t="s">
        <v>42</v>
      </c>
      <c r="J22" s="21" t="s">
        <v>43</v>
      </c>
      <c r="K22" s="21" t="s">
        <v>44</v>
      </c>
      <c r="L22" s="21"/>
    </row>
    <row r="23" spans="1:12" x14ac:dyDescent="0.3">
      <c r="A23" s="22">
        <v>12</v>
      </c>
      <c r="B23" s="17" t="s">
        <v>60</v>
      </c>
      <c r="C23" s="17">
        <v>10</v>
      </c>
      <c r="D23" s="17">
        <v>1.20048019207683</v>
      </c>
      <c r="E23" s="17">
        <v>2.8835464166141402E-3</v>
      </c>
      <c r="F23" s="24">
        <f t="shared" ref="F23:F34" si="2">LOG(E23,10)</f>
        <v>-2.5400730533333187</v>
      </c>
      <c r="G23" s="24" t="s">
        <v>22</v>
      </c>
      <c r="H23" s="22">
        <v>12</v>
      </c>
      <c r="I23" s="22">
        <v>0.60453400503778298</v>
      </c>
      <c r="J23" s="22">
        <v>6.4167951067760201E-2</v>
      </c>
      <c r="K23" s="24">
        <f t="shared" ref="K23:K34" si="3">LOG(J23,10)</f>
        <v>-1.1926818278456652</v>
      </c>
      <c r="L23" s="24" t="s">
        <v>11</v>
      </c>
    </row>
    <row r="24" spans="1:12" x14ac:dyDescent="0.3">
      <c r="A24" s="22">
        <v>11</v>
      </c>
      <c r="B24" s="17" t="s">
        <v>61</v>
      </c>
      <c r="C24" s="17">
        <v>8</v>
      </c>
      <c r="D24" s="17">
        <v>0.96038415366146401</v>
      </c>
      <c r="E24" s="17">
        <v>1.3795205457639301E-3</v>
      </c>
      <c r="F24" s="24">
        <f t="shared" si="2"/>
        <v>-2.8602718270112146</v>
      </c>
      <c r="G24" s="24" t="s">
        <v>22</v>
      </c>
      <c r="H24" s="22">
        <v>5</v>
      </c>
      <c r="I24" s="22">
        <v>0.25188916876574302</v>
      </c>
      <c r="J24" s="23">
        <v>4.0942562835531701E-2</v>
      </c>
      <c r="K24" s="24">
        <f t="shared" si="3"/>
        <v>-1.387824975779685</v>
      </c>
      <c r="L24" s="24" t="s">
        <v>8</v>
      </c>
    </row>
    <row r="25" spans="1:12" x14ac:dyDescent="0.3">
      <c r="A25" s="22">
        <v>10</v>
      </c>
      <c r="B25" s="17" t="s">
        <v>62</v>
      </c>
      <c r="C25" s="17">
        <v>8</v>
      </c>
      <c r="D25" s="17">
        <v>0.96038415366146401</v>
      </c>
      <c r="E25" s="27">
        <v>7.7869828866657098E-4</v>
      </c>
      <c r="F25" s="24">
        <f t="shared" si="2"/>
        <v>-3.1086307797452046</v>
      </c>
      <c r="G25" s="24" t="s">
        <v>6</v>
      </c>
      <c r="H25" s="22">
        <v>8</v>
      </c>
      <c r="I25" s="22">
        <v>0.40302267002518799</v>
      </c>
      <c r="J25" s="23">
        <v>3.0482027757894201E-2</v>
      </c>
      <c r="K25" s="24">
        <f t="shared" si="3"/>
        <v>-1.5159561457716801</v>
      </c>
      <c r="L25" s="24" t="s">
        <v>8</v>
      </c>
    </row>
    <row r="26" spans="1:12" x14ac:dyDescent="0.3">
      <c r="A26" s="22">
        <v>9</v>
      </c>
      <c r="B26" s="17" t="s">
        <v>63</v>
      </c>
      <c r="C26" s="17">
        <v>24</v>
      </c>
      <c r="D26" s="17">
        <v>2.8811524609843899</v>
      </c>
      <c r="E26" s="27">
        <v>4.6752109186675898E-4</v>
      </c>
      <c r="F26" s="24">
        <f t="shared" si="2"/>
        <v>-3.3301987914765578</v>
      </c>
      <c r="G26" s="24" t="s">
        <v>6</v>
      </c>
      <c r="H26" s="22">
        <v>34</v>
      </c>
      <c r="I26" s="22">
        <v>1.7128463476070499</v>
      </c>
      <c r="J26" s="23">
        <v>1.12131745563152E-2</v>
      </c>
      <c r="K26" s="24">
        <f t="shared" si="3"/>
        <v>-1.9502714171007165</v>
      </c>
      <c r="L26" s="24" t="s">
        <v>8</v>
      </c>
    </row>
    <row r="27" spans="1:12" x14ac:dyDescent="0.3">
      <c r="A27" s="22">
        <v>8</v>
      </c>
      <c r="B27" s="17" t="s">
        <v>64</v>
      </c>
      <c r="C27" s="17">
        <v>32</v>
      </c>
      <c r="D27" s="17">
        <v>3.8415366146458498</v>
      </c>
      <c r="E27" s="27">
        <v>2.83768240183864E-5</v>
      </c>
      <c r="F27" s="24">
        <f t="shared" si="2"/>
        <v>-4.5470362131235742</v>
      </c>
      <c r="G27" s="24" t="s">
        <v>6</v>
      </c>
      <c r="H27" s="22">
        <v>41</v>
      </c>
      <c r="I27" s="22">
        <v>2.0654911838790899</v>
      </c>
      <c r="J27" s="23">
        <v>2.55056638050098E-2</v>
      </c>
      <c r="K27" s="24">
        <f t="shared" si="3"/>
        <v>-1.5933633691294091</v>
      </c>
      <c r="L27" s="24" t="s">
        <v>8</v>
      </c>
    </row>
    <row r="28" spans="1:12" x14ac:dyDescent="0.3">
      <c r="A28" s="22">
        <v>7</v>
      </c>
      <c r="B28" s="17" t="s">
        <v>65</v>
      </c>
      <c r="C28" s="17">
        <v>16</v>
      </c>
      <c r="D28" s="17">
        <v>1.92076830732292</v>
      </c>
      <c r="E28" s="27">
        <v>1.7185062375288899E-6</v>
      </c>
      <c r="F28" s="24">
        <f t="shared" si="2"/>
        <v>-5.7648488871988759</v>
      </c>
      <c r="G28" s="24" t="s">
        <v>6</v>
      </c>
      <c r="H28" s="22">
        <v>12</v>
      </c>
      <c r="I28" s="22">
        <v>0.60453400503778298</v>
      </c>
      <c r="J28" s="23">
        <v>4.1592568705115102E-2</v>
      </c>
      <c r="K28" s="24">
        <f t="shared" si="3"/>
        <v>-1.3809842573218136</v>
      </c>
      <c r="L28" s="24" t="s">
        <v>8</v>
      </c>
    </row>
    <row r="29" spans="1:12" x14ac:dyDescent="0.3">
      <c r="A29" s="22">
        <v>6</v>
      </c>
      <c r="B29" s="17" t="s">
        <v>66</v>
      </c>
      <c r="C29" s="17">
        <v>24</v>
      </c>
      <c r="D29" s="17">
        <v>2.8811524609843899</v>
      </c>
      <c r="E29" s="27">
        <v>2.5611061031332198E-8</v>
      </c>
      <c r="F29" s="24">
        <f t="shared" si="2"/>
        <v>-7.5915724289307329</v>
      </c>
      <c r="G29" s="24" t="s">
        <v>6</v>
      </c>
      <c r="H29" s="22">
        <v>22</v>
      </c>
      <c r="I29" s="22">
        <v>1.10831234256926</v>
      </c>
      <c r="J29" s="23">
        <v>4.5924819770568701E-3</v>
      </c>
      <c r="K29" s="24">
        <f t="shared" si="3"/>
        <v>-2.337952539383636</v>
      </c>
      <c r="L29" s="24" t="s">
        <v>22</v>
      </c>
    </row>
    <row r="30" spans="1:12" x14ac:dyDescent="0.3">
      <c r="A30" s="22">
        <v>5</v>
      </c>
      <c r="B30" s="17" t="s">
        <v>67</v>
      </c>
      <c r="C30" s="17">
        <v>20</v>
      </c>
      <c r="D30" s="17">
        <v>2.40096038415366</v>
      </c>
      <c r="E30" s="27">
        <v>5.46404029897283E-9</v>
      </c>
      <c r="F30" s="24">
        <f t="shared" si="2"/>
        <v>-8.2624861062597255</v>
      </c>
      <c r="G30" s="24" t="s">
        <v>6</v>
      </c>
      <c r="H30" s="22">
        <v>20</v>
      </c>
      <c r="I30" s="22">
        <v>1.0075566750629701</v>
      </c>
      <c r="J30" s="23">
        <v>3.3456369026687899E-4</v>
      </c>
      <c r="K30" s="24">
        <f t="shared" si="3"/>
        <v>-3.4755211941937163</v>
      </c>
      <c r="L30" s="24" t="s">
        <v>6</v>
      </c>
    </row>
    <row r="31" spans="1:12" x14ac:dyDescent="0.3">
      <c r="A31" s="22">
        <v>4</v>
      </c>
      <c r="B31" s="17" t="s">
        <v>68</v>
      </c>
      <c r="C31" s="17">
        <v>61</v>
      </c>
      <c r="D31" s="17">
        <v>7.32292917166866</v>
      </c>
      <c r="E31" s="27">
        <v>2.8361337407712199E-20</v>
      </c>
      <c r="F31" s="24">
        <f t="shared" si="2"/>
        <v>-19.547273293408065</v>
      </c>
      <c r="G31" s="24" t="s">
        <v>6</v>
      </c>
      <c r="H31" s="22">
        <v>62</v>
      </c>
      <c r="I31" s="22">
        <v>3.1234256926952102</v>
      </c>
      <c r="J31" s="23">
        <v>4.6812771693567898E-6</v>
      </c>
      <c r="K31" s="24">
        <f t="shared" si="3"/>
        <v>-5.3296356443759523</v>
      </c>
      <c r="L31" s="24" t="s">
        <v>6</v>
      </c>
    </row>
    <row r="32" spans="1:12" x14ac:dyDescent="0.3">
      <c r="A32" s="22">
        <v>3</v>
      </c>
      <c r="B32" s="17" t="s">
        <v>69</v>
      </c>
      <c r="C32" s="17">
        <v>62</v>
      </c>
      <c r="D32" s="17">
        <v>7.4429771908763502</v>
      </c>
      <c r="E32" s="27">
        <v>2.0255998888283402E-21</v>
      </c>
      <c r="F32" s="24">
        <f t="shared" si="2"/>
        <v>-20.693446335498262</v>
      </c>
      <c r="G32" s="24" t="s">
        <v>6</v>
      </c>
      <c r="H32" s="22">
        <v>44</v>
      </c>
      <c r="I32" s="22">
        <v>2.2166246851385298</v>
      </c>
      <c r="J32" s="23">
        <v>5.29946265845576E-3</v>
      </c>
      <c r="K32" s="24">
        <f t="shared" si="3"/>
        <v>-2.2757681636630243</v>
      </c>
      <c r="L32" s="24" t="s">
        <v>22</v>
      </c>
    </row>
    <row r="33" spans="1:12" x14ac:dyDescent="0.3">
      <c r="A33" s="22">
        <v>2</v>
      </c>
      <c r="B33" s="17" t="s">
        <v>70</v>
      </c>
      <c r="C33" s="17">
        <v>73</v>
      </c>
      <c r="D33" s="17">
        <v>8.7635054021608596</v>
      </c>
      <c r="E33" s="27">
        <v>1.35939599716935E-21</v>
      </c>
      <c r="F33" s="24">
        <f t="shared" si="2"/>
        <v>-20.866654013220451</v>
      </c>
      <c r="G33" s="24" t="s">
        <v>6</v>
      </c>
      <c r="H33" s="22">
        <v>56</v>
      </c>
      <c r="I33" s="22">
        <v>2.8211586901763201</v>
      </c>
      <c r="J33" s="23">
        <v>3.5954537310115401E-3</v>
      </c>
      <c r="K33" s="24">
        <f t="shared" si="3"/>
        <v>-2.4442462957010043</v>
      </c>
      <c r="L33" s="24" t="s">
        <v>22</v>
      </c>
    </row>
    <row r="34" spans="1:12" x14ac:dyDescent="0.3">
      <c r="A34" s="22">
        <v>1</v>
      </c>
      <c r="B34" s="17" t="s">
        <v>71</v>
      </c>
      <c r="C34" s="17">
        <v>98</v>
      </c>
      <c r="D34" s="17">
        <v>11.764705882352899</v>
      </c>
      <c r="E34" s="27">
        <v>7.0245028163798401E-32</v>
      </c>
      <c r="F34" s="24">
        <f t="shared" si="2"/>
        <v>-31.153384409037674</v>
      </c>
      <c r="G34" s="24" t="s">
        <v>6</v>
      </c>
      <c r="H34" s="22">
        <v>92</v>
      </c>
      <c r="I34" s="22">
        <v>4.6347607052896702</v>
      </c>
      <c r="J34" s="23">
        <v>1.8175709310957599E-6</v>
      </c>
      <c r="K34" s="24">
        <f t="shared" si="3"/>
        <v>-5.7405086317028218</v>
      </c>
      <c r="L34" s="24" t="s">
        <v>6</v>
      </c>
    </row>
    <row r="35" spans="1:12" x14ac:dyDescent="0.3">
      <c r="A35" s="22"/>
    </row>
    <row r="36" spans="1:12" x14ac:dyDescent="0.3">
      <c r="A36" s="22"/>
    </row>
  </sheetData>
  <mergeCells count="6">
    <mergeCell ref="A1:K1"/>
    <mergeCell ref="C2:F2"/>
    <mergeCell ref="H2:K2"/>
    <mergeCell ref="A20:K20"/>
    <mergeCell ref="C21:F21"/>
    <mergeCell ref="H21:K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263E-AB6D-4E4A-AB38-02E343079D0C}">
  <dimension ref="A1:G15"/>
  <sheetViews>
    <sheetView workbookViewId="0">
      <selection activeCell="C27" sqref="C27"/>
    </sheetView>
  </sheetViews>
  <sheetFormatPr baseColWidth="10" defaultRowHeight="14.4" x14ac:dyDescent="0.3"/>
  <cols>
    <col min="2" max="2" width="12.21875" bestFit="1" customWidth="1"/>
    <col min="5" max="5" width="11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E1" t="s">
        <v>3</v>
      </c>
      <c r="F1" t="s">
        <v>4</v>
      </c>
    </row>
    <row r="2" spans="1:7" x14ac:dyDescent="0.3">
      <c r="A2" s="1" t="s">
        <v>5</v>
      </c>
      <c r="B2" s="2">
        <v>0.99366403560078709</v>
      </c>
      <c r="C2" s="3">
        <v>1.9585623471924001E-4</v>
      </c>
      <c r="D2" s="4" t="s">
        <v>6</v>
      </c>
      <c r="E2" s="5">
        <v>1.3572165011378501</v>
      </c>
      <c r="F2" s="6">
        <v>6.9692802900159794E-11</v>
      </c>
      <c r="G2" s="1" t="s">
        <v>6</v>
      </c>
    </row>
    <row r="3" spans="1:7" x14ac:dyDescent="0.3">
      <c r="A3" s="1" t="s">
        <v>7</v>
      </c>
      <c r="B3" s="7">
        <v>0.99043399465252513</v>
      </c>
      <c r="C3" s="8">
        <v>8.1746493311782807E-4</v>
      </c>
      <c r="D3" s="4" t="s">
        <v>6</v>
      </c>
      <c r="E3" s="9">
        <v>0.34248990838248899</v>
      </c>
      <c r="F3" s="1">
        <v>2.6192575923145701E-2</v>
      </c>
      <c r="G3" s="1" t="s">
        <v>8</v>
      </c>
    </row>
    <row r="4" spans="1:7" x14ac:dyDescent="0.3">
      <c r="A4" s="1" t="s">
        <v>9</v>
      </c>
      <c r="B4" s="7">
        <v>0.94807023970116511</v>
      </c>
      <c r="C4" s="8">
        <v>8.9210417186250709E-4</v>
      </c>
      <c r="D4" s="4" t="s">
        <v>6</v>
      </c>
      <c r="E4" s="9">
        <v>2.6952659918466702</v>
      </c>
      <c r="F4" s="1">
        <v>9.7252466357980704E-39</v>
      </c>
      <c r="G4" s="1" t="s">
        <v>6</v>
      </c>
    </row>
    <row r="5" spans="1:7" x14ac:dyDescent="0.3">
      <c r="A5" s="1" t="s">
        <v>10</v>
      </c>
      <c r="B5" s="2">
        <v>0.89925263047018511</v>
      </c>
      <c r="C5" s="3">
        <v>1.0128362990917199E-2</v>
      </c>
      <c r="D5" s="4" t="s">
        <v>8</v>
      </c>
      <c r="E5" s="5">
        <v>0.57127920237522201</v>
      </c>
      <c r="F5" s="6">
        <v>0.59884325755993695</v>
      </c>
      <c r="G5" s="1" t="s">
        <v>11</v>
      </c>
    </row>
    <row r="6" spans="1:7" x14ac:dyDescent="0.3">
      <c r="A6" s="1" t="s">
        <v>12</v>
      </c>
      <c r="B6" s="2">
        <v>0.68265385150470403</v>
      </c>
      <c r="C6" s="3">
        <v>2.3984684786636099E-2</v>
      </c>
      <c r="D6" s="4" t="s">
        <v>8</v>
      </c>
      <c r="E6" s="5">
        <v>0.72074434493930595</v>
      </c>
      <c r="F6" s="6">
        <v>0.32029452437445</v>
      </c>
      <c r="G6" s="1" t="s">
        <v>11</v>
      </c>
    </row>
    <row r="7" spans="1:7" x14ac:dyDescent="0.3">
      <c r="A7" s="1" t="s">
        <v>13</v>
      </c>
      <c r="B7" s="7">
        <v>0.65177043494319309</v>
      </c>
      <c r="C7" s="8">
        <v>1.7825689158661401E-4</v>
      </c>
      <c r="D7" s="4" t="s">
        <v>6</v>
      </c>
      <c r="E7" s="9">
        <v>1.4912302251021099</v>
      </c>
      <c r="F7" s="1">
        <v>1.89430208968325E-50</v>
      </c>
      <c r="G7" s="1" t="s">
        <v>6</v>
      </c>
    </row>
    <row r="8" spans="1:7" x14ac:dyDescent="0.3">
      <c r="A8" s="1" t="s">
        <v>14</v>
      </c>
      <c r="B8" s="2">
        <v>0.59019697937231108</v>
      </c>
      <c r="C8" s="3">
        <v>0.105458580232983</v>
      </c>
      <c r="D8" s="4" t="s">
        <v>11</v>
      </c>
      <c r="E8" s="5">
        <v>2.2758178869628098</v>
      </c>
      <c r="F8" s="6">
        <v>1.4467063471547001E-11</v>
      </c>
      <c r="G8" s="1" t="s">
        <v>6</v>
      </c>
    </row>
    <row r="9" spans="1:7" x14ac:dyDescent="0.3">
      <c r="A9" s="1" t="s">
        <v>15</v>
      </c>
      <c r="B9" s="2">
        <v>0.50635715991677299</v>
      </c>
      <c r="C9" s="3">
        <v>0.22235493154045602</v>
      </c>
      <c r="D9" s="4" t="s">
        <v>11</v>
      </c>
      <c r="E9" s="5">
        <v>0.53351367299234498</v>
      </c>
      <c r="F9" s="6">
        <v>4.9880147744508302E-2</v>
      </c>
      <c r="G9" s="1" t="s">
        <v>8</v>
      </c>
    </row>
    <row r="10" spans="1:7" x14ac:dyDescent="0.3">
      <c r="A10" s="1" t="s">
        <v>16</v>
      </c>
      <c r="B10" s="2">
        <v>0.48603110676051703</v>
      </c>
      <c r="C10" s="3">
        <v>0.22992488992424001</v>
      </c>
      <c r="D10" s="4" t="s">
        <v>11</v>
      </c>
      <c r="E10" s="5">
        <v>0.95099808851791101</v>
      </c>
      <c r="F10" s="6">
        <v>9.7369538132997008E-6</v>
      </c>
      <c r="G10" s="1" t="s">
        <v>6</v>
      </c>
    </row>
    <row r="11" spans="1:7" x14ac:dyDescent="0.3">
      <c r="A11" s="1" t="s">
        <v>17</v>
      </c>
      <c r="B11" s="7">
        <v>0.48476352038756604</v>
      </c>
      <c r="C11" s="8">
        <v>2.5149941512298098E-2</v>
      </c>
      <c r="D11" s="4" t="s">
        <v>8</v>
      </c>
      <c r="E11" s="9">
        <v>3.3808573234926098</v>
      </c>
      <c r="F11" s="1">
        <v>5.5478778859672101E-116</v>
      </c>
      <c r="G11" s="1" t="s">
        <v>6</v>
      </c>
    </row>
    <row r="12" spans="1:7" x14ac:dyDescent="0.3">
      <c r="A12" s="1" t="s">
        <v>18</v>
      </c>
      <c r="B12" s="2">
        <v>0.48396364656600604</v>
      </c>
      <c r="C12" s="3">
        <v>0.10167247147802501</v>
      </c>
      <c r="D12" s="4" t="s">
        <v>11</v>
      </c>
      <c r="E12" s="5">
        <v>3.2663854889668298</v>
      </c>
      <c r="F12" s="6">
        <v>5.7387408764867495E-57</v>
      </c>
      <c r="G12" s="1" t="s">
        <v>6</v>
      </c>
    </row>
    <row r="13" spans="1:7" x14ac:dyDescent="0.3">
      <c r="A13" s="1" t="s">
        <v>19</v>
      </c>
      <c r="B13" s="2">
        <v>0.48395508066790804</v>
      </c>
      <c r="C13" s="3">
        <v>6.5690298798614502E-2</v>
      </c>
      <c r="D13" s="4" t="s">
        <v>11</v>
      </c>
      <c r="E13" s="5">
        <v>1.14976805591896</v>
      </c>
      <c r="F13" s="6">
        <v>3.1844338219679998E-13</v>
      </c>
      <c r="G13" s="1" t="s">
        <v>6</v>
      </c>
    </row>
    <row r="14" spans="1:7" x14ac:dyDescent="0.3">
      <c r="A14" s="1" t="s">
        <v>20</v>
      </c>
      <c r="B14" s="2">
        <v>0.45742417097368404</v>
      </c>
      <c r="C14" s="3">
        <v>0.26319586367939002</v>
      </c>
      <c r="D14" s="4" t="s">
        <v>11</v>
      </c>
      <c r="E14" s="5">
        <v>1.3232454287131701</v>
      </c>
      <c r="F14" s="6">
        <v>3.0571278120601798E-4</v>
      </c>
      <c r="G14" s="1" t="s">
        <v>6</v>
      </c>
    </row>
    <row r="15" spans="1:7" x14ac:dyDescent="0.3">
      <c r="A15" s="1" t="s">
        <v>21</v>
      </c>
      <c r="B15" s="7">
        <v>0.43335422734043805</v>
      </c>
      <c r="C15" s="8">
        <v>3.6910100455233699E-2</v>
      </c>
      <c r="D15" s="4" t="s">
        <v>8</v>
      </c>
      <c r="E15" s="9">
        <v>0.25911314364461702</v>
      </c>
      <c r="F15" s="1">
        <v>3.7094818879286002E-3</v>
      </c>
      <c r="G15" s="1" t="s">
        <v>22</v>
      </c>
    </row>
  </sheetData>
  <conditionalFormatting sqref="E1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0C39-EF78-49A6-A0D3-649177BA66C6}">
  <dimension ref="A1:G15"/>
  <sheetViews>
    <sheetView workbookViewId="0">
      <pane ySplit="1" topLeftCell="A2" activePane="bottomLeft" state="frozen"/>
      <selection pane="bottomLeft" activeCell="E55" sqref="E55"/>
    </sheetView>
  </sheetViews>
  <sheetFormatPr baseColWidth="10" defaultColWidth="8.77734375" defaultRowHeight="14.4" x14ac:dyDescent="0.3"/>
  <cols>
    <col min="1" max="1" width="15.109375" style="10" bestFit="1" customWidth="1"/>
    <col min="2" max="2" width="12.21875" style="10" bestFit="1" customWidth="1"/>
    <col min="3" max="4" width="8.77734375" style="10"/>
    <col min="5" max="5" width="11.88671875" style="10" bestFit="1" customWidth="1"/>
    <col min="6" max="16384" width="8.77734375" style="10"/>
  </cols>
  <sheetData>
    <row r="1" spans="1:7" x14ac:dyDescent="0.3">
      <c r="A1" s="10" t="s">
        <v>72</v>
      </c>
      <c r="B1" s="11" t="s">
        <v>1</v>
      </c>
      <c r="C1" s="11" t="s">
        <v>2</v>
      </c>
      <c r="D1" s="11"/>
      <c r="E1" s="11" t="s">
        <v>3</v>
      </c>
      <c r="F1" s="11" t="s">
        <v>4</v>
      </c>
    </row>
    <row r="2" spans="1:7" s="13" customFormat="1" x14ac:dyDescent="0.3">
      <c r="A2" s="12" t="s">
        <v>25</v>
      </c>
      <c r="B2" s="4">
        <v>1.0999696873359299</v>
      </c>
      <c r="C2" s="4">
        <v>1.4126949640033901E-3</v>
      </c>
      <c r="D2" s="4" t="s">
        <v>22</v>
      </c>
      <c r="E2" s="14">
        <v>3.4246837997676698</v>
      </c>
      <c r="F2" s="15">
        <v>1.5717238591971999E-11</v>
      </c>
      <c r="G2" s="10" t="s">
        <v>6</v>
      </c>
    </row>
    <row r="3" spans="1:7" s="13" customFormat="1" x14ac:dyDescent="0.3">
      <c r="A3" s="12" t="s">
        <v>24</v>
      </c>
      <c r="B3" s="4">
        <v>0.99885132739346905</v>
      </c>
      <c r="C3" s="4">
        <v>4.8725926283209302E-3</v>
      </c>
      <c r="D3" s="4" t="s">
        <v>22</v>
      </c>
      <c r="E3" s="14">
        <v>0.43354254543619902</v>
      </c>
      <c r="F3" s="15">
        <v>0.22884906899717</v>
      </c>
      <c r="G3" s="10" t="s">
        <v>11</v>
      </c>
    </row>
    <row r="4" spans="1:7" s="13" customFormat="1" x14ac:dyDescent="0.3">
      <c r="A4" s="12" t="s">
        <v>23</v>
      </c>
      <c r="B4" s="4">
        <v>0.91462436743995112</v>
      </c>
      <c r="C4" s="4">
        <v>1.0762594698622899E-2</v>
      </c>
      <c r="D4" s="4" t="s">
        <v>8</v>
      </c>
      <c r="E4" s="14">
        <v>0.88285039223904904</v>
      </c>
      <c r="F4" s="15">
        <v>5.7326206389260604E-3</v>
      </c>
      <c r="G4" s="10" t="s">
        <v>22</v>
      </c>
    </row>
    <row r="5" spans="1:7" x14ac:dyDescent="0.3">
      <c r="A5" s="12" t="s">
        <v>26</v>
      </c>
      <c r="B5" s="4">
        <v>0.82338178610723711</v>
      </c>
      <c r="C5" s="4">
        <v>2.1523620968136002E-2</v>
      </c>
      <c r="D5" s="4" t="s">
        <v>8</v>
      </c>
      <c r="E5" s="14">
        <v>0.45512390037713202</v>
      </c>
      <c r="F5" s="15">
        <v>0.62813255388017397</v>
      </c>
      <c r="G5" s="10" t="s">
        <v>11</v>
      </c>
    </row>
    <row r="6" spans="1:7" s="13" customFormat="1" x14ac:dyDescent="0.3">
      <c r="A6" s="13" t="s">
        <v>27</v>
      </c>
      <c r="B6" s="4">
        <v>0.81653860669950207</v>
      </c>
      <c r="C6" s="4">
        <v>2.8172412518241801E-2</v>
      </c>
      <c r="D6" s="4" t="s">
        <v>8</v>
      </c>
      <c r="E6" s="14">
        <v>1.17454467811856</v>
      </c>
      <c r="F6" s="15">
        <v>3.64032786735859E-4</v>
      </c>
      <c r="G6" s="10" t="s">
        <v>6</v>
      </c>
    </row>
    <row r="7" spans="1:7" s="13" customFormat="1" x14ac:dyDescent="0.3">
      <c r="A7" s="12" t="s">
        <v>28</v>
      </c>
      <c r="B7" s="4">
        <v>0.7625702843812131</v>
      </c>
      <c r="C7" s="4">
        <v>4.5003568156951196E-2</v>
      </c>
      <c r="D7" s="4" t="s">
        <v>8</v>
      </c>
      <c r="E7" s="14">
        <v>0.477973381741156</v>
      </c>
      <c r="F7" s="15">
        <v>1.2078305594290101E-2</v>
      </c>
      <c r="G7" s="10" t="s">
        <v>8</v>
      </c>
    </row>
    <row r="8" spans="1:7" s="13" customFormat="1" x14ac:dyDescent="0.3">
      <c r="A8" s="12" t="s">
        <v>29</v>
      </c>
      <c r="B8" s="4">
        <v>0.71478431396157704</v>
      </c>
      <c r="C8" s="4">
        <v>4.1979883910858502E-2</v>
      </c>
      <c r="D8" s="4" t="s">
        <v>8</v>
      </c>
      <c r="E8" s="14">
        <v>1.0533529378812501</v>
      </c>
      <c r="F8" s="15">
        <v>5.3962694076308298E-5</v>
      </c>
      <c r="G8" s="10" t="s">
        <v>6</v>
      </c>
    </row>
    <row r="9" spans="1:7" x14ac:dyDescent="0.3">
      <c r="A9" s="12" t="s">
        <v>30</v>
      </c>
      <c r="B9" s="4">
        <v>0.69344502395646601</v>
      </c>
      <c r="C9" s="4">
        <v>3.6895689922409297E-2</v>
      </c>
      <c r="D9" s="4" t="s">
        <v>8</v>
      </c>
      <c r="E9" s="14">
        <v>0.34158006780942402</v>
      </c>
      <c r="F9" s="15">
        <v>0.211629582934202</v>
      </c>
      <c r="G9" s="10" t="s">
        <v>11</v>
      </c>
    </row>
    <row r="10" spans="1:7" s="13" customFormat="1" x14ac:dyDescent="0.3">
      <c r="A10" s="12" t="s">
        <v>31</v>
      </c>
      <c r="B10" s="4">
        <v>0.62932303962025904</v>
      </c>
      <c r="C10" s="4">
        <v>0.108711700330198</v>
      </c>
      <c r="D10" s="4" t="s">
        <v>11</v>
      </c>
      <c r="E10" s="14">
        <v>1.229333926477</v>
      </c>
      <c r="F10" s="15">
        <v>1.42741038949413E-2</v>
      </c>
      <c r="G10" s="10" t="s">
        <v>8</v>
      </c>
    </row>
    <row r="11" spans="1:7" s="13" customFormat="1" x14ac:dyDescent="0.3">
      <c r="A11" s="12" t="s">
        <v>32</v>
      </c>
      <c r="B11" s="4">
        <v>0.59416332851530107</v>
      </c>
      <c r="C11" s="4">
        <v>0.13292781136736101</v>
      </c>
      <c r="D11" s="4" t="s">
        <v>11</v>
      </c>
      <c r="E11" s="14">
        <v>1.0226272441470501</v>
      </c>
      <c r="F11" s="15">
        <v>1.8283181540318699E-2</v>
      </c>
      <c r="G11" s="10" t="s">
        <v>8</v>
      </c>
    </row>
    <row r="12" spans="1:7" s="13" customFormat="1" x14ac:dyDescent="0.3">
      <c r="A12" s="13" t="s">
        <v>33</v>
      </c>
      <c r="B12" s="4">
        <v>0.57840450883017902</v>
      </c>
      <c r="C12" s="4">
        <v>1.04504008268408E-3</v>
      </c>
      <c r="D12" s="4" t="s">
        <v>22</v>
      </c>
      <c r="E12" s="14">
        <v>1.8534211525289199</v>
      </c>
      <c r="F12" s="15">
        <v>8.3118139899874904E-38</v>
      </c>
      <c r="G12" s="10" t="s">
        <v>6</v>
      </c>
    </row>
    <row r="13" spans="1:7" s="13" customFormat="1" x14ac:dyDescent="0.3">
      <c r="A13" s="12" t="s">
        <v>34</v>
      </c>
      <c r="B13" s="4">
        <v>0.57780261651563702</v>
      </c>
      <c r="C13" s="4">
        <v>0.13947662486155502</v>
      </c>
      <c r="D13" s="4" t="s">
        <v>11</v>
      </c>
      <c r="E13" s="14">
        <v>1.19482742056835</v>
      </c>
      <c r="F13" s="15">
        <v>1.14323949371981E-4</v>
      </c>
      <c r="G13" s="10" t="s">
        <v>6</v>
      </c>
    </row>
    <row r="14" spans="1:7" s="13" customFormat="1" x14ac:dyDescent="0.3">
      <c r="A14" s="12" t="s">
        <v>35</v>
      </c>
      <c r="B14" s="4">
        <v>0.555270097508477</v>
      </c>
      <c r="C14" s="4">
        <v>0.16406910317761</v>
      </c>
      <c r="D14" s="4" t="s">
        <v>11</v>
      </c>
      <c r="E14" s="14">
        <v>2.4971695165997798</v>
      </c>
      <c r="F14" s="15">
        <v>8.6557285631809595E-9</v>
      </c>
      <c r="G14" s="10" t="s">
        <v>6</v>
      </c>
    </row>
    <row r="15" spans="1:7" x14ac:dyDescent="0.3">
      <c r="A15" s="12" t="s">
        <v>36</v>
      </c>
      <c r="B15" s="4">
        <v>0.48664294058962998</v>
      </c>
      <c r="C15" s="4">
        <v>0.11927601117679801</v>
      </c>
      <c r="D15" s="4" t="s">
        <v>11</v>
      </c>
      <c r="E15" s="14">
        <v>1.58161677557514</v>
      </c>
      <c r="F15" s="15">
        <v>1.2286637851179799E-9</v>
      </c>
      <c r="G15" s="10" t="s">
        <v>6</v>
      </c>
    </row>
  </sheetData>
  <conditionalFormatting sqref="E1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common GO terms_Fig5CD</vt:lpstr>
      <vt:lpstr>Shh_Fig7D</vt:lpstr>
      <vt:lpstr>patterning_Fig7E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Ulmke, Pauline</dc:creator>
  <cp:lastModifiedBy>Ulmke, Pauline</cp:lastModifiedBy>
  <dcterms:created xsi:type="dcterms:W3CDTF">2024-07-02T07:12:59Z</dcterms:created>
  <dcterms:modified xsi:type="dcterms:W3CDTF">2024-08-23T11:43:27Z</dcterms:modified>
</cp:coreProperties>
</file>