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NRO-AG_Levin\MoDAG\PET tracer program\"/>
    </mc:Choice>
  </mc:AlternateContent>
  <xr:revisionPtr revIDLastSave="0" documentId="13_ncr:1_{D0B7BCC7-F271-4C2D-846C-8E46639F5827}" xr6:coauthVersionLast="47" xr6:coauthVersionMax="47" xr10:uidLastSave="{00000000-0000-0000-0000-000000000000}"/>
  <bookViews>
    <workbookView xWindow="40770" yWindow="1290" windowWidth="28440" windowHeight="19125" activeTab="5" xr2:uid="{E7CC3A1A-D085-4487-BFAB-5AE14FF63B41}"/>
  </bookViews>
  <sheets>
    <sheet name="Fig" sheetId="41" r:id="rId1"/>
    <sheet name="#1 MSA-CP MODAG-005" sheetId="22" r:id="rId2"/>
    <sheet name="#2 GBA_MODAG-005" sheetId="40" r:id="rId3"/>
    <sheet name="#3 MSA-C MODAG-005" sheetId="21" r:id="rId4"/>
    <sheet name="#4 HC_MODAG-005" sheetId="34" r:id="rId5"/>
    <sheet name="clinical PC score" sheetId="42" r:id="rId6"/>
  </sheets>
  <definedNames>
    <definedName name="ExterneDaten_1" localSheetId="1" hidden="1">'#1 MSA-CP MODAG-005'!$A$1:$P$17</definedName>
    <definedName name="ExterneDaten_1" localSheetId="2" hidden="1">'#2 GBA_MODAG-005'!$A$1:$M$41</definedName>
    <definedName name="ExterneDaten_1" localSheetId="3" hidden="1">'#3 MSA-C MODAG-005'!$A$1:$M$41</definedName>
    <definedName name="ExterneDaten_1" localSheetId="4" hidden="1">'#4 HC_MODAG-005'!$A$1:$H$41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42" l="1"/>
  <c r="C14" i="42" s="1"/>
  <c r="C7" i="42"/>
  <c r="C13" i="42" s="1"/>
  <c r="B7" i="42"/>
  <c r="C12" i="42" s="1"/>
  <c r="G86" i="34"/>
  <c r="M67" i="34"/>
  <c r="H68" i="34"/>
  <c r="F129" i="40"/>
  <c r="C129" i="40"/>
  <c r="O90" i="40"/>
  <c r="M90" i="40"/>
  <c r="K90" i="40"/>
  <c r="C103" i="40"/>
  <c r="C96" i="40"/>
  <c r="C90" i="40"/>
  <c r="C76" i="40"/>
  <c r="K48" i="40"/>
  <c r="L48" i="40"/>
  <c r="M48" i="40"/>
  <c r="N48" i="40"/>
  <c r="O48" i="40"/>
  <c r="P48" i="40"/>
  <c r="Q48" i="40"/>
  <c r="R48" i="40"/>
  <c r="T48" i="40" s="1"/>
  <c r="U48" i="40" s="1"/>
  <c r="S48" i="40"/>
  <c r="K49" i="40"/>
  <c r="L49" i="40"/>
  <c r="M49" i="40"/>
  <c r="N49" i="40"/>
  <c r="O49" i="40"/>
  <c r="P49" i="40"/>
  <c r="Q49" i="40"/>
  <c r="R49" i="40"/>
  <c r="T49" i="40" s="1"/>
  <c r="S49" i="40"/>
  <c r="U49" i="40" s="1"/>
  <c r="K50" i="40"/>
  <c r="L50" i="40"/>
  <c r="M50" i="40"/>
  <c r="N50" i="40"/>
  <c r="O50" i="40"/>
  <c r="P50" i="40"/>
  <c r="Q50" i="40"/>
  <c r="R50" i="40"/>
  <c r="S50" i="40"/>
  <c r="U50" i="40" s="1"/>
  <c r="T50" i="40"/>
  <c r="K51" i="40"/>
  <c r="L51" i="40"/>
  <c r="M51" i="40"/>
  <c r="N51" i="40"/>
  <c r="O51" i="40"/>
  <c r="P51" i="40"/>
  <c r="Q51" i="40"/>
  <c r="R51" i="40"/>
  <c r="S51" i="40"/>
  <c r="T51" i="40"/>
  <c r="U51" i="40"/>
  <c r="K52" i="40"/>
  <c r="L52" i="40"/>
  <c r="M52" i="40"/>
  <c r="N52" i="40"/>
  <c r="O52" i="40"/>
  <c r="P52" i="40"/>
  <c r="Q52" i="40"/>
  <c r="R52" i="40"/>
  <c r="S52" i="40"/>
  <c r="T52" i="40"/>
  <c r="U52" i="40"/>
  <c r="K53" i="40"/>
  <c r="L53" i="40"/>
  <c r="M53" i="40"/>
  <c r="N53" i="40"/>
  <c r="O53" i="40"/>
  <c r="P53" i="40"/>
  <c r="Q53" i="40"/>
  <c r="R53" i="40"/>
  <c r="S53" i="40"/>
  <c r="T53" i="40"/>
  <c r="U53" i="40"/>
  <c r="K54" i="40"/>
  <c r="L54" i="40"/>
  <c r="M54" i="40"/>
  <c r="N54" i="40"/>
  <c r="O54" i="40"/>
  <c r="P54" i="40"/>
  <c r="Q54" i="40"/>
  <c r="R54" i="40"/>
  <c r="T54" i="40" s="1"/>
  <c r="U54" i="40" s="1"/>
  <c r="S54" i="40"/>
  <c r="K55" i="40"/>
  <c r="L55" i="40"/>
  <c r="M55" i="40"/>
  <c r="N55" i="40"/>
  <c r="O55" i="40"/>
  <c r="P55" i="40"/>
  <c r="Q55" i="40"/>
  <c r="R55" i="40"/>
  <c r="S55" i="40"/>
  <c r="U55" i="40" s="1"/>
  <c r="T55" i="40"/>
  <c r="K56" i="40"/>
  <c r="L56" i="40"/>
  <c r="M56" i="40"/>
  <c r="N56" i="40"/>
  <c r="O56" i="40"/>
  <c r="P56" i="40"/>
  <c r="Q56" i="40"/>
  <c r="R56" i="40"/>
  <c r="S56" i="40"/>
  <c r="T56" i="40"/>
  <c r="U56" i="40"/>
  <c r="K57" i="40"/>
  <c r="L57" i="40"/>
  <c r="M57" i="40"/>
  <c r="N57" i="40"/>
  <c r="O57" i="40"/>
  <c r="P57" i="40"/>
  <c r="Q57" i="40"/>
  <c r="R57" i="40"/>
  <c r="S57" i="40"/>
  <c r="T57" i="40"/>
  <c r="U57" i="40"/>
  <c r="K58" i="40"/>
  <c r="L58" i="40"/>
  <c r="M58" i="40"/>
  <c r="N58" i="40"/>
  <c r="O58" i="40"/>
  <c r="P58" i="40"/>
  <c r="Q58" i="40"/>
  <c r="R58" i="40"/>
  <c r="S58" i="40"/>
  <c r="T58" i="40"/>
  <c r="U58" i="40"/>
  <c r="K59" i="40"/>
  <c r="L59" i="40"/>
  <c r="M59" i="40"/>
  <c r="N59" i="40"/>
  <c r="O59" i="40"/>
  <c r="P59" i="40"/>
  <c r="Q59" i="40"/>
  <c r="R59" i="40"/>
  <c r="S59" i="40"/>
  <c r="T59" i="40"/>
  <c r="U59" i="40"/>
  <c r="K60" i="40"/>
  <c r="L60" i="40"/>
  <c r="M60" i="40"/>
  <c r="N60" i="40"/>
  <c r="O60" i="40"/>
  <c r="P60" i="40"/>
  <c r="Q60" i="40"/>
  <c r="R60" i="40"/>
  <c r="T60" i="40" s="1"/>
  <c r="U60" i="40" s="1"/>
  <c r="S60" i="40"/>
  <c r="K61" i="40"/>
  <c r="L61" i="40"/>
  <c r="M61" i="40"/>
  <c r="N61" i="40"/>
  <c r="O61" i="40"/>
  <c r="P61" i="40"/>
  <c r="Q61" i="40"/>
  <c r="R61" i="40"/>
  <c r="T61" i="40" s="1"/>
  <c r="S61" i="40"/>
  <c r="U61" i="40" s="1"/>
  <c r="K62" i="40"/>
  <c r="L62" i="40"/>
  <c r="M62" i="40"/>
  <c r="N62" i="40"/>
  <c r="O62" i="40"/>
  <c r="P62" i="40"/>
  <c r="Q62" i="40"/>
  <c r="R62" i="40"/>
  <c r="S62" i="40"/>
  <c r="U62" i="40" s="1"/>
  <c r="T62" i="40"/>
  <c r="K63" i="40"/>
  <c r="L63" i="40"/>
  <c r="M63" i="40"/>
  <c r="N63" i="40"/>
  <c r="O63" i="40"/>
  <c r="P63" i="40"/>
  <c r="Q63" i="40"/>
  <c r="R63" i="40"/>
  <c r="S63" i="40"/>
  <c r="T63" i="40"/>
  <c r="U63" i="40"/>
  <c r="K64" i="40"/>
  <c r="L64" i="40"/>
  <c r="M64" i="40"/>
  <c r="N64" i="40"/>
  <c r="O64" i="40"/>
  <c r="P64" i="40"/>
  <c r="Q64" i="40"/>
  <c r="R64" i="40"/>
  <c r="S64" i="40"/>
  <c r="T64" i="40"/>
  <c r="U64" i="40"/>
  <c r="K65" i="40"/>
  <c r="L65" i="40"/>
  <c r="M65" i="40"/>
  <c r="N65" i="40"/>
  <c r="O65" i="40"/>
  <c r="P65" i="40"/>
  <c r="Q65" i="40"/>
  <c r="R65" i="40"/>
  <c r="S65" i="40"/>
  <c r="T65" i="40"/>
  <c r="U65" i="40"/>
  <c r="K66" i="40"/>
  <c r="L66" i="40"/>
  <c r="M66" i="40"/>
  <c r="N66" i="40"/>
  <c r="O66" i="40"/>
  <c r="P66" i="40"/>
  <c r="Q66" i="40"/>
  <c r="R66" i="40"/>
  <c r="T66" i="40" s="1"/>
  <c r="U66" i="40" s="1"/>
  <c r="S66" i="40"/>
  <c r="K67" i="40"/>
  <c r="L67" i="40"/>
  <c r="M67" i="40"/>
  <c r="N67" i="40"/>
  <c r="O67" i="40"/>
  <c r="P67" i="40"/>
  <c r="Q67" i="40"/>
  <c r="R67" i="40"/>
  <c r="S67" i="40"/>
  <c r="U67" i="40" s="1"/>
  <c r="T67" i="40"/>
  <c r="K68" i="40"/>
  <c r="L68" i="40"/>
  <c r="M68" i="40"/>
  <c r="N68" i="40"/>
  <c r="O68" i="40"/>
  <c r="P68" i="40"/>
  <c r="Q68" i="40"/>
  <c r="R68" i="40"/>
  <c r="S68" i="40"/>
  <c r="T68" i="40"/>
  <c r="U68" i="40"/>
  <c r="K69" i="40"/>
  <c r="L69" i="40"/>
  <c r="M69" i="40"/>
  <c r="N69" i="40"/>
  <c r="O69" i="40"/>
  <c r="P69" i="40"/>
  <c r="Q69" i="40"/>
  <c r="R69" i="40"/>
  <c r="S69" i="40"/>
  <c r="T69" i="40"/>
  <c r="U69" i="40"/>
  <c r="K70" i="40"/>
  <c r="L70" i="40"/>
  <c r="M70" i="40"/>
  <c r="N70" i="40"/>
  <c r="O70" i="40"/>
  <c r="P70" i="40"/>
  <c r="Q70" i="40"/>
  <c r="R70" i="40"/>
  <c r="S70" i="40"/>
  <c r="T70" i="40"/>
  <c r="U70" i="40"/>
  <c r="K71" i="40"/>
  <c r="L71" i="40"/>
  <c r="M71" i="40"/>
  <c r="N71" i="40"/>
  <c r="O71" i="40"/>
  <c r="P71" i="40"/>
  <c r="Q71" i="40"/>
  <c r="R71" i="40"/>
  <c r="S71" i="40"/>
  <c r="T71" i="40"/>
  <c r="U71" i="40"/>
  <c r="K72" i="40"/>
  <c r="L72" i="40"/>
  <c r="M72" i="40"/>
  <c r="N72" i="40"/>
  <c r="O72" i="40"/>
  <c r="P72" i="40"/>
  <c r="Q72" i="40"/>
  <c r="R72" i="40"/>
  <c r="T72" i="40" s="1"/>
  <c r="U72" i="40" s="1"/>
  <c r="S72" i="40"/>
  <c r="K73" i="40"/>
  <c r="L73" i="40"/>
  <c r="M73" i="40"/>
  <c r="N73" i="40"/>
  <c r="O73" i="40"/>
  <c r="P73" i="40"/>
  <c r="Q73" i="40"/>
  <c r="R73" i="40"/>
  <c r="T73" i="40" s="1"/>
  <c r="S73" i="40"/>
  <c r="U73" i="40" s="1"/>
  <c r="K74" i="40"/>
  <c r="L74" i="40"/>
  <c r="M74" i="40"/>
  <c r="N74" i="40"/>
  <c r="O74" i="40"/>
  <c r="P74" i="40"/>
  <c r="Q74" i="40"/>
  <c r="R74" i="40"/>
  <c r="S74" i="40"/>
  <c r="U74" i="40" s="1"/>
  <c r="T74" i="40"/>
  <c r="K75" i="40"/>
  <c r="L75" i="40"/>
  <c r="M75" i="40"/>
  <c r="N75" i="40"/>
  <c r="O75" i="40"/>
  <c r="P75" i="40"/>
  <c r="Q75" i="40"/>
  <c r="R75" i="40"/>
  <c r="S75" i="40"/>
  <c r="T75" i="40"/>
  <c r="U75" i="40"/>
  <c r="K76" i="40"/>
  <c r="L76" i="40"/>
  <c r="M76" i="40"/>
  <c r="N76" i="40"/>
  <c r="O76" i="40"/>
  <c r="P76" i="40"/>
  <c r="Q76" i="40"/>
  <c r="R76" i="40"/>
  <c r="S76" i="40"/>
  <c r="T76" i="40"/>
  <c r="U76" i="40"/>
  <c r="K77" i="40"/>
  <c r="L77" i="40"/>
  <c r="M77" i="40"/>
  <c r="N77" i="40"/>
  <c r="O77" i="40"/>
  <c r="P77" i="40"/>
  <c r="Q77" i="40"/>
  <c r="R77" i="40"/>
  <c r="S77" i="40"/>
  <c r="T77" i="40"/>
  <c r="U77" i="40"/>
  <c r="K78" i="40"/>
  <c r="L78" i="40"/>
  <c r="M78" i="40"/>
  <c r="N78" i="40"/>
  <c r="O78" i="40"/>
  <c r="P78" i="40"/>
  <c r="Q78" i="40"/>
  <c r="R78" i="40"/>
  <c r="T78" i="40" s="1"/>
  <c r="U78" i="40" s="1"/>
  <c r="S78" i="40"/>
  <c r="K79" i="40"/>
  <c r="L79" i="40"/>
  <c r="M79" i="40"/>
  <c r="N79" i="40"/>
  <c r="O79" i="40"/>
  <c r="P79" i="40"/>
  <c r="Q79" i="40"/>
  <c r="R79" i="40"/>
  <c r="S79" i="40"/>
  <c r="U79" i="40" s="1"/>
  <c r="T79" i="40"/>
  <c r="K80" i="40"/>
  <c r="L80" i="40"/>
  <c r="M80" i="40"/>
  <c r="N80" i="40"/>
  <c r="O80" i="40"/>
  <c r="P80" i="40"/>
  <c r="Q80" i="40"/>
  <c r="R80" i="40"/>
  <c r="S80" i="40"/>
  <c r="T80" i="40"/>
  <c r="U80" i="40"/>
  <c r="K81" i="40"/>
  <c r="L81" i="40"/>
  <c r="M81" i="40"/>
  <c r="N81" i="40"/>
  <c r="O81" i="40"/>
  <c r="P81" i="40"/>
  <c r="Q81" i="40"/>
  <c r="R81" i="40"/>
  <c r="S81" i="40"/>
  <c r="T81" i="40"/>
  <c r="U81" i="40"/>
  <c r="K82" i="40"/>
  <c r="L82" i="40"/>
  <c r="M82" i="40"/>
  <c r="N82" i="40"/>
  <c r="O82" i="40"/>
  <c r="P82" i="40"/>
  <c r="Q82" i="40"/>
  <c r="R82" i="40"/>
  <c r="S82" i="40"/>
  <c r="T82" i="40"/>
  <c r="U82" i="40"/>
  <c r="K83" i="40"/>
  <c r="L83" i="40"/>
  <c r="M83" i="40"/>
  <c r="N83" i="40"/>
  <c r="O83" i="40"/>
  <c r="P83" i="40"/>
  <c r="Q83" i="40"/>
  <c r="R83" i="40"/>
  <c r="S83" i="40"/>
  <c r="T83" i="40"/>
  <c r="U83" i="40"/>
  <c r="K84" i="40"/>
  <c r="L84" i="40"/>
  <c r="M84" i="40"/>
  <c r="N84" i="40"/>
  <c r="O84" i="40"/>
  <c r="P84" i="40"/>
  <c r="Q84" i="40"/>
  <c r="R84" i="40"/>
  <c r="T84" i="40" s="1"/>
  <c r="U84" i="40" s="1"/>
  <c r="S84" i="40"/>
  <c r="K85" i="40"/>
  <c r="L85" i="40"/>
  <c r="M85" i="40"/>
  <c r="N85" i="40"/>
  <c r="O85" i="40"/>
  <c r="P85" i="40"/>
  <c r="Q85" i="40"/>
  <c r="R85" i="40"/>
  <c r="T85" i="40" s="1"/>
  <c r="S85" i="40"/>
  <c r="U85" i="40" s="1"/>
  <c r="S47" i="40"/>
  <c r="R47" i="40"/>
  <c r="Q47" i="40"/>
  <c r="P47" i="40"/>
  <c r="O47" i="40"/>
  <c r="N47" i="40"/>
  <c r="M47" i="40"/>
  <c r="L47" i="40"/>
  <c r="K47" i="40"/>
  <c r="J47" i="40"/>
  <c r="W3" i="40"/>
  <c r="W4" i="40"/>
  <c r="W5" i="40"/>
  <c r="W6" i="40"/>
  <c r="W7" i="40"/>
  <c r="W8" i="40"/>
  <c r="W9" i="40"/>
  <c r="W10" i="40"/>
  <c r="W11" i="40"/>
  <c r="W12" i="40"/>
  <c r="W13" i="40"/>
  <c r="W14" i="40"/>
  <c r="W15" i="40"/>
  <c r="W16" i="40"/>
  <c r="W17" i="40"/>
  <c r="W18" i="40"/>
  <c r="W19" i="40"/>
  <c r="W20" i="40"/>
  <c r="W21" i="40"/>
  <c r="W22" i="40"/>
  <c r="W23" i="40"/>
  <c r="W24" i="40"/>
  <c r="W25" i="40"/>
  <c r="W26" i="40"/>
  <c r="W27" i="40"/>
  <c r="W28" i="40"/>
  <c r="W29" i="40"/>
  <c r="W30" i="40"/>
  <c r="W31" i="40"/>
  <c r="W32" i="40"/>
  <c r="W33" i="40"/>
  <c r="W34" i="40"/>
  <c r="W35" i="40"/>
  <c r="W36" i="40"/>
  <c r="W37" i="40"/>
  <c r="W38" i="40"/>
  <c r="W39" i="40"/>
  <c r="W40" i="40"/>
  <c r="W41" i="40"/>
  <c r="J85" i="40"/>
  <c r="I85" i="40"/>
  <c r="H85" i="40"/>
  <c r="G85" i="40"/>
  <c r="F85" i="40"/>
  <c r="E85" i="40"/>
  <c r="D85" i="40"/>
  <c r="C85" i="40"/>
  <c r="J84" i="40"/>
  <c r="I84" i="40"/>
  <c r="H84" i="40"/>
  <c r="G84" i="40"/>
  <c r="F84" i="40"/>
  <c r="E84" i="40"/>
  <c r="D84" i="40"/>
  <c r="C84" i="40"/>
  <c r="J83" i="40"/>
  <c r="I83" i="40"/>
  <c r="H83" i="40"/>
  <c r="G83" i="40"/>
  <c r="F83" i="40"/>
  <c r="E83" i="40"/>
  <c r="D83" i="40"/>
  <c r="C83" i="40"/>
  <c r="J82" i="40"/>
  <c r="I82" i="40"/>
  <c r="H82" i="40"/>
  <c r="G82" i="40"/>
  <c r="F82" i="40"/>
  <c r="E82" i="40"/>
  <c r="D82" i="40"/>
  <c r="C82" i="40"/>
  <c r="J81" i="40"/>
  <c r="I81" i="40"/>
  <c r="H81" i="40"/>
  <c r="G81" i="40"/>
  <c r="F81" i="40"/>
  <c r="E81" i="40"/>
  <c r="D81" i="40"/>
  <c r="C81" i="40"/>
  <c r="J80" i="40"/>
  <c r="I80" i="40"/>
  <c r="H80" i="40"/>
  <c r="G80" i="40"/>
  <c r="F80" i="40"/>
  <c r="E80" i="40"/>
  <c r="D80" i="40"/>
  <c r="C80" i="40"/>
  <c r="J79" i="40"/>
  <c r="I79" i="40"/>
  <c r="H79" i="40"/>
  <c r="G79" i="40"/>
  <c r="F79" i="40"/>
  <c r="E79" i="40"/>
  <c r="D79" i="40"/>
  <c r="C79" i="40"/>
  <c r="J78" i="40"/>
  <c r="I78" i="40"/>
  <c r="H78" i="40"/>
  <c r="G78" i="40"/>
  <c r="F78" i="40"/>
  <c r="E78" i="40"/>
  <c r="D78" i="40"/>
  <c r="C78" i="40"/>
  <c r="J77" i="40"/>
  <c r="I77" i="40"/>
  <c r="H77" i="40"/>
  <c r="G77" i="40"/>
  <c r="F77" i="40"/>
  <c r="E77" i="40"/>
  <c r="D77" i="40"/>
  <c r="C77" i="40"/>
  <c r="J76" i="40"/>
  <c r="I76" i="40"/>
  <c r="H76" i="40"/>
  <c r="G76" i="40"/>
  <c r="F76" i="40"/>
  <c r="E76" i="40"/>
  <c r="D76" i="40"/>
  <c r="J75" i="40"/>
  <c r="I75" i="40"/>
  <c r="H75" i="40"/>
  <c r="G75" i="40"/>
  <c r="F75" i="40"/>
  <c r="E75" i="40"/>
  <c r="D75" i="40"/>
  <c r="C75" i="40"/>
  <c r="J74" i="40"/>
  <c r="I74" i="40"/>
  <c r="H74" i="40"/>
  <c r="G74" i="40"/>
  <c r="F74" i="40"/>
  <c r="E74" i="40"/>
  <c r="D74" i="40"/>
  <c r="C74" i="40"/>
  <c r="J73" i="40"/>
  <c r="I73" i="40"/>
  <c r="H73" i="40"/>
  <c r="G73" i="40"/>
  <c r="F73" i="40"/>
  <c r="E73" i="40"/>
  <c r="D73" i="40"/>
  <c r="C73" i="40"/>
  <c r="J72" i="40"/>
  <c r="I72" i="40"/>
  <c r="H72" i="40"/>
  <c r="G72" i="40"/>
  <c r="F72" i="40"/>
  <c r="E72" i="40"/>
  <c r="D72" i="40"/>
  <c r="C72" i="40"/>
  <c r="J71" i="40"/>
  <c r="I71" i="40"/>
  <c r="H71" i="40"/>
  <c r="G71" i="40"/>
  <c r="F71" i="40"/>
  <c r="E71" i="40"/>
  <c r="D71" i="40"/>
  <c r="C71" i="40"/>
  <c r="J70" i="40"/>
  <c r="I70" i="40"/>
  <c r="H70" i="40"/>
  <c r="G70" i="40"/>
  <c r="F70" i="40"/>
  <c r="E70" i="40"/>
  <c r="D70" i="40"/>
  <c r="C70" i="40"/>
  <c r="J69" i="40"/>
  <c r="I69" i="40"/>
  <c r="H69" i="40"/>
  <c r="G69" i="40"/>
  <c r="F69" i="40"/>
  <c r="E69" i="40"/>
  <c r="D69" i="40"/>
  <c r="C69" i="40"/>
  <c r="J68" i="40"/>
  <c r="I68" i="40"/>
  <c r="H68" i="40"/>
  <c r="G68" i="40"/>
  <c r="F68" i="40"/>
  <c r="E68" i="40"/>
  <c r="D68" i="40"/>
  <c r="C68" i="40"/>
  <c r="J67" i="40"/>
  <c r="I67" i="40"/>
  <c r="H67" i="40"/>
  <c r="G67" i="40"/>
  <c r="F67" i="40"/>
  <c r="E67" i="40"/>
  <c r="D67" i="40"/>
  <c r="C67" i="40"/>
  <c r="J66" i="40"/>
  <c r="I66" i="40"/>
  <c r="H66" i="40"/>
  <c r="G66" i="40"/>
  <c r="F66" i="40"/>
  <c r="E66" i="40"/>
  <c r="D66" i="40"/>
  <c r="C66" i="40"/>
  <c r="J65" i="40"/>
  <c r="I65" i="40"/>
  <c r="H65" i="40"/>
  <c r="G65" i="40"/>
  <c r="F65" i="40"/>
  <c r="E65" i="40"/>
  <c r="D65" i="40"/>
  <c r="C65" i="40"/>
  <c r="J64" i="40"/>
  <c r="I64" i="40"/>
  <c r="H64" i="40"/>
  <c r="G64" i="40"/>
  <c r="F64" i="40"/>
  <c r="E64" i="40"/>
  <c r="D64" i="40"/>
  <c r="C64" i="40"/>
  <c r="J63" i="40"/>
  <c r="I63" i="40"/>
  <c r="H63" i="40"/>
  <c r="G63" i="40"/>
  <c r="F63" i="40"/>
  <c r="E63" i="40"/>
  <c r="D63" i="40"/>
  <c r="C63" i="40"/>
  <c r="J62" i="40"/>
  <c r="I62" i="40"/>
  <c r="H62" i="40"/>
  <c r="G62" i="40"/>
  <c r="F62" i="40"/>
  <c r="E62" i="40"/>
  <c r="D62" i="40"/>
  <c r="C62" i="40"/>
  <c r="J61" i="40"/>
  <c r="I61" i="40"/>
  <c r="H61" i="40"/>
  <c r="G61" i="40"/>
  <c r="F61" i="40"/>
  <c r="E61" i="40"/>
  <c r="D61" i="40"/>
  <c r="C61" i="40"/>
  <c r="J60" i="40"/>
  <c r="I60" i="40"/>
  <c r="H60" i="40"/>
  <c r="G60" i="40"/>
  <c r="F60" i="40"/>
  <c r="E60" i="40"/>
  <c r="D60" i="40"/>
  <c r="C60" i="40"/>
  <c r="J59" i="40"/>
  <c r="I59" i="40"/>
  <c r="H59" i="40"/>
  <c r="G59" i="40"/>
  <c r="F59" i="40"/>
  <c r="E59" i="40"/>
  <c r="D59" i="40"/>
  <c r="C59" i="40"/>
  <c r="J58" i="40"/>
  <c r="I58" i="40"/>
  <c r="H58" i="40"/>
  <c r="G58" i="40"/>
  <c r="F58" i="40"/>
  <c r="E58" i="40"/>
  <c r="D58" i="40"/>
  <c r="C58" i="40"/>
  <c r="J57" i="40"/>
  <c r="I57" i="40"/>
  <c r="H57" i="40"/>
  <c r="G57" i="40"/>
  <c r="F57" i="40"/>
  <c r="E57" i="40"/>
  <c r="D57" i="40"/>
  <c r="C57" i="40"/>
  <c r="J56" i="40"/>
  <c r="I56" i="40"/>
  <c r="H56" i="40"/>
  <c r="G56" i="40"/>
  <c r="F56" i="40"/>
  <c r="E56" i="40"/>
  <c r="D56" i="40"/>
  <c r="C56" i="40"/>
  <c r="J55" i="40"/>
  <c r="I55" i="40"/>
  <c r="H55" i="40"/>
  <c r="G55" i="40"/>
  <c r="F55" i="40"/>
  <c r="E55" i="40"/>
  <c r="D55" i="40"/>
  <c r="C55" i="40"/>
  <c r="J54" i="40"/>
  <c r="I54" i="40"/>
  <c r="H54" i="40"/>
  <c r="G54" i="40"/>
  <c r="F54" i="40"/>
  <c r="E54" i="40"/>
  <c r="D54" i="40"/>
  <c r="C54" i="40"/>
  <c r="J53" i="40"/>
  <c r="I53" i="40"/>
  <c r="H53" i="40"/>
  <c r="G53" i="40"/>
  <c r="F53" i="40"/>
  <c r="E53" i="40"/>
  <c r="D53" i="40"/>
  <c r="C53" i="40"/>
  <c r="J52" i="40"/>
  <c r="I52" i="40"/>
  <c r="H52" i="40"/>
  <c r="G52" i="40"/>
  <c r="F52" i="40"/>
  <c r="E52" i="40"/>
  <c r="D52" i="40"/>
  <c r="C52" i="40"/>
  <c r="J51" i="40"/>
  <c r="I51" i="40"/>
  <c r="H51" i="40"/>
  <c r="G51" i="40"/>
  <c r="F51" i="40"/>
  <c r="E51" i="40"/>
  <c r="D51" i="40"/>
  <c r="C51" i="40"/>
  <c r="J50" i="40"/>
  <c r="I50" i="40"/>
  <c r="H50" i="40"/>
  <c r="G50" i="40"/>
  <c r="F50" i="40"/>
  <c r="E50" i="40"/>
  <c r="D50" i="40"/>
  <c r="C50" i="40"/>
  <c r="J49" i="40"/>
  <c r="I49" i="40"/>
  <c r="H49" i="40"/>
  <c r="G49" i="40"/>
  <c r="F49" i="40"/>
  <c r="E49" i="40"/>
  <c r="D49" i="40"/>
  <c r="C49" i="40"/>
  <c r="J48" i="40"/>
  <c r="I48" i="40"/>
  <c r="H48" i="40"/>
  <c r="G48" i="40"/>
  <c r="F48" i="40"/>
  <c r="E48" i="40"/>
  <c r="D48" i="40"/>
  <c r="C48" i="40"/>
  <c r="I47" i="40"/>
  <c r="H47" i="40"/>
  <c r="G47" i="40"/>
  <c r="F47" i="40"/>
  <c r="E47" i="40"/>
  <c r="D47" i="40"/>
  <c r="C47" i="40"/>
  <c r="H114" i="40" l="1"/>
  <c r="Q99" i="40"/>
  <c r="C95" i="40"/>
  <c r="H118" i="40"/>
  <c r="W42" i="40"/>
  <c r="M114" i="40"/>
  <c r="J86" i="40"/>
  <c r="E99" i="40"/>
  <c r="K109" i="40"/>
  <c r="N104" i="40"/>
  <c r="Q121" i="40"/>
  <c r="K100" i="40"/>
  <c r="N125" i="40"/>
  <c r="M92" i="40"/>
  <c r="E86" i="40"/>
  <c r="G87" i="40"/>
  <c r="I86" i="40"/>
  <c r="O86" i="40"/>
  <c r="F87" i="40"/>
  <c r="G97" i="40"/>
  <c r="H111" i="40"/>
  <c r="N96" i="40"/>
  <c r="N110" i="40"/>
  <c r="I113" i="40"/>
  <c r="N114" i="40"/>
  <c r="L112" i="40"/>
  <c r="H93" i="40"/>
  <c r="D103" i="40"/>
  <c r="L119" i="40"/>
  <c r="E98" i="40"/>
  <c r="P105" i="40"/>
  <c r="H117" i="40"/>
  <c r="F97" i="40"/>
  <c r="R86" i="40"/>
  <c r="R87" i="40" s="1"/>
  <c r="L123" i="40"/>
  <c r="C121" i="40"/>
  <c r="K114" i="40"/>
  <c r="F114" i="40"/>
  <c r="I114" i="40"/>
  <c r="J109" i="40"/>
  <c r="F109" i="40"/>
  <c r="C109" i="40"/>
  <c r="O106" i="40"/>
  <c r="H97" i="40"/>
  <c r="K97" i="40"/>
  <c r="M97" i="40"/>
  <c r="P97" i="40"/>
  <c r="D97" i="40"/>
  <c r="E97" i="40"/>
  <c r="Q97" i="40"/>
  <c r="H87" i="40"/>
  <c r="J97" i="40"/>
  <c r="K99" i="40"/>
  <c r="G109" i="40"/>
  <c r="E109" i="40"/>
  <c r="D109" i="40"/>
  <c r="Q109" i="40"/>
  <c r="P109" i="40"/>
  <c r="J121" i="40"/>
  <c r="I87" i="40"/>
  <c r="N97" i="40"/>
  <c r="G121" i="40"/>
  <c r="I121" i="40"/>
  <c r="N121" i="40"/>
  <c r="L86" i="40"/>
  <c r="L87" i="40" s="1"/>
  <c r="F121" i="40"/>
  <c r="P121" i="40"/>
  <c r="N101" i="40"/>
  <c r="L107" i="40"/>
  <c r="M121" i="40"/>
  <c r="M86" i="40"/>
  <c r="F126" i="40"/>
  <c r="F86" i="40"/>
  <c r="G120" i="40"/>
  <c r="N86" i="40"/>
  <c r="K124" i="40"/>
  <c r="G86" i="40"/>
  <c r="O121" i="40"/>
  <c r="C86" i="40"/>
  <c r="C87" i="40"/>
  <c r="H86" i="40"/>
  <c r="L97" i="40"/>
  <c r="L109" i="40"/>
  <c r="G99" i="40"/>
  <c r="D121" i="40"/>
  <c r="Q102" i="40"/>
  <c r="J108" i="40"/>
  <c r="S86" i="40"/>
  <c r="S87" i="40" s="1"/>
  <c r="I109" i="40"/>
  <c r="E121" i="40"/>
  <c r="H109" i="40"/>
  <c r="D87" i="40"/>
  <c r="D86" i="40"/>
  <c r="P86" i="40"/>
  <c r="P87" i="40" s="1"/>
  <c r="G128" i="40"/>
  <c r="C97" i="40"/>
  <c r="O97" i="40"/>
  <c r="M99" i="40"/>
  <c r="M109" i="40"/>
  <c r="N109" i="40"/>
  <c r="C127" i="40"/>
  <c r="O87" i="40"/>
  <c r="I97" i="40"/>
  <c r="O109" i="40"/>
  <c r="K86" i="40"/>
  <c r="E87" i="40"/>
  <c r="Q86" i="40"/>
  <c r="Q87" i="40" s="1"/>
  <c r="J87" i="40"/>
  <c r="D116" i="40"/>
  <c r="L121" i="40"/>
  <c r="J114" i="40"/>
  <c r="H121" i="40"/>
  <c r="T47" i="40"/>
  <c r="Q90" i="40" s="1"/>
  <c r="K121" i="40"/>
  <c r="F99" i="40" l="1"/>
  <c r="N99" i="40"/>
  <c r="J99" i="40"/>
  <c r="F118" i="40"/>
  <c r="L118" i="40"/>
  <c r="L99" i="40"/>
  <c r="I99" i="40"/>
  <c r="L114" i="40"/>
  <c r="G95" i="40"/>
  <c r="Q114" i="40"/>
  <c r="E114" i="40"/>
  <c r="O114" i="40"/>
  <c r="P114" i="40"/>
  <c r="G114" i="40"/>
  <c r="C114" i="40"/>
  <c r="D114" i="40"/>
  <c r="P99" i="40"/>
  <c r="O118" i="40"/>
  <c r="D99" i="40"/>
  <c r="J118" i="40"/>
  <c r="M118" i="40"/>
  <c r="C125" i="40"/>
  <c r="H99" i="40"/>
  <c r="O99" i="40"/>
  <c r="C99" i="40"/>
  <c r="N118" i="40"/>
  <c r="D118" i="40"/>
  <c r="C118" i="40"/>
  <c r="I118" i="40"/>
  <c r="G118" i="40"/>
  <c r="L95" i="40"/>
  <c r="Q95" i="40"/>
  <c r="H95" i="40"/>
  <c r="E118" i="40"/>
  <c r="N95" i="40"/>
  <c r="E110" i="40"/>
  <c r="E95" i="40"/>
  <c r="K118" i="40"/>
  <c r="Q118" i="40"/>
  <c r="K95" i="40"/>
  <c r="P95" i="40"/>
  <c r="P118" i="40"/>
  <c r="M95" i="40"/>
  <c r="D95" i="40"/>
  <c r="J95" i="40"/>
  <c r="F95" i="40"/>
  <c r="O95" i="40"/>
  <c r="I95" i="40"/>
  <c r="I100" i="40"/>
  <c r="D100" i="40"/>
  <c r="K125" i="40"/>
  <c r="K92" i="40"/>
  <c r="M125" i="40"/>
  <c r="I125" i="40"/>
  <c r="P100" i="40"/>
  <c r="M111" i="40"/>
  <c r="L111" i="40"/>
  <c r="F100" i="40"/>
  <c r="O100" i="40"/>
  <c r="I111" i="40"/>
  <c r="H96" i="40"/>
  <c r="C100" i="40"/>
  <c r="Q96" i="40"/>
  <c r="L113" i="40"/>
  <c r="E100" i="40"/>
  <c r="L100" i="40"/>
  <c r="H100" i="40"/>
  <c r="O92" i="40"/>
  <c r="C113" i="40"/>
  <c r="J100" i="40"/>
  <c r="C92" i="40"/>
  <c r="P111" i="40"/>
  <c r="E122" i="40"/>
  <c r="G111" i="40"/>
  <c r="D111" i="40"/>
  <c r="G100" i="40"/>
  <c r="M96" i="40"/>
  <c r="J111" i="40"/>
  <c r="Q100" i="40"/>
  <c r="L96" i="40"/>
  <c r="H104" i="40"/>
  <c r="Q104" i="40"/>
  <c r="I104" i="40"/>
  <c r="P92" i="40"/>
  <c r="E92" i="40"/>
  <c r="E104" i="40"/>
  <c r="F125" i="40"/>
  <c r="H110" i="40"/>
  <c r="C110" i="40"/>
  <c r="Q92" i="40"/>
  <c r="F92" i="40"/>
  <c r="K96" i="40"/>
  <c r="P104" i="40"/>
  <c r="N122" i="40"/>
  <c r="D110" i="40"/>
  <c r="N100" i="40"/>
  <c r="I92" i="40"/>
  <c r="J113" i="40"/>
  <c r="I96" i="40"/>
  <c r="M104" i="40"/>
  <c r="E96" i="40"/>
  <c r="C104" i="40"/>
  <c r="M100" i="40"/>
  <c r="L92" i="40"/>
  <c r="F96" i="40"/>
  <c r="K104" i="40"/>
  <c r="O122" i="40"/>
  <c r="O104" i="40"/>
  <c r="G104" i="40"/>
  <c r="D125" i="40"/>
  <c r="G125" i="40"/>
  <c r="E125" i="40"/>
  <c r="P125" i="40"/>
  <c r="K111" i="40"/>
  <c r="L125" i="40"/>
  <c r="E111" i="40"/>
  <c r="P96" i="40"/>
  <c r="F104" i="40"/>
  <c r="L104" i="40"/>
  <c r="N92" i="40"/>
  <c r="O110" i="40"/>
  <c r="G96" i="40"/>
  <c r="N111" i="40"/>
  <c r="J104" i="40"/>
  <c r="C111" i="40"/>
  <c r="D104" i="40"/>
  <c r="Q110" i="40"/>
  <c r="M113" i="40"/>
  <c r="O125" i="40"/>
  <c r="E103" i="40"/>
  <c r="F113" i="40"/>
  <c r="C91" i="40"/>
  <c r="D96" i="40"/>
  <c r="Q125" i="40"/>
  <c r="H92" i="40"/>
  <c r="O96" i="40"/>
  <c r="Q101" i="40"/>
  <c r="C124" i="40"/>
  <c r="Q111" i="40"/>
  <c r="H125" i="40"/>
  <c r="M110" i="40"/>
  <c r="N103" i="40"/>
  <c r="D127" i="40"/>
  <c r="P127" i="40"/>
  <c r="D113" i="40"/>
  <c r="P113" i="40"/>
  <c r="H113" i="40"/>
  <c r="K122" i="40"/>
  <c r="P122" i="40"/>
  <c r="K113" i="40"/>
  <c r="E113" i="40"/>
  <c r="I110" i="40"/>
  <c r="G92" i="40"/>
  <c r="Q113" i="40"/>
  <c r="D92" i="40"/>
  <c r="J125" i="40"/>
  <c r="J92" i="40"/>
  <c r="F110" i="40"/>
  <c r="F127" i="40"/>
  <c r="N127" i="40"/>
  <c r="E124" i="40"/>
  <c r="N126" i="40"/>
  <c r="D126" i="40"/>
  <c r="G123" i="40"/>
  <c r="G122" i="40"/>
  <c r="D122" i="40"/>
  <c r="H122" i="40"/>
  <c r="I122" i="40"/>
  <c r="Q122" i="40"/>
  <c r="J122" i="40"/>
  <c r="H119" i="40"/>
  <c r="Q119" i="40"/>
  <c r="E119" i="40"/>
  <c r="K117" i="40"/>
  <c r="O113" i="40"/>
  <c r="G113" i="40"/>
  <c r="N113" i="40"/>
  <c r="Q112" i="40"/>
  <c r="G115" i="40"/>
  <c r="O111" i="40"/>
  <c r="F111" i="40"/>
  <c r="L110" i="40"/>
  <c r="G110" i="40"/>
  <c r="J110" i="40"/>
  <c r="K110" i="40"/>
  <c r="M106" i="40"/>
  <c r="E106" i="40"/>
  <c r="L106" i="40"/>
  <c r="D106" i="40"/>
  <c r="H106" i="40"/>
  <c r="O103" i="40"/>
  <c r="F103" i="40"/>
  <c r="J96" i="40"/>
  <c r="P93" i="40"/>
  <c r="K93" i="40"/>
  <c r="E90" i="40"/>
  <c r="D117" i="40"/>
  <c r="L117" i="40"/>
  <c r="Q103" i="40"/>
  <c r="G117" i="40"/>
  <c r="I103" i="40"/>
  <c r="J103" i="40"/>
  <c r="O119" i="40"/>
  <c r="I117" i="40"/>
  <c r="F122" i="40"/>
  <c r="O108" i="40"/>
  <c r="O117" i="40"/>
  <c r="P117" i="40"/>
  <c r="D119" i="40"/>
  <c r="C117" i="40"/>
  <c r="F117" i="40"/>
  <c r="J117" i="40"/>
  <c r="L103" i="40"/>
  <c r="H103" i="40"/>
  <c r="Q105" i="40"/>
  <c r="G103" i="40"/>
  <c r="G108" i="40"/>
  <c r="M119" i="40"/>
  <c r="K103" i="40"/>
  <c r="Q117" i="40"/>
  <c r="K119" i="40"/>
  <c r="L93" i="40"/>
  <c r="L122" i="40"/>
  <c r="D123" i="40"/>
  <c r="Q123" i="40"/>
  <c r="I119" i="40"/>
  <c r="D105" i="40"/>
  <c r="P110" i="40"/>
  <c r="P103" i="40"/>
  <c r="E117" i="40"/>
  <c r="N105" i="40"/>
  <c r="M117" i="40"/>
  <c r="O127" i="40"/>
  <c r="G90" i="40"/>
  <c r="M122" i="40"/>
  <c r="M103" i="40"/>
  <c r="C122" i="40"/>
  <c r="N117" i="40"/>
  <c r="D93" i="40"/>
  <c r="J93" i="40"/>
  <c r="Q93" i="40"/>
  <c r="N112" i="40"/>
  <c r="C93" i="40"/>
  <c r="D112" i="40"/>
  <c r="H112" i="40"/>
  <c r="M112" i="40"/>
  <c r="G93" i="40"/>
  <c r="O112" i="40"/>
  <c r="H127" i="40"/>
  <c r="I93" i="40"/>
  <c r="O93" i="40"/>
  <c r="C112" i="40"/>
  <c r="N93" i="40"/>
  <c r="J112" i="40"/>
  <c r="F93" i="40"/>
  <c r="O115" i="40"/>
  <c r="M93" i="40"/>
  <c r="L98" i="40"/>
  <c r="G112" i="40"/>
  <c r="D98" i="40"/>
  <c r="E112" i="40"/>
  <c r="F112" i="40"/>
  <c r="F115" i="40"/>
  <c r="N123" i="40"/>
  <c r="P115" i="40"/>
  <c r="F119" i="40"/>
  <c r="G105" i="40"/>
  <c r="I112" i="40"/>
  <c r="L115" i="40"/>
  <c r="E93" i="40"/>
  <c r="H115" i="40"/>
  <c r="I127" i="40"/>
  <c r="P112" i="40"/>
  <c r="K112" i="40"/>
  <c r="M105" i="40"/>
  <c r="K105" i="40"/>
  <c r="E105" i="40"/>
  <c r="I90" i="40"/>
  <c r="D90" i="40"/>
  <c r="H98" i="40"/>
  <c r="J119" i="40"/>
  <c r="F123" i="40"/>
  <c r="I106" i="40"/>
  <c r="M123" i="40"/>
  <c r="N106" i="40"/>
  <c r="I123" i="40"/>
  <c r="G119" i="40"/>
  <c r="M108" i="40"/>
  <c r="I98" i="40"/>
  <c r="G98" i="40"/>
  <c r="K98" i="40"/>
  <c r="N98" i="40"/>
  <c r="C98" i="40"/>
  <c r="H105" i="40"/>
  <c r="F105" i="40"/>
  <c r="Q127" i="40"/>
  <c r="N119" i="40"/>
  <c r="I105" i="40"/>
  <c r="M98" i="40"/>
  <c r="J98" i="40"/>
  <c r="J105" i="40"/>
  <c r="E127" i="40"/>
  <c r="J101" i="40"/>
  <c r="G127" i="40"/>
  <c r="C119" i="40"/>
  <c r="C106" i="40"/>
  <c r="G106" i="40"/>
  <c r="P119" i="40"/>
  <c r="O105" i="40"/>
  <c r="O98" i="40"/>
  <c r="Q98" i="40"/>
  <c r="P98" i="40"/>
  <c r="L105" i="40"/>
  <c r="N90" i="40"/>
  <c r="C105" i="40"/>
  <c r="F98" i="40"/>
  <c r="N115" i="40"/>
  <c r="Q115" i="40"/>
  <c r="K127" i="40"/>
  <c r="P90" i="40"/>
  <c r="N91" i="40"/>
  <c r="U47" i="40"/>
  <c r="C128" i="40"/>
  <c r="P128" i="40"/>
  <c r="N124" i="40"/>
  <c r="D124" i="40"/>
  <c r="O124" i="40"/>
  <c r="G124" i="40"/>
  <c r="L124" i="40"/>
  <c r="F124" i="40"/>
  <c r="P124" i="40"/>
  <c r="Q124" i="40"/>
  <c r="J123" i="40"/>
  <c r="P123" i="40"/>
  <c r="K123" i="40"/>
  <c r="T86" i="40"/>
  <c r="H134" i="40" s="1"/>
  <c r="O123" i="40"/>
  <c r="C123" i="40"/>
  <c r="E123" i="40"/>
  <c r="H123" i="40"/>
  <c r="M120" i="40"/>
  <c r="C120" i="40"/>
  <c r="I120" i="40"/>
  <c r="N116" i="40"/>
  <c r="C116" i="40"/>
  <c r="C115" i="40"/>
  <c r="K115" i="40"/>
  <c r="M115" i="40"/>
  <c r="D115" i="40"/>
  <c r="J115" i="40"/>
  <c r="E115" i="40"/>
  <c r="I115" i="40"/>
  <c r="H108" i="40"/>
  <c r="C108" i="40"/>
  <c r="E108" i="40"/>
  <c r="G107" i="40"/>
  <c r="F106" i="40"/>
  <c r="K106" i="40"/>
  <c r="Q106" i="40"/>
  <c r="J106" i="40"/>
  <c r="P106" i="40"/>
  <c r="D102" i="40"/>
  <c r="F101" i="40"/>
  <c r="P101" i="40"/>
  <c r="D94" i="40"/>
  <c r="C94" i="40"/>
  <c r="M94" i="40"/>
  <c r="F94" i="40"/>
  <c r="G94" i="40"/>
  <c r="P94" i="40"/>
  <c r="O94" i="40"/>
  <c r="N94" i="40"/>
  <c r="H94" i="40"/>
  <c r="F102" i="40"/>
  <c r="H126" i="40"/>
  <c r="L126" i="40"/>
  <c r="K126" i="40"/>
  <c r="P126" i="40"/>
  <c r="O126" i="40"/>
  <c r="G126" i="40"/>
  <c r="J126" i="40"/>
  <c r="J107" i="40"/>
  <c r="P107" i="40"/>
  <c r="O107" i="40"/>
  <c r="N107" i="40"/>
  <c r="I107" i="40"/>
  <c r="I94" i="40"/>
  <c r="N128" i="40"/>
  <c r="L94" i="40"/>
  <c r="K94" i="40"/>
  <c r="L101" i="40"/>
  <c r="N120" i="40"/>
  <c r="F120" i="40"/>
  <c r="K120" i="40"/>
  <c r="D120" i="40"/>
  <c r="H107" i="40"/>
  <c r="J94" i="40"/>
  <c r="P120" i="40"/>
  <c r="F91" i="40"/>
  <c r="G116" i="40"/>
  <c r="H120" i="40"/>
  <c r="O116" i="40"/>
  <c r="M107" i="40"/>
  <c r="H90" i="40"/>
  <c r="F90" i="40"/>
  <c r="L90" i="40"/>
  <c r="I126" i="40"/>
  <c r="J116" i="40"/>
  <c r="J90" i="40"/>
  <c r="D91" i="40"/>
  <c r="Q128" i="40"/>
  <c r="E101" i="40"/>
  <c r="M101" i="40"/>
  <c r="I116" i="40"/>
  <c r="Q116" i="40"/>
  <c r="F116" i="40"/>
  <c r="E116" i="40"/>
  <c r="M116" i="40"/>
  <c r="L116" i="40"/>
  <c r="J128" i="40"/>
  <c r="K87" i="40"/>
  <c r="K116" i="40"/>
  <c r="D107" i="40"/>
  <c r="H101" i="40"/>
  <c r="E128" i="40"/>
  <c r="D101" i="40"/>
  <c r="P116" i="40"/>
  <c r="I102" i="40"/>
  <c r="F107" i="40"/>
  <c r="Q120" i="40"/>
  <c r="C107" i="40"/>
  <c r="Q94" i="40"/>
  <c r="P108" i="40"/>
  <c r="D108" i="40"/>
  <c r="L108" i="40"/>
  <c r="K108" i="40"/>
  <c r="Q108" i="40"/>
  <c r="N108" i="40"/>
  <c r="I108" i="40"/>
  <c r="C126" i="40"/>
  <c r="L120" i="40"/>
  <c r="H102" i="40"/>
  <c r="O102" i="40"/>
  <c r="L102" i="40"/>
  <c r="C102" i="40"/>
  <c r="K102" i="40"/>
  <c r="J102" i="40"/>
  <c r="E102" i="40"/>
  <c r="G102" i="40"/>
  <c r="Q107" i="40"/>
  <c r="E91" i="40"/>
  <c r="M91" i="40"/>
  <c r="L91" i="40"/>
  <c r="I91" i="40"/>
  <c r="J91" i="40"/>
  <c r="Q91" i="40"/>
  <c r="O91" i="40"/>
  <c r="K91" i="40"/>
  <c r="G91" i="40"/>
  <c r="C101" i="40"/>
  <c r="O101" i="40"/>
  <c r="K101" i="40"/>
  <c r="I101" i="40"/>
  <c r="N102" i="40"/>
  <c r="H91" i="40"/>
  <c r="K128" i="40"/>
  <c r="I128" i="40"/>
  <c r="F128" i="40"/>
  <c r="M128" i="40"/>
  <c r="L128" i="40"/>
  <c r="H128" i="40"/>
  <c r="K107" i="40"/>
  <c r="M102" i="40"/>
  <c r="D128" i="40"/>
  <c r="H116" i="40"/>
  <c r="M126" i="40"/>
  <c r="P102" i="40"/>
  <c r="G101" i="40"/>
  <c r="O120" i="40"/>
  <c r="O128" i="40"/>
  <c r="E107" i="40"/>
  <c r="E120" i="40"/>
  <c r="M127" i="40"/>
  <c r="J127" i="40"/>
  <c r="E94" i="40"/>
  <c r="F108" i="40"/>
  <c r="J120" i="40"/>
  <c r="N87" i="40"/>
  <c r="M124" i="40"/>
  <c r="J124" i="40"/>
  <c r="I124" i="40"/>
  <c r="H124" i="40"/>
  <c r="E126" i="40"/>
  <c r="P91" i="40"/>
  <c r="Q126" i="40"/>
  <c r="M87" i="40"/>
  <c r="L127" i="40"/>
  <c r="P58" i="22"/>
  <c r="C129" i="21"/>
  <c r="C129" i="34"/>
  <c r="Q23" i="22"/>
  <c r="H29" i="22"/>
  <c r="C29" i="22"/>
  <c r="C23" i="22"/>
  <c r="C95" i="34"/>
  <c r="C94" i="34"/>
  <c r="C93" i="34"/>
  <c r="C123" i="34"/>
  <c r="C53" i="34"/>
  <c r="V86" i="34"/>
  <c r="H86" i="34"/>
  <c r="I86" i="34"/>
  <c r="J86" i="34"/>
  <c r="K86" i="34"/>
  <c r="L86" i="34"/>
  <c r="M86" i="34"/>
  <c r="N86" i="34"/>
  <c r="O86" i="34"/>
  <c r="P86" i="34"/>
  <c r="Q86" i="34"/>
  <c r="R86" i="34"/>
  <c r="S86" i="34"/>
  <c r="T86" i="34"/>
  <c r="U86" i="34"/>
  <c r="H87" i="34"/>
  <c r="I87" i="34"/>
  <c r="J87" i="34"/>
  <c r="K87" i="34"/>
  <c r="L87" i="34"/>
  <c r="M87" i="34"/>
  <c r="N87" i="34"/>
  <c r="O87" i="34"/>
  <c r="P87" i="34"/>
  <c r="Q87" i="34"/>
  <c r="R87" i="34"/>
  <c r="S87" i="34"/>
  <c r="T87" i="34"/>
  <c r="U87" i="34"/>
  <c r="V87" i="34"/>
  <c r="C130" i="34"/>
  <c r="U130" i="34"/>
  <c r="U129" i="34"/>
  <c r="R129" i="34"/>
  <c r="S129" i="34"/>
  <c r="T129" i="34"/>
  <c r="R130" i="34"/>
  <c r="S130" i="34"/>
  <c r="T130" i="34"/>
  <c r="Q93" i="34"/>
  <c r="R93" i="34"/>
  <c r="S93" i="34"/>
  <c r="T93" i="34"/>
  <c r="U93" i="34"/>
  <c r="Q94" i="34"/>
  <c r="R94" i="34"/>
  <c r="S94" i="34"/>
  <c r="T94" i="34"/>
  <c r="U94" i="34"/>
  <c r="Q95" i="34"/>
  <c r="R95" i="34"/>
  <c r="S95" i="34"/>
  <c r="T95" i="34"/>
  <c r="U95" i="34"/>
  <c r="Q96" i="34"/>
  <c r="R96" i="34"/>
  <c r="S96" i="34"/>
  <c r="T96" i="34"/>
  <c r="U96" i="34"/>
  <c r="Q97" i="34"/>
  <c r="R97" i="34"/>
  <c r="S97" i="34"/>
  <c r="T97" i="34"/>
  <c r="U97" i="34"/>
  <c r="Q98" i="34"/>
  <c r="R98" i="34"/>
  <c r="S98" i="34"/>
  <c r="T98" i="34"/>
  <c r="U98" i="34"/>
  <c r="Q99" i="34"/>
  <c r="R99" i="34"/>
  <c r="S99" i="34"/>
  <c r="T99" i="34"/>
  <c r="U99" i="34"/>
  <c r="Q100" i="34"/>
  <c r="R100" i="34"/>
  <c r="S100" i="34"/>
  <c r="T100" i="34"/>
  <c r="U100" i="34"/>
  <c r="Q101" i="34"/>
  <c r="R101" i="34"/>
  <c r="S101" i="34"/>
  <c r="T101" i="34"/>
  <c r="U101" i="34"/>
  <c r="Q102" i="34"/>
  <c r="R102" i="34"/>
  <c r="S102" i="34"/>
  <c r="T102" i="34"/>
  <c r="U102" i="34"/>
  <c r="Q103" i="34"/>
  <c r="R103" i="34"/>
  <c r="S103" i="34"/>
  <c r="T103" i="34"/>
  <c r="U103" i="34"/>
  <c r="Q104" i="34"/>
  <c r="R104" i="34"/>
  <c r="S104" i="34"/>
  <c r="T104" i="34"/>
  <c r="U104" i="34"/>
  <c r="Q105" i="34"/>
  <c r="R105" i="34"/>
  <c r="S105" i="34"/>
  <c r="T105" i="34"/>
  <c r="U105" i="34"/>
  <c r="Q106" i="34"/>
  <c r="R106" i="34"/>
  <c r="S106" i="34"/>
  <c r="T106" i="34"/>
  <c r="U106" i="34"/>
  <c r="Q107" i="34"/>
  <c r="R107" i="34"/>
  <c r="S107" i="34"/>
  <c r="T107" i="34"/>
  <c r="U107" i="34"/>
  <c r="Q108" i="34"/>
  <c r="R108" i="34"/>
  <c r="S108" i="34"/>
  <c r="T108" i="34"/>
  <c r="U108" i="34"/>
  <c r="Q109" i="34"/>
  <c r="R109" i="34"/>
  <c r="S109" i="34"/>
  <c r="T109" i="34"/>
  <c r="U109" i="34"/>
  <c r="Q110" i="34"/>
  <c r="R110" i="34"/>
  <c r="S110" i="34"/>
  <c r="T110" i="34"/>
  <c r="U110" i="34"/>
  <c r="Q111" i="34"/>
  <c r="R111" i="34"/>
  <c r="S111" i="34"/>
  <c r="T111" i="34"/>
  <c r="U111" i="34"/>
  <c r="Q112" i="34"/>
  <c r="R112" i="34"/>
  <c r="S112" i="34"/>
  <c r="T112" i="34"/>
  <c r="U112" i="34"/>
  <c r="Q113" i="34"/>
  <c r="R113" i="34"/>
  <c r="S113" i="34"/>
  <c r="T113" i="34"/>
  <c r="U113" i="34"/>
  <c r="Q114" i="34"/>
  <c r="R114" i="34"/>
  <c r="S114" i="34"/>
  <c r="T114" i="34"/>
  <c r="U114" i="34"/>
  <c r="Q115" i="34"/>
  <c r="R115" i="34"/>
  <c r="S115" i="34"/>
  <c r="T115" i="34"/>
  <c r="U115" i="34"/>
  <c r="Q116" i="34"/>
  <c r="R116" i="34"/>
  <c r="S116" i="34"/>
  <c r="T116" i="34"/>
  <c r="U116" i="34"/>
  <c r="Q117" i="34"/>
  <c r="R117" i="34"/>
  <c r="S117" i="34"/>
  <c r="T117" i="34"/>
  <c r="U117" i="34"/>
  <c r="Q118" i="34"/>
  <c r="R118" i="34"/>
  <c r="S118" i="34"/>
  <c r="T118" i="34"/>
  <c r="U118" i="34"/>
  <c r="Q119" i="34"/>
  <c r="R119" i="34"/>
  <c r="S119" i="34"/>
  <c r="T119" i="34"/>
  <c r="U119" i="34"/>
  <c r="Q120" i="34"/>
  <c r="R120" i="34"/>
  <c r="S120" i="34"/>
  <c r="T120" i="34"/>
  <c r="U120" i="34"/>
  <c r="Q121" i="34"/>
  <c r="R121" i="34"/>
  <c r="S121" i="34"/>
  <c r="T121" i="34"/>
  <c r="U121" i="34"/>
  <c r="Q122" i="34"/>
  <c r="R122" i="34"/>
  <c r="S122" i="34"/>
  <c r="T122" i="34"/>
  <c r="U122" i="34"/>
  <c r="Q123" i="34"/>
  <c r="R123" i="34"/>
  <c r="S123" i="34"/>
  <c r="T123" i="34"/>
  <c r="U123" i="34"/>
  <c r="Q124" i="34"/>
  <c r="R124" i="34"/>
  <c r="S124" i="34"/>
  <c r="T124" i="34"/>
  <c r="U124" i="34"/>
  <c r="Q125" i="34"/>
  <c r="R125" i="34"/>
  <c r="S125" i="34"/>
  <c r="T125" i="34"/>
  <c r="U125" i="34"/>
  <c r="Q126" i="34"/>
  <c r="R126" i="34"/>
  <c r="S126" i="34"/>
  <c r="T126" i="34"/>
  <c r="U126" i="34"/>
  <c r="Q127" i="34"/>
  <c r="R127" i="34"/>
  <c r="S127" i="34"/>
  <c r="T127" i="34"/>
  <c r="U127" i="34"/>
  <c r="Q128" i="34"/>
  <c r="R128" i="34"/>
  <c r="S128" i="34"/>
  <c r="T128" i="34"/>
  <c r="U128" i="34"/>
  <c r="D93" i="34"/>
  <c r="E93" i="34"/>
  <c r="F93" i="34"/>
  <c r="G93" i="34"/>
  <c r="H93" i="34"/>
  <c r="I93" i="34"/>
  <c r="J93" i="34"/>
  <c r="K93" i="34"/>
  <c r="L93" i="34"/>
  <c r="M93" i="34"/>
  <c r="N93" i="34"/>
  <c r="O93" i="34"/>
  <c r="P93" i="34"/>
  <c r="D94" i="34"/>
  <c r="E94" i="34"/>
  <c r="F94" i="34"/>
  <c r="G94" i="34"/>
  <c r="H94" i="34"/>
  <c r="I94" i="34"/>
  <c r="J94" i="34"/>
  <c r="K94" i="34"/>
  <c r="L94" i="34"/>
  <c r="M94" i="34"/>
  <c r="N94" i="34"/>
  <c r="O94" i="34"/>
  <c r="P94" i="34"/>
  <c r="D95" i="34"/>
  <c r="E95" i="34"/>
  <c r="F95" i="34"/>
  <c r="G95" i="34"/>
  <c r="H95" i="34"/>
  <c r="I95" i="34"/>
  <c r="J95" i="34"/>
  <c r="K95" i="34"/>
  <c r="L95" i="34"/>
  <c r="M95" i="34"/>
  <c r="N95" i="34"/>
  <c r="O95" i="34"/>
  <c r="P95" i="34"/>
  <c r="D96" i="34"/>
  <c r="E96" i="34"/>
  <c r="F96" i="34"/>
  <c r="G96" i="34"/>
  <c r="H96" i="34"/>
  <c r="I96" i="34"/>
  <c r="J96" i="34"/>
  <c r="K96" i="34"/>
  <c r="L96" i="34"/>
  <c r="M96" i="34"/>
  <c r="N96" i="34"/>
  <c r="O96" i="34"/>
  <c r="P96" i="34"/>
  <c r="D97" i="34"/>
  <c r="E97" i="34"/>
  <c r="F97" i="34"/>
  <c r="G97" i="34"/>
  <c r="H97" i="34"/>
  <c r="I97" i="34"/>
  <c r="J97" i="34"/>
  <c r="K97" i="34"/>
  <c r="L97" i="34"/>
  <c r="M97" i="34"/>
  <c r="N97" i="34"/>
  <c r="O97" i="34"/>
  <c r="P97" i="34"/>
  <c r="D98" i="34"/>
  <c r="E98" i="34"/>
  <c r="F98" i="34"/>
  <c r="G98" i="34"/>
  <c r="H98" i="34"/>
  <c r="I98" i="34"/>
  <c r="J98" i="34"/>
  <c r="K98" i="34"/>
  <c r="L98" i="34"/>
  <c r="M98" i="34"/>
  <c r="N98" i="34"/>
  <c r="O98" i="34"/>
  <c r="P98" i="34"/>
  <c r="D99" i="34"/>
  <c r="E99" i="34"/>
  <c r="F99" i="34"/>
  <c r="G99" i="34"/>
  <c r="H99" i="34"/>
  <c r="I99" i="34"/>
  <c r="J99" i="34"/>
  <c r="K99" i="34"/>
  <c r="L99" i="34"/>
  <c r="M99" i="34"/>
  <c r="N99" i="34"/>
  <c r="O99" i="34"/>
  <c r="P99" i="34"/>
  <c r="D100" i="34"/>
  <c r="E100" i="34"/>
  <c r="F100" i="34"/>
  <c r="G100" i="34"/>
  <c r="H100" i="34"/>
  <c r="I100" i="34"/>
  <c r="J100" i="34"/>
  <c r="K100" i="34"/>
  <c r="L100" i="34"/>
  <c r="M100" i="34"/>
  <c r="N100" i="34"/>
  <c r="O100" i="34"/>
  <c r="P100" i="34"/>
  <c r="D101" i="34"/>
  <c r="E101" i="34"/>
  <c r="F101" i="34"/>
  <c r="G101" i="34"/>
  <c r="H101" i="34"/>
  <c r="I101" i="34"/>
  <c r="J101" i="34"/>
  <c r="K101" i="34"/>
  <c r="L101" i="34"/>
  <c r="M101" i="34"/>
  <c r="N101" i="34"/>
  <c r="O101" i="34"/>
  <c r="P101" i="34"/>
  <c r="D102" i="34"/>
  <c r="E102" i="34"/>
  <c r="F102" i="34"/>
  <c r="G102" i="34"/>
  <c r="H102" i="34"/>
  <c r="I102" i="34"/>
  <c r="J102" i="34"/>
  <c r="K102" i="34"/>
  <c r="L102" i="34"/>
  <c r="M102" i="34"/>
  <c r="N102" i="34"/>
  <c r="O102" i="34"/>
  <c r="P102" i="34"/>
  <c r="D103" i="34"/>
  <c r="E103" i="34"/>
  <c r="F103" i="34"/>
  <c r="G103" i="34"/>
  <c r="H103" i="34"/>
  <c r="I103" i="34"/>
  <c r="J103" i="34"/>
  <c r="K103" i="34"/>
  <c r="L103" i="34"/>
  <c r="M103" i="34"/>
  <c r="N103" i="34"/>
  <c r="O103" i="34"/>
  <c r="P103" i="34"/>
  <c r="D104" i="34"/>
  <c r="E104" i="34"/>
  <c r="F104" i="34"/>
  <c r="G104" i="34"/>
  <c r="H104" i="34"/>
  <c r="I104" i="34"/>
  <c r="J104" i="34"/>
  <c r="K104" i="34"/>
  <c r="L104" i="34"/>
  <c r="M104" i="34"/>
  <c r="N104" i="34"/>
  <c r="O104" i="34"/>
  <c r="P104" i="34"/>
  <c r="D105" i="34"/>
  <c r="E105" i="34"/>
  <c r="F105" i="34"/>
  <c r="G105" i="34"/>
  <c r="H105" i="34"/>
  <c r="I105" i="34"/>
  <c r="J105" i="34"/>
  <c r="K105" i="34"/>
  <c r="L105" i="34"/>
  <c r="M105" i="34"/>
  <c r="N105" i="34"/>
  <c r="O105" i="34"/>
  <c r="P105" i="34"/>
  <c r="D106" i="34"/>
  <c r="E106" i="34"/>
  <c r="F106" i="34"/>
  <c r="G106" i="34"/>
  <c r="H106" i="34"/>
  <c r="I106" i="34"/>
  <c r="J106" i="34"/>
  <c r="K106" i="34"/>
  <c r="L106" i="34"/>
  <c r="M106" i="34"/>
  <c r="N106" i="34"/>
  <c r="O106" i="34"/>
  <c r="P106" i="34"/>
  <c r="D107" i="34"/>
  <c r="E107" i="34"/>
  <c r="F107" i="34"/>
  <c r="G107" i="34"/>
  <c r="H107" i="34"/>
  <c r="I107" i="34"/>
  <c r="J107" i="34"/>
  <c r="K107" i="34"/>
  <c r="L107" i="34"/>
  <c r="M107" i="34"/>
  <c r="N107" i="34"/>
  <c r="O107" i="34"/>
  <c r="P107" i="34"/>
  <c r="D108" i="34"/>
  <c r="E108" i="34"/>
  <c r="F108" i="34"/>
  <c r="G108" i="34"/>
  <c r="H108" i="34"/>
  <c r="I108" i="34"/>
  <c r="J108" i="34"/>
  <c r="K108" i="34"/>
  <c r="L108" i="34"/>
  <c r="M108" i="34"/>
  <c r="N108" i="34"/>
  <c r="O108" i="34"/>
  <c r="P108" i="34"/>
  <c r="D109" i="34"/>
  <c r="E109" i="34"/>
  <c r="F109" i="34"/>
  <c r="G109" i="34"/>
  <c r="H109" i="34"/>
  <c r="I109" i="34"/>
  <c r="J109" i="34"/>
  <c r="K109" i="34"/>
  <c r="L109" i="34"/>
  <c r="M109" i="34"/>
  <c r="N109" i="34"/>
  <c r="O109" i="34"/>
  <c r="P109" i="34"/>
  <c r="D110" i="34"/>
  <c r="E110" i="34"/>
  <c r="F110" i="34"/>
  <c r="G110" i="34"/>
  <c r="H110" i="34"/>
  <c r="I110" i="34"/>
  <c r="J110" i="34"/>
  <c r="K110" i="34"/>
  <c r="L110" i="34"/>
  <c r="M110" i="34"/>
  <c r="N110" i="34"/>
  <c r="O110" i="34"/>
  <c r="P110" i="34"/>
  <c r="D111" i="34"/>
  <c r="E111" i="34"/>
  <c r="F111" i="34"/>
  <c r="G111" i="34"/>
  <c r="H111" i="34"/>
  <c r="I111" i="34"/>
  <c r="J111" i="34"/>
  <c r="K111" i="34"/>
  <c r="L111" i="34"/>
  <c r="M111" i="34"/>
  <c r="N111" i="34"/>
  <c r="O111" i="34"/>
  <c r="P111" i="34"/>
  <c r="D112" i="34"/>
  <c r="E112" i="34"/>
  <c r="F112" i="34"/>
  <c r="G112" i="34"/>
  <c r="H112" i="34"/>
  <c r="I112" i="34"/>
  <c r="J112" i="34"/>
  <c r="K112" i="34"/>
  <c r="L112" i="34"/>
  <c r="M112" i="34"/>
  <c r="N112" i="34"/>
  <c r="O112" i="34"/>
  <c r="P112" i="34"/>
  <c r="D113" i="34"/>
  <c r="E113" i="34"/>
  <c r="F113" i="34"/>
  <c r="G113" i="34"/>
  <c r="H113" i="34"/>
  <c r="I113" i="34"/>
  <c r="J113" i="34"/>
  <c r="K113" i="34"/>
  <c r="L113" i="34"/>
  <c r="M113" i="34"/>
  <c r="N113" i="34"/>
  <c r="O113" i="34"/>
  <c r="P113" i="34"/>
  <c r="D114" i="34"/>
  <c r="E114" i="34"/>
  <c r="F114" i="34"/>
  <c r="G114" i="34"/>
  <c r="H114" i="34"/>
  <c r="I114" i="34"/>
  <c r="J114" i="34"/>
  <c r="K114" i="34"/>
  <c r="L114" i="34"/>
  <c r="M114" i="34"/>
  <c r="N114" i="34"/>
  <c r="O114" i="34"/>
  <c r="P114" i="34"/>
  <c r="D115" i="34"/>
  <c r="E115" i="34"/>
  <c r="F115" i="34"/>
  <c r="G115" i="34"/>
  <c r="H115" i="34"/>
  <c r="I115" i="34"/>
  <c r="J115" i="34"/>
  <c r="K115" i="34"/>
  <c r="L115" i="34"/>
  <c r="M115" i="34"/>
  <c r="N115" i="34"/>
  <c r="O115" i="34"/>
  <c r="P115" i="34"/>
  <c r="D116" i="34"/>
  <c r="E116" i="34"/>
  <c r="F116" i="34"/>
  <c r="G116" i="34"/>
  <c r="H116" i="34"/>
  <c r="I116" i="34"/>
  <c r="J116" i="34"/>
  <c r="K116" i="34"/>
  <c r="L116" i="34"/>
  <c r="M116" i="34"/>
  <c r="N116" i="34"/>
  <c r="O116" i="34"/>
  <c r="P116" i="34"/>
  <c r="D117" i="34"/>
  <c r="E117" i="34"/>
  <c r="F117" i="34"/>
  <c r="G117" i="34"/>
  <c r="H117" i="34"/>
  <c r="I117" i="34"/>
  <c r="J117" i="34"/>
  <c r="K117" i="34"/>
  <c r="L117" i="34"/>
  <c r="M117" i="34"/>
  <c r="N117" i="34"/>
  <c r="O117" i="34"/>
  <c r="P117" i="34"/>
  <c r="D118" i="34"/>
  <c r="E118" i="34"/>
  <c r="F118" i="34"/>
  <c r="G118" i="34"/>
  <c r="H118" i="34"/>
  <c r="I118" i="34"/>
  <c r="J118" i="34"/>
  <c r="K118" i="34"/>
  <c r="L118" i="34"/>
  <c r="M118" i="34"/>
  <c r="N118" i="34"/>
  <c r="O118" i="34"/>
  <c r="P118" i="34"/>
  <c r="D119" i="34"/>
  <c r="E119" i="34"/>
  <c r="F119" i="34"/>
  <c r="G119" i="34"/>
  <c r="H119" i="34"/>
  <c r="I119" i="34"/>
  <c r="J119" i="34"/>
  <c r="K119" i="34"/>
  <c r="L119" i="34"/>
  <c r="M119" i="34"/>
  <c r="N119" i="34"/>
  <c r="O119" i="34"/>
  <c r="P119" i="34"/>
  <c r="D120" i="34"/>
  <c r="E120" i="34"/>
  <c r="F120" i="34"/>
  <c r="G120" i="34"/>
  <c r="H120" i="34"/>
  <c r="I120" i="34"/>
  <c r="J120" i="34"/>
  <c r="K120" i="34"/>
  <c r="L120" i="34"/>
  <c r="M120" i="34"/>
  <c r="N120" i="34"/>
  <c r="O120" i="34"/>
  <c r="P120" i="34"/>
  <c r="D121" i="34"/>
  <c r="E121" i="34"/>
  <c r="F121" i="34"/>
  <c r="G121" i="34"/>
  <c r="H121" i="34"/>
  <c r="I121" i="34"/>
  <c r="J121" i="34"/>
  <c r="K121" i="34"/>
  <c r="L121" i="34"/>
  <c r="M121" i="34"/>
  <c r="N121" i="34"/>
  <c r="O121" i="34"/>
  <c r="P121" i="34"/>
  <c r="D122" i="34"/>
  <c r="E122" i="34"/>
  <c r="F122" i="34"/>
  <c r="G122" i="34"/>
  <c r="H122" i="34"/>
  <c r="I122" i="34"/>
  <c r="J122" i="34"/>
  <c r="K122" i="34"/>
  <c r="L122" i="34"/>
  <c r="M122" i="34"/>
  <c r="N122" i="34"/>
  <c r="O122" i="34"/>
  <c r="P122" i="34"/>
  <c r="D123" i="34"/>
  <c r="E123" i="34"/>
  <c r="F123" i="34"/>
  <c r="G123" i="34"/>
  <c r="H123" i="34"/>
  <c r="I123" i="34"/>
  <c r="J123" i="34"/>
  <c r="K123" i="34"/>
  <c r="L123" i="34"/>
  <c r="M123" i="34"/>
  <c r="N123" i="34"/>
  <c r="O123" i="34"/>
  <c r="P123" i="34"/>
  <c r="D124" i="34"/>
  <c r="E124" i="34"/>
  <c r="F124" i="34"/>
  <c r="G124" i="34"/>
  <c r="H124" i="34"/>
  <c r="I124" i="34"/>
  <c r="J124" i="34"/>
  <c r="K124" i="34"/>
  <c r="L124" i="34"/>
  <c r="M124" i="34"/>
  <c r="N124" i="34"/>
  <c r="O124" i="34"/>
  <c r="P124" i="34"/>
  <c r="D125" i="34"/>
  <c r="E125" i="34"/>
  <c r="F125" i="34"/>
  <c r="G125" i="34"/>
  <c r="H125" i="34"/>
  <c r="I125" i="34"/>
  <c r="J125" i="34"/>
  <c r="K125" i="34"/>
  <c r="L125" i="34"/>
  <c r="M125" i="34"/>
  <c r="N125" i="34"/>
  <c r="O125" i="34"/>
  <c r="P125" i="34"/>
  <c r="D126" i="34"/>
  <c r="E126" i="34"/>
  <c r="F126" i="34"/>
  <c r="G126" i="34"/>
  <c r="H126" i="34"/>
  <c r="I126" i="34"/>
  <c r="J126" i="34"/>
  <c r="K126" i="34"/>
  <c r="L126" i="34"/>
  <c r="M126" i="34"/>
  <c r="N126" i="34"/>
  <c r="O126" i="34"/>
  <c r="P126" i="34"/>
  <c r="D127" i="34"/>
  <c r="E127" i="34"/>
  <c r="F127" i="34"/>
  <c r="G127" i="34"/>
  <c r="H127" i="34"/>
  <c r="I127" i="34"/>
  <c r="J127" i="34"/>
  <c r="K127" i="34"/>
  <c r="L127" i="34"/>
  <c r="M127" i="34"/>
  <c r="N127" i="34"/>
  <c r="O127" i="34"/>
  <c r="P127" i="34"/>
  <c r="D128" i="34"/>
  <c r="E128" i="34"/>
  <c r="F128" i="34"/>
  <c r="G128" i="34"/>
  <c r="H128" i="34"/>
  <c r="I128" i="34"/>
  <c r="J128" i="34"/>
  <c r="K128" i="34"/>
  <c r="L128" i="34"/>
  <c r="M128" i="34"/>
  <c r="N128" i="34"/>
  <c r="O128" i="34"/>
  <c r="P128" i="34"/>
  <c r="C96" i="34"/>
  <c r="C97" i="34"/>
  <c r="C98" i="34"/>
  <c r="C99" i="34"/>
  <c r="C100" i="34"/>
  <c r="C101" i="34"/>
  <c r="C102" i="34"/>
  <c r="C103" i="34"/>
  <c r="C104" i="34"/>
  <c r="C105" i="34"/>
  <c r="C106" i="34"/>
  <c r="C107" i="34"/>
  <c r="C108" i="34"/>
  <c r="C109" i="34"/>
  <c r="C110" i="34"/>
  <c r="C111" i="34"/>
  <c r="C112" i="34"/>
  <c r="C113" i="34"/>
  <c r="C114" i="34"/>
  <c r="C115" i="34"/>
  <c r="C116" i="34"/>
  <c r="C117" i="34"/>
  <c r="C118" i="34"/>
  <c r="C119" i="34"/>
  <c r="C120" i="34"/>
  <c r="C121" i="34"/>
  <c r="C122" i="34"/>
  <c r="C124" i="34"/>
  <c r="C125" i="34"/>
  <c r="C126" i="34"/>
  <c r="C127" i="34"/>
  <c r="C128" i="34"/>
  <c r="V48" i="34"/>
  <c r="V49" i="34"/>
  <c r="V50" i="34"/>
  <c r="V51" i="34"/>
  <c r="V52" i="34"/>
  <c r="V53" i="34"/>
  <c r="V54" i="34"/>
  <c r="V55" i="34"/>
  <c r="V56" i="34"/>
  <c r="V57" i="34"/>
  <c r="V58" i="34"/>
  <c r="V59" i="34"/>
  <c r="V60" i="34"/>
  <c r="V61" i="34"/>
  <c r="V62" i="34"/>
  <c r="V63" i="34"/>
  <c r="V64" i="34"/>
  <c r="V65" i="34"/>
  <c r="V66" i="34"/>
  <c r="V67" i="34"/>
  <c r="V68" i="34"/>
  <c r="V69" i="34"/>
  <c r="V70" i="34"/>
  <c r="V71" i="34"/>
  <c r="V72" i="34"/>
  <c r="V73" i="34"/>
  <c r="V74" i="34"/>
  <c r="V75" i="34"/>
  <c r="V76" i="34"/>
  <c r="V77" i="34"/>
  <c r="V78" i="34"/>
  <c r="V79" i="34"/>
  <c r="V80" i="34"/>
  <c r="V81" i="34"/>
  <c r="V82" i="34"/>
  <c r="V83" i="34"/>
  <c r="V84" i="34"/>
  <c r="V85" i="34"/>
  <c r="V47" i="34"/>
  <c r="H47" i="34"/>
  <c r="I47" i="34"/>
  <c r="J47" i="34"/>
  <c r="K47" i="34"/>
  <c r="L47" i="34"/>
  <c r="M47" i="34"/>
  <c r="N47" i="34"/>
  <c r="O47" i="34"/>
  <c r="P47" i="34"/>
  <c r="Q47" i="34"/>
  <c r="R47" i="34"/>
  <c r="S47" i="34"/>
  <c r="T47" i="34"/>
  <c r="U47" i="34"/>
  <c r="C49" i="34"/>
  <c r="D49" i="34"/>
  <c r="E49" i="34"/>
  <c r="F49" i="34"/>
  <c r="G49" i="34"/>
  <c r="H49" i="34"/>
  <c r="I49" i="34"/>
  <c r="J49" i="34"/>
  <c r="K49" i="34"/>
  <c r="L49" i="34"/>
  <c r="M49" i="34"/>
  <c r="N49" i="34"/>
  <c r="O49" i="34"/>
  <c r="P49" i="34"/>
  <c r="Q49" i="34"/>
  <c r="R49" i="34"/>
  <c r="S49" i="34"/>
  <c r="T49" i="34"/>
  <c r="U49" i="34"/>
  <c r="C50" i="34"/>
  <c r="D50" i="34"/>
  <c r="E50" i="34"/>
  <c r="F50" i="34"/>
  <c r="G50" i="34"/>
  <c r="H50" i="34"/>
  <c r="I50" i="34"/>
  <c r="J50" i="34"/>
  <c r="K50" i="34"/>
  <c r="L50" i="34"/>
  <c r="M50" i="34"/>
  <c r="N50" i="34"/>
  <c r="O50" i="34"/>
  <c r="P50" i="34"/>
  <c r="Q50" i="34"/>
  <c r="R50" i="34"/>
  <c r="S50" i="34"/>
  <c r="T50" i="34"/>
  <c r="U50" i="34"/>
  <c r="C51" i="34"/>
  <c r="D51" i="34"/>
  <c r="E51" i="34"/>
  <c r="F51" i="34"/>
  <c r="G51" i="34"/>
  <c r="H51" i="34"/>
  <c r="I51" i="34"/>
  <c r="J51" i="34"/>
  <c r="K51" i="34"/>
  <c r="L51" i="34"/>
  <c r="M51" i="34"/>
  <c r="N51" i="34"/>
  <c r="O51" i="34"/>
  <c r="P51" i="34"/>
  <c r="Q51" i="34"/>
  <c r="R51" i="34"/>
  <c r="S51" i="34"/>
  <c r="T51" i="34"/>
  <c r="U51" i="34"/>
  <c r="C52" i="34"/>
  <c r="D52" i="34"/>
  <c r="E52" i="34"/>
  <c r="F52" i="34"/>
  <c r="G52" i="34"/>
  <c r="H52" i="34"/>
  <c r="I52" i="34"/>
  <c r="J52" i="34"/>
  <c r="K52" i="34"/>
  <c r="L52" i="34"/>
  <c r="M52" i="34"/>
  <c r="N52" i="34"/>
  <c r="O52" i="34"/>
  <c r="P52" i="34"/>
  <c r="Q52" i="34"/>
  <c r="R52" i="34"/>
  <c r="S52" i="34"/>
  <c r="T52" i="34"/>
  <c r="U52" i="34"/>
  <c r="D53" i="34"/>
  <c r="E53" i="34"/>
  <c r="F53" i="34"/>
  <c r="G53" i="34"/>
  <c r="H53" i="34"/>
  <c r="I53" i="34"/>
  <c r="J53" i="34"/>
  <c r="K53" i="34"/>
  <c r="L53" i="34"/>
  <c r="M53" i="34"/>
  <c r="N53" i="34"/>
  <c r="O53" i="34"/>
  <c r="P53" i="34"/>
  <c r="Q53" i="34"/>
  <c r="R53" i="34"/>
  <c r="S53" i="34"/>
  <c r="T53" i="34"/>
  <c r="U53" i="34"/>
  <c r="C54" i="34"/>
  <c r="D54" i="34"/>
  <c r="E54" i="34"/>
  <c r="F54" i="34"/>
  <c r="G54" i="34"/>
  <c r="H54" i="34"/>
  <c r="I54" i="34"/>
  <c r="J54" i="34"/>
  <c r="K54" i="34"/>
  <c r="L54" i="34"/>
  <c r="M54" i="34"/>
  <c r="N54" i="34"/>
  <c r="O54" i="34"/>
  <c r="P54" i="34"/>
  <c r="Q54" i="34"/>
  <c r="R54" i="34"/>
  <c r="S54" i="34"/>
  <c r="T54" i="34"/>
  <c r="U54" i="34"/>
  <c r="C55" i="34"/>
  <c r="D55" i="34"/>
  <c r="E55" i="34"/>
  <c r="F55" i="34"/>
  <c r="G55" i="34"/>
  <c r="H55" i="34"/>
  <c r="I55" i="34"/>
  <c r="J55" i="34"/>
  <c r="K55" i="34"/>
  <c r="L55" i="34"/>
  <c r="M55" i="34"/>
  <c r="N55" i="34"/>
  <c r="O55" i="34"/>
  <c r="P55" i="34"/>
  <c r="Q55" i="34"/>
  <c r="R55" i="34"/>
  <c r="S55" i="34"/>
  <c r="T55" i="34"/>
  <c r="U55" i="34"/>
  <c r="C56" i="34"/>
  <c r="D56" i="34"/>
  <c r="E56" i="34"/>
  <c r="F56" i="34"/>
  <c r="G56" i="34"/>
  <c r="H56" i="34"/>
  <c r="I56" i="34"/>
  <c r="J56" i="34"/>
  <c r="K56" i="34"/>
  <c r="L56" i="34"/>
  <c r="M56" i="34"/>
  <c r="N56" i="34"/>
  <c r="O56" i="34"/>
  <c r="P56" i="34"/>
  <c r="Q56" i="34"/>
  <c r="R56" i="34"/>
  <c r="S56" i="34"/>
  <c r="T56" i="34"/>
  <c r="U56" i="34"/>
  <c r="C57" i="34"/>
  <c r="D57" i="34"/>
  <c r="E57" i="34"/>
  <c r="F57" i="34"/>
  <c r="G57" i="34"/>
  <c r="H57" i="34"/>
  <c r="I57" i="34"/>
  <c r="J57" i="34"/>
  <c r="K57" i="34"/>
  <c r="L57" i="34"/>
  <c r="M57" i="34"/>
  <c r="N57" i="34"/>
  <c r="O57" i="34"/>
  <c r="P57" i="34"/>
  <c r="Q57" i="34"/>
  <c r="R57" i="34"/>
  <c r="S57" i="34"/>
  <c r="T57" i="34"/>
  <c r="U57" i="34"/>
  <c r="C58" i="34"/>
  <c r="D58" i="34"/>
  <c r="E58" i="34"/>
  <c r="F58" i="34"/>
  <c r="G58" i="34"/>
  <c r="H58" i="34"/>
  <c r="I58" i="34"/>
  <c r="J58" i="34"/>
  <c r="K58" i="34"/>
  <c r="L58" i="34"/>
  <c r="M58" i="34"/>
  <c r="N58" i="34"/>
  <c r="O58" i="34"/>
  <c r="P58" i="34"/>
  <c r="Q58" i="34"/>
  <c r="R58" i="34"/>
  <c r="S58" i="34"/>
  <c r="T58" i="34"/>
  <c r="U58" i="34"/>
  <c r="C59" i="34"/>
  <c r="D59" i="34"/>
  <c r="E59" i="34"/>
  <c r="F59" i="34"/>
  <c r="G59" i="34"/>
  <c r="H59" i="34"/>
  <c r="I59" i="34"/>
  <c r="J59" i="34"/>
  <c r="K59" i="34"/>
  <c r="L59" i="34"/>
  <c r="M59" i="34"/>
  <c r="N59" i="34"/>
  <c r="O59" i="34"/>
  <c r="P59" i="34"/>
  <c r="Q59" i="34"/>
  <c r="R59" i="34"/>
  <c r="S59" i="34"/>
  <c r="T59" i="34"/>
  <c r="U59" i="34"/>
  <c r="C60" i="34"/>
  <c r="D60" i="34"/>
  <c r="E60" i="34"/>
  <c r="F60" i="34"/>
  <c r="G60" i="34"/>
  <c r="H60" i="34"/>
  <c r="I60" i="34"/>
  <c r="J60" i="34"/>
  <c r="K60" i="34"/>
  <c r="L60" i="34"/>
  <c r="M60" i="34"/>
  <c r="N60" i="34"/>
  <c r="O60" i="34"/>
  <c r="P60" i="34"/>
  <c r="Q60" i="34"/>
  <c r="R60" i="34"/>
  <c r="S60" i="34"/>
  <c r="T60" i="34"/>
  <c r="U60" i="34"/>
  <c r="C61" i="34"/>
  <c r="D61" i="34"/>
  <c r="E61" i="34"/>
  <c r="F61" i="34"/>
  <c r="G61" i="34"/>
  <c r="H61" i="34"/>
  <c r="I61" i="34"/>
  <c r="J61" i="34"/>
  <c r="K61" i="34"/>
  <c r="L61" i="34"/>
  <c r="M61" i="34"/>
  <c r="N61" i="34"/>
  <c r="O61" i="34"/>
  <c r="P61" i="34"/>
  <c r="Q61" i="34"/>
  <c r="R61" i="34"/>
  <c r="S61" i="34"/>
  <c r="T61" i="34"/>
  <c r="U61" i="34"/>
  <c r="C62" i="34"/>
  <c r="D62" i="34"/>
  <c r="E62" i="34"/>
  <c r="F62" i="34"/>
  <c r="G62" i="34"/>
  <c r="H62" i="34"/>
  <c r="I62" i="34"/>
  <c r="J62" i="34"/>
  <c r="K62" i="34"/>
  <c r="L62" i="34"/>
  <c r="M62" i="34"/>
  <c r="N62" i="34"/>
  <c r="O62" i="34"/>
  <c r="P62" i="34"/>
  <c r="Q62" i="34"/>
  <c r="R62" i="34"/>
  <c r="S62" i="34"/>
  <c r="T62" i="34"/>
  <c r="U62" i="34"/>
  <c r="C63" i="34"/>
  <c r="D63" i="34"/>
  <c r="E63" i="34"/>
  <c r="F63" i="34"/>
  <c r="G63" i="34"/>
  <c r="H63" i="34"/>
  <c r="I63" i="34"/>
  <c r="J63" i="34"/>
  <c r="K63" i="34"/>
  <c r="L63" i="34"/>
  <c r="M63" i="34"/>
  <c r="N63" i="34"/>
  <c r="O63" i="34"/>
  <c r="P63" i="34"/>
  <c r="Q63" i="34"/>
  <c r="R63" i="34"/>
  <c r="S63" i="34"/>
  <c r="T63" i="34"/>
  <c r="U63" i="34"/>
  <c r="C64" i="34"/>
  <c r="D64" i="34"/>
  <c r="E64" i="34"/>
  <c r="F64" i="34"/>
  <c r="G64" i="34"/>
  <c r="H64" i="34"/>
  <c r="I64" i="34"/>
  <c r="J64" i="34"/>
  <c r="K64" i="34"/>
  <c r="L64" i="34"/>
  <c r="M64" i="34"/>
  <c r="N64" i="34"/>
  <c r="O64" i="34"/>
  <c r="P64" i="34"/>
  <c r="Q64" i="34"/>
  <c r="R64" i="34"/>
  <c r="S64" i="34"/>
  <c r="T64" i="34"/>
  <c r="U64" i="34"/>
  <c r="C65" i="34"/>
  <c r="D65" i="34"/>
  <c r="E65" i="34"/>
  <c r="F65" i="34"/>
  <c r="G65" i="34"/>
  <c r="H65" i="34"/>
  <c r="I65" i="34"/>
  <c r="J65" i="34"/>
  <c r="K65" i="34"/>
  <c r="L65" i="34"/>
  <c r="M65" i="34"/>
  <c r="N65" i="34"/>
  <c r="O65" i="34"/>
  <c r="P65" i="34"/>
  <c r="Q65" i="34"/>
  <c r="R65" i="34"/>
  <c r="S65" i="34"/>
  <c r="T65" i="34"/>
  <c r="U65" i="34"/>
  <c r="C66" i="34"/>
  <c r="D66" i="34"/>
  <c r="E66" i="34"/>
  <c r="F66" i="34"/>
  <c r="G66" i="34"/>
  <c r="H66" i="34"/>
  <c r="I66" i="34"/>
  <c r="J66" i="34"/>
  <c r="K66" i="34"/>
  <c r="L66" i="34"/>
  <c r="M66" i="34"/>
  <c r="N66" i="34"/>
  <c r="O66" i="34"/>
  <c r="P66" i="34"/>
  <c r="Q66" i="34"/>
  <c r="R66" i="34"/>
  <c r="S66" i="34"/>
  <c r="T66" i="34"/>
  <c r="U66" i="34"/>
  <c r="C67" i="34"/>
  <c r="D67" i="34"/>
  <c r="E67" i="34"/>
  <c r="F67" i="34"/>
  <c r="G67" i="34"/>
  <c r="H67" i="34"/>
  <c r="I67" i="34"/>
  <c r="J67" i="34"/>
  <c r="K67" i="34"/>
  <c r="L67" i="34"/>
  <c r="N67" i="34"/>
  <c r="O67" i="34"/>
  <c r="P67" i="34"/>
  <c r="Q67" i="34"/>
  <c r="R67" i="34"/>
  <c r="S67" i="34"/>
  <c r="T67" i="34"/>
  <c r="U67" i="34"/>
  <c r="C68" i="34"/>
  <c r="D68" i="34"/>
  <c r="E68" i="34"/>
  <c r="F68" i="34"/>
  <c r="G68" i="34"/>
  <c r="I68" i="34"/>
  <c r="J68" i="34"/>
  <c r="K68" i="34"/>
  <c r="L68" i="34"/>
  <c r="M68" i="34"/>
  <c r="N68" i="34"/>
  <c r="O68" i="34"/>
  <c r="P68" i="34"/>
  <c r="Q68" i="34"/>
  <c r="R68" i="34"/>
  <c r="S68" i="34"/>
  <c r="T68" i="34"/>
  <c r="U68" i="34"/>
  <c r="C69" i="34"/>
  <c r="D69" i="34"/>
  <c r="E69" i="34"/>
  <c r="F69" i="34"/>
  <c r="G69" i="34"/>
  <c r="H69" i="34"/>
  <c r="I69" i="34"/>
  <c r="J69" i="34"/>
  <c r="K69" i="34"/>
  <c r="L69" i="34"/>
  <c r="M69" i="34"/>
  <c r="N69" i="34"/>
  <c r="O69" i="34"/>
  <c r="P69" i="34"/>
  <c r="Q69" i="34"/>
  <c r="R69" i="34"/>
  <c r="S69" i="34"/>
  <c r="T69" i="34"/>
  <c r="U69" i="34"/>
  <c r="C70" i="34"/>
  <c r="D70" i="34"/>
  <c r="E70" i="34"/>
  <c r="F70" i="34"/>
  <c r="G70" i="34"/>
  <c r="H70" i="34"/>
  <c r="I70" i="34"/>
  <c r="J70" i="34"/>
  <c r="K70" i="34"/>
  <c r="L70" i="34"/>
  <c r="M70" i="34"/>
  <c r="N70" i="34"/>
  <c r="O70" i="34"/>
  <c r="P70" i="34"/>
  <c r="Q70" i="34"/>
  <c r="R70" i="34"/>
  <c r="S70" i="34"/>
  <c r="T70" i="34"/>
  <c r="U70" i="34"/>
  <c r="C71" i="34"/>
  <c r="D71" i="34"/>
  <c r="E71" i="34"/>
  <c r="F71" i="34"/>
  <c r="G71" i="34"/>
  <c r="H71" i="34"/>
  <c r="I71" i="34"/>
  <c r="J71" i="34"/>
  <c r="K71" i="34"/>
  <c r="L71" i="34"/>
  <c r="M71" i="34"/>
  <c r="N71" i="34"/>
  <c r="O71" i="34"/>
  <c r="P71" i="34"/>
  <c r="Q71" i="34"/>
  <c r="R71" i="34"/>
  <c r="S71" i="34"/>
  <c r="T71" i="34"/>
  <c r="U71" i="34"/>
  <c r="C72" i="34"/>
  <c r="D72" i="34"/>
  <c r="E72" i="34"/>
  <c r="F72" i="34"/>
  <c r="G72" i="34"/>
  <c r="H72" i="34"/>
  <c r="I72" i="34"/>
  <c r="J72" i="34"/>
  <c r="K72" i="34"/>
  <c r="L72" i="34"/>
  <c r="M72" i="34"/>
  <c r="N72" i="34"/>
  <c r="O72" i="34"/>
  <c r="P72" i="34"/>
  <c r="Q72" i="34"/>
  <c r="R72" i="34"/>
  <c r="S72" i="34"/>
  <c r="T72" i="34"/>
  <c r="U72" i="34"/>
  <c r="C73" i="34"/>
  <c r="D73" i="34"/>
  <c r="E73" i="34"/>
  <c r="F73" i="34"/>
  <c r="G73" i="34"/>
  <c r="H73" i="34"/>
  <c r="I73" i="34"/>
  <c r="J73" i="34"/>
  <c r="K73" i="34"/>
  <c r="L73" i="34"/>
  <c r="M73" i="34"/>
  <c r="N73" i="34"/>
  <c r="O73" i="34"/>
  <c r="P73" i="34"/>
  <c r="Q73" i="34"/>
  <c r="R73" i="34"/>
  <c r="S73" i="34"/>
  <c r="T73" i="34"/>
  <c r="U73" i="34"/>
  <c r="C74" i="34"/>
  <c r="D74" i="34"/>
  <c r="E74" i="34"/>
  <c r="F74" i="34"/>
  <c r="G74" i="34"/>
  <c r="H74" i="34"/>
  <c r="I74" i="34"/>
  <c r="J74" i="34"/>
  <c r="K74" i="34"/>
  <c r="L74" i="34"/>
  <c r="M74" i="34"/>
  <c r="N74" i="34"/>
  <c r="O74" i="34"/>
  <c r="P74" i="34"/>
  <c r="Q74" i="34"/>
  <c r="R74" i="34"/>
  <c r="S74" i="34"/>
  <c r="T74" i="34"/>
  <c r="U74" i="34"/>
  <c r="C75" i="34"/>
  <c r="D75" i="34"/>
  <c r="E75" i="34"/>
  <c r="F75" i="34"/>
  <c r="G75" i="34"/>
  <c r="H75" i="34"/>
  <c r="I75" i="34"/>
  <c r="J75" i="34"/>
  <c r="K75" i="34"/>
  <c r="L75" i="34"/>
  <c r="M75" i="34"/>
  <c r="N75" i="34"/>
  <c r="O75" i="34"/>
  <c r="P75" i="34"/>
  <c r="Q75" i="34"/>
  <c r="R75" i="34"/>
  <c r="S75" i="34"/>
  <c r="T75" i="34"/>
  <c r="U75" i="34"/>
  <c r="C76" i="34"/>
  <c r="D76" i="34"/>
  <c r="E76" i="34"/>
  <c r="F76" i="34"/>
  <c r="G76" i="34"/>
  <c r="H76" i="34"/>
  <c r="I76" i="34"/>
  <c r="J76" i="34"/>
  <c r="K76" i="34"/>
  <c r="L76" i="34"/>
  <c r="M76" i="34"/>
  <c r="N76" i="34"/>
  <c r="O76" i="34"/>
  <c r="P76" i="34"/>
  <c r="Q76" i="34"/>
  <c r="R76" i="34"/>
  <c r="S76" i="34"/>
  <c r="T76" i="34"/>
  <c r="U76" i="34"/>
  <c r="C77" i="34"/>
  <c r="D77" i="34"/>
  <c r="E77" i="34"/>
  <c r="F77" i="34"/>
  <c r="G77" i="34"/>
  <c r="H77" i="34"/>
  <c r="I77" i="34"/>
  <c r="J77" i="34"/>
  <c r="K77" i="34"/>
  <c r="L77" i="34"/>
  <c r="M77" i="34"/>
  <c r="N77" i="34"/>
  <c r="O77" i="34"/>
  <c r="P77" i="34"/>
  <c r="Q77" i="34"/>
  <c r="R77" i="34"/>
  <c r="S77" i="34"/>
  <c r="T77" i="34"/>
  <c r="U77" i="34"/>
  <c r="C78" i="34"/>
  <c r="D78" i="34"/>
  <c r="E78" i="34"/>
  <c r="F78" i="34"/>
  <c r="G78" i="34"/>
  <c r="H78" i="34"/>
  <c r="I78" i="34"/>
  <c r="J78" i="34"/>
  <c r="K78" i="34"/>
  <c r="L78" i="34"/>
  <c r="M78" i="34"/>
  <c r="N78" i="34"/>
  <c r="O78" i="34"/>
  <c r="P78" i="34"/>
  <c r="Q78" i="34"/>
  <c r="R78" i="34"/>
  <c r="S78" i="34"/>
  <c r="T78" i="34"/>
  <c r="U78" i="34"/>
  <c r="C79" i="34"/>
  <c r="D79" i="34"/>
  <c r="E79" i="34"/>
  <c r="F79" i="34"/>
  <c r="G79" i="34"/>
  <c r="H79" i="34"/>
  <c r="I79" i="34"/>
  <c r="J79" i="34"/>
  <c r="K79" i="34"/>
  <c r="L79" i="34"/>
  <c r="M79" i="34"/>
  <c r="N79" i="34"/>
  <c r="O79" i="34"/>
  <c r="P79" i="34"/>
  <c r="Q79" i="34"/>
  <c r="R79" i="34"/>
  <c r="S79" i="34"/>
  <c r="T79" i="34"/>
  <c r="U79" i="34"/>
  <c r="C80" i="34"/>
  <c r="D80" i="34"/>
  <c r="D87" i="34" s="1"/>
  <c r="E80" i="34"/>
  <c r="F80" i="34"/>
  <c r="G80" i="34"/>
  <c r="H80" i="34"/>
  <c r="I80" i="34"/>
  <c r="J80" i="34"/>
  <c r="K80" i="34"/>
  <c r="L80" i="34"/>
  <c r="M80" i="34"/>
  <c r="N80" i="34"/>
  <c r="O80" i="34"/>
  <c r="P80" i="34"/>
  <c r="Q80" i="34"/>
  <c r="R80" i="34"/>
  <c r="S80" i="34"/>
  <c r="T80" i="34"/>
  <c r="U80" i="34"/>
  <c r="C81" i="34"/>
  <c r="D81" i="34"/>
  <c r="E81" i="34"/>
  <c r="F81" i="34"/>
  <c r="G81" i="34"/>
  <c r="H81" i="34"/>
  <c r="I81" i="34"/>
  <c r="J81" i="34"/>
  <c r="K81" i="34"/>
  <c r="L81" i="34"/>
  <c r="M81" i="34"/>
  <c r="N81" i="34"/>
  <c r="O81" i="34"/>
  <c r="P81" i="34"/>
  <c r="Q81" i="34"/>
  <c r="R81" i="34"/>
  <c r="S81" i="34"/>
  <c r="T81" i="34"/>
  <c r="U81" i="34"/>
  <c r="C82" i="34"/>
  <c r="D82" i="34"/>
  <c r="E82" i="34"/>
  <c r="F82" i="34"/>
  <c r="G82" i="34"/>
  <c r="H82" i="34"/>
  <c r="I82" i="34"/>
  <c r="J82" i="34"/>
  <c r="K82" i="34"/>
  <c r="L82" i="34"/>
  <c r="M82" i="34"/>
  <c r="N82" i="34"/>
  <c r="O82" i="34"/>
  <c r="P82" i="34"/>
  <c r="Q82" i="34"/>
  <c r="R82" i="34"/>
  <c r="S82" i="34"/>
  <c r="T82" i="34"/>
  <c r="U82" i="34"/>
  <c r="C83" i="34"/>
  <c r="D83" i="34"/>
  <c r="E83" i="34"/>
  <c r="F83" i="34"/>
  <c r="G83" i="34"/>
  <c r="H83" i="34"/>
  <c r="I83" i="34"/>
  <c r="J83" i="34"/>
  <c r="K83" i="34"/>
  <c r="L83" i="34"/>
  <c r="M83" i="34"/>
  <c r="N83" i="34"/>
  <c r="O83" i="34"/>
  <c r="P83" i="34"/>
  <c r="Q83" i="34"/>
  <c r="R83" i="34"/>
  <c r="S83" i="34"/>
  <c r="T83" i="34"/>
  <c r="U83" i="34"/>
  <c r="C84" i="34"/>
  <c r="D84" i="34"/>
  <c r="E84" i="34"/>
  <c r="F84" i="34"/>
  <c r="G84" i="34"/>
  <c r="H84" i="34"/>
  <c r="I84" i="34"/>
  <c r="J84" i="34"/>
  <c r="K84" i="34"/>
  <c r="L84" i="34"/>
  <c r="M84" i="34"/>
  <c r="N84" i="34"/>
  <c r="O84" i="34"/>
  <c r="P84" i="34"/>
  <c r="Q84" i="34"/>
  <c r="R84" i="34"/>
  <c r="S84" i="34"/>
  <c r="T84" i="34"/>
  <c r="U84" i="34"/>
  <c r="C85" i="34"/>
  <c r="D85" i="34"/>
  <c r="E85" i="34"/>
  <c r="F85" i="34"/>
  <c r="G85" i="34"/>
  <c r="H85" i="34"/>
  <c r="I85" i="34"/>
  <c r="J85" i="34"/>
  <c r="K85" i="34"/>
  <c r="L85" i="34"/>
  <c r="M85" i="34"/>
  <c r="N85" i="34"/>
  <c r="O85" i="34"/>
  <c r="P85" i="34"/>
  <c r="Q85" i="34"/>
  <c r="R85" i="34"/>
  <c r="S85" i="34"/>
  <c r="T85" i="34"/>
  <c r="U85" i="34"/>
  <c r="Q48" i="34"/>
  <c r="R48" i="34"/>
  <c r="S48" i="34"/>
  <c r="T48" i="34"/>
  <c r="U48" i="34"/>
  <c r="D48" i="34"/>
  <c r="E48" i="34"/>
  <c r="F48" i="34"/>
  <c r="G48" i="34"/>
  <c r="H48" i="34"/>
  <c r="I48" i="34"/>
  <c r="J48" i="34"/>
  <c r="K48" i="34"/>
  <c r="L48" i="34"/>
  <c r="M48" i="34"/>
  <c r="N48" i="34"/>
  <c r="O48" i="34"/>
  <c r="P48" i="34"/>
  <c r="C47" i="34"/>
  <c r="C48" i="34"/>
  <c r="D47" i="34"/>
  <c r="E47" i="34"/>
  <c r="F47" i="34"/>
  <c r="G47" i="34"/>
  <c r="P35" i="22"/>
  <c r="P55" i="22"/>
  <c r="Q55" i="22"/>
  <c r="Q58" i="22"/>
  <c r="Q59" i="22"/>
  <c r="P57" i="22"/>
  <c r="N23" i="22"/>
  <c r="N134" i="21"/>
  <c r="O134" i="21"/>
  <c r="P134" i="21"/>
  <c r="Q134" i="21"/>
  <c r="N129" i="21"/>
  <c r="O129" i="21"/>
  <c r="P129" i="21"/>
  <c r="Q129" i="21"/>
  <c r="N130" i="21"/>
  <c r="O130" i="21"/>
  <c r="P130" i="21"/>
  <c r="Q130" i="21"/>
  <c r="M92" i="21"/>
  <c r="N92" i="21"/>
  <c r="O92" i="21"/>
  <c r="P92" i="21"/>
  <c r="Q92" i="21"/>
  <c r="M93" i="21"/>
  <c r="N93" i="21"/>
  <c r="O93" i="21"/>
  <c r="P93" i="21"/>
  <c r="Q93" i="21"/>
  <c r="M94" i="21"/>
  <c r="N94" i="21"/>
  <c r="O94" i="21"/>
  <c r="P94" i="21"/>
  <c r="Q94" i="21"/>
  <c r="M95" i="21"/>
  <c r="N95" i="21"/>
  <c r="O95" i="21"/>
  <c r="P95" i="21"/>
  <c r="Q95" i="21"/>
  <c r="M96" i="21"/>
  <c r="N96" i="21"/>
  <c r="O96" i="21"/>
  <c r="P96" i="21"/>
  <c r="Q96" i="21"/>
  <c r="M97" i="21"/>
  <c r="N97" i="21"/>
  <c r="O97" i="21"/>
  <c r="P97" i="21"/>
  <c r="Q97" i="21"/>
  <c r="M98" i="21"/>
  <c r="N98" i="21"/>
  <c r="O98" i="21"/>
  <c r="P98" i="21"/>
  <c r="Q98" i="21"/>
  <c r="M99" i="21"/>
  <c r="N99" i="21"/>
  <c r="O99" i="21"/>
  <c r="P99" i="21"/>
  <c r="Q99" i="21"/>
  <c r="M100" i="21"/>
  <c r="N100" i="21"/>
  <c r="O100" i="21"/>
  <c r="P100" i="21"/>
  <c r="Q100" i="21"/>
  <c r="M101" i="21"/>
  <c r="N101" i="21"/>
  <c r="O101" i="21"/>
  <c r="P101" i="21"/>
  <c r="Q101" i="21"/>
  <c r="M102" i="21"/>
  <c r="N102" i="21"/>
  <c r="O102" i="21"/>
  <c r="P102" i="21"/>
  <c r="Q102" i="21"/>
  <c r="M103" i="21"/>
  <c r="N103" i="21"/>
  <c r="O103" i="21"/>
  <c r="P103" i="21"/>
  <c r="Q103" i="21"/>
  <c r="M104" i="21"/>
  <c r="N104" i="21"/>
  <c r="O104" i="21"/>
  <c r="P104" i="21"/>
  <c r="Q104" i="21"/>
  <c r="M105" i="21"/>
  <c r="N105" i="21"/>
  <c r="O105" i="21"/>
  <c r="P105" i="21"/>
  <c r="Q105" i="21"/>
  <c r="M106" i="21"/>
  <c r="N106" i="21"/>
  <c r="O106" i="21"/>
  <c r="P106" i="21"/>
  <c r="Q106" i="21"/>
  <c r="M107" i="21"/>
  <c r="N107" i="21"/>
  <c r="O107" i="21"/>
  <c r="P107" i="21"/>
  <c r="Q107" i="21"/>
  <c r="M108" i="21"/>
  <c r="N108" i="21"/>
  <c r="O108" i="21"/>
  <c r="P108" i="21"/>
  <c r="Q108" i="21"/>
  <c r="M109" i="21"/>
  <c r="N109" i="21"/>
  <c r="O109" i="21"/>
  <c r="P109" i="21"/>
  <c r="Q109" i="21"/>
  <c r="M110" i="21"/>
  <c r="N110" i="21"/>
  <c r="O110" i="21"/>
  <c r="P110" i="21"/>
  <c r="Q110" i="21"/>
  <c r="M111" i="21"/>
  <c r="N111" i="21"/>
  <c r="O111" i="21"/>
  <c r="P111" i="21"/>
  <c r="Q111" i="21"/>
  <c r="M112" i="21"/>
  <c r="N112" i="21"/>
  <c r="O112" i="21"/>
  <c r="P112" i="21"/>
  <c r="Q112" i="21"/>
  <c r="M113" i="21"/>
  <c r="N113" i="21"/>
  <c r="O113" i="21"/>
  <c r="P113" i="21"/>
  <c r="Q113" i="21"/>
  <c r="M114" i="21"/>
  <c r="N114" i="21"/>
  <c r="O114" i="21"/>
  <c r="P114" i="21"/>
  <c r="Q114" i="21"/>
  <c r="M115" i="21"/>
  <c r="N115" i="21"/>
  <c r="O115" i="21"/>
  <c r="P115" i="21"/>
  <c r="Q115" i="21"/>
  <c r="M116" i="21"/>
  <c r="N116" i="21"/>
  <c r="O116" i="21"/>
  <c r="P116" i="21"/>
  <c r="Q116" i="21"/>
  <c r="M117" i="21"/>
  <c r="N117" i="21"/>
  <c r="O117" i="21"/>
  <c r="P117" i="21"/>
  <c r="Q117" i="21"/>
  <c r="M118" i="21"/>
  <c r="N118" i="21"/>
  <c r="O118" i="21"/>
  <c r="P118" i="21"/>
  <c r="Q118" i="21"/>
  <c r="M119" i="21"/>
  <c r="N119" i="21"/>
  <c r="O119" i="21"/>
  <c r="P119" i="21"/>
  <c r="Q119" i="21"/>
  <c r="M120" i="21"/>
  <c r="N120" i="21"/>
  <c r="O120" i="21"/>
  <c r="P120" i="21"/>
  <c r="Q120" i="21"/>
  <c r="M121" i="21"/>
  <c r="N121" i="21"/>
  <c r="O121" i="21"/>
  <c r="P121" i="21"/>
  <c r="Q121" i="21"/>
  <c r="M122" i="21"/>
  <c r="N122" i="21"/>
  <c r="O122" i="21"/>
  <c r="P122" i="21"/>
  <c r="Q122" i="21"/>
  <c r="M123" i="21"/>
  <c r="N123" i="21"/>
  <c r="O123" i="21"/>
  <c r="P123" i="21"/>
  <c r="Q123" i="21"/>
  <c r="M124" i="21"/>
  <c r="N124" i="21"/>
  <c r="O124" i="21"/>
  <c r="P124" i="21"/>
  <c r="Q124" i="21"/>
  <c r="M125" i="21"/>
  <c r="N125" i="21"/>
  <c r="O125" i="21"/>
  <c r="P125" i="21"/>
  <c r="Q125" i="21"/>
  <c r="M126" i="21"/>
  <c r="N126" i="21"/>
  <c r="O126" i="21"/>
  <c r="P126" i="21"/>
  <c r="Q126" i="21"/>
  <c r="M127" i="21"/>
  <c r="N127" i="21"/>
  <c r="O127" i="21"/>
  <c r="P127" i="21"/>
  <c r="Q127" i="21"/>
  <c r="M128" i="21"/>
  <c r="N128" i="21"/>
  <c r="O128" i="21"/>
  <c r="P128" i="21"/>
  <c r="Q128" i="21"/>
  <c r="N91" i="21"/>
  <c r="O91" i="21"/>
  <c r="P91" i="21"/>
  <c r="Q91" i="21"/>
  <c r="N86" i="21"/>
  <c r="O86" i="21"/>
  <c r="P86" i="21"/>
  <c r="Q86" i="21"/>
  <c r="N87" i="21"/>
  <c r="O87" i="21"/>
  <c r="P87" i="21"/>
  <c r="Q87" i="21"/>
  <c r="M48" i="21"/>
  <c r="N48" i="21"/>
  <c r="O48" i="21"/>
  <c r="P48" i="21"/>
  <c r="Q48" i="21"/>
  <c r="M49" i="21"/>
  <c r="N49" i="21"/>
  <c r="O49" i="21"/>
  <c r="P49" i="21"/>
  <c r="Q49" i="21"/>
  <c r="M50" i="21"/>
  <c r="N50" i="21"/>
  <c r="O50" i="21"/>
  <c r="P50" i="21"/>
  <c r="Q50" i="21"/>
  <c r="M51" i="21"/>
  <c r="N51" i="21"/>
  <c r="O51" i="21"/>
  <c r="P51" i="21"/>
  <c r="Q51" i="21"/>
  <c r="M52" i="21"/>
  <c r="N52" i="21"/>
  <c r="O52" i="21"/>
  <c r="P52" i="21"/>
  <c r="Q52" i="21"/>
  <c r="M53" i="21"/>
  <c r="N53" i="21"/>
  <c r="O53" i="21"/>
  <c r="P53" i="21"/>
  <c r="Q53" i="21"/>
  <c r="M54" i="21"/>
  <c r="N54" i="21"/>
  <c r="O54" i="21"/>
  <c r="P54" i="21"/>
  <c r="Q54" i="21"/>
  <c r="M55" i="21"/>
  <c r="N55" i="21"/>
  <c r="O55" i="21"/>
  <c r="P55" i="21"/>
  <c r="Q55" i="21"/>
  <c r="M56" i="21"/>
  <c r="N56" i="21"/>
  <c r="O56" i="21"/>
  <c r="P56" i="21"/>
  <c r="Q56" i="21"/>
  <c r="M57" i="21"/>
  <c r="N57" i="21"/>
  <c r="O57" i="21"/>
  <c r="P57" i="21"/>
  <c r="Q57" i="21"/>
  <c r="M58" i="21"/>
  <c r="N58" i="21"/>
  <c r="O58" i="21"/>
  <c r="P58" i="21"/>
  <c r="Q58" i="21"/>
  <c r="M59" i="21"/>
  <c r="N59" i="21"/>
  <c r="O59" i="21"/>
  <c r="P59" i="21"/>
  <c r="Q59" i="21"/>
  <c r="M60" i="21"/>
  <c r="N60" i="21"/>
  <c r="O60" i="21"/>
  <c r="P60" i="21"/>
  <c r="Q60" i="21"/>
  <c r="M61" i="21"/>
  <c r="N61" i="21"/>
  <c r="O61" i="21"/>
  <c r="P61" i="21"/>
  <c r="Q61" i="21"/>
  <c r="M62" i="21"/>
  <c r="N62" i="21"/>
  <c r="O62" i="21"/>
  <c r="P62" i="21"/>
  <c r="Q62" i="21"/>
  <c r="M63" i="21"/>
  <c r="N63" i="21"/>
  <c r="O63" i="21"/>
  <c r="P63" i="21"/>
  <c r="Q63" i="21"/>
  <c r="M64" i="21"/>
  <c r="N64" i="21"/>
  <c r="O64" i="21"/>
  <c r="P64" i="21"/>
  <c r="Q64" i="21"/>
  <c r="M65" i="21"/>
  <c r="N65" i="21"/>
  <c r="O65" i="21"/>
  <c r="P65" i="21"/>
  <c r="Q65" i="21"/>
  <c r="M66" i="21"/>
  <c r="N66" i="21"/>
  <c r="O66" i="21"/>
  <c r="P66" i="21"/>
  <c r="Q66" i="21"/>
  <c r="M67" i="21"/>
  <c r="N67" i="21"/>
  <c r="O67" i="21"/>
  <c r="P67" i="21"/>
  <c r="Q67" i="21"/>
  <c r="M68" i="21"/>
  <c r="N68" i="21"/>
  <c r="O68" i="21"/>
  <c r="P68" i="21"/>
  <c r="Q68" i="21"/>
  <c r="M69" i="21"/>
  <c r="N69" i="21"/>
  <c r="O69" i="21"/>
  <c r="P69" i="21"/>
  <c r="Q69" i="21"/>
  <c r="M70" i="21"/>
  <c r="N70" i="21"/>
  <c r="O70" i="21"/>
  <c r="P70" i="21"/>
  <c r="Q70" i="21"/>
  <c r="M71" i="21"/>
  <c r="N71" i="21"/>
  <c r="O71" i="21"/>
  <c r="P71" i="21"/>
  <c r="Q71" i="21"/>
  <c r="M72" i="21"/>
  <c r="N72" i="21"/>
  <c r="O72" i="21"/>
  <c r="P72" i="21"/>
  <c r="Q72" i="21"/>
  <c r="M73" i="21"/>
  <c r="N73" i="21"/>
  <c r="O73" i="21"/>
  <c r="P73" i="21"/>
  <c r="Q73" i="21"/>
  <c r="M74" i="21"/>
  <c r="N74" i="21"/>
  <c r="O74" i="21"/>
  <c r="P74" i="21"/>
  <c r="Q74" i="21"/>
  <c r="M75" i="21"/>
  <c r="N75" i="21"/>
  <c r="O75" i="21"/>
  <c r="P75" i="21"/>
  <c r="Q75" i="21"/>
  <c r="M76" i="21"/>
  <c r="N76" i="21"/>
  <c r="O76" i="21"/>
  <c r="P76" i="21"/>
  <c r="Q76" i="21"/>
  <c r="M77" i="21"/>
  <c r="N77" i="21"/>
  <c r="O77" i="21"/>
  <c r="P77" i="21"/>
  <c r="Q77" i="21"/>
  <c r="M78" i="21"/>
  <c r="N78" i="21"/>
  <c r="O78" i="21"/>
  <c r="P78" i="21"/>
  <c r="Q78" i="21"/>
  <c r="M79" i="21"/>
  <c r="N79" i="21"/>
  <c r="O79" i="21"/>
  <c r="P79" i="21"/>
  <c r="Q79" i="21"/>
  <c r="M80" i="21"/>
  <c r="N80" i="21"/>
  <c r="O80" i="21"/>
  <c r="P80" i="21"/>
  <c r="Q80" i="21"/>
  <c r="M81" i="21"/>
  <c r="N81" i="21"/>
  <c r="O81" i="21"/>
  <c r="P81" i="21"/>
  <c r="Q81" i="21"/>
  <c r="M82" i="21"/>
  <c r="N82" i="21"/>
  <c r="O82" i="21"/>
  <c r="P82" i="21"/>
  <c r="Q82" i="21"/>
  <c r="M83" i="21"/>
  <c r="N83" i="21"/>
  <c r="O83" i="21"/>
  <c r="P83" i="21"/>
  <c r="Q83" i="21"/>
  <c r="M84" i="21"/>
  <c r="N84" i="21"/>
  <c r="O84" i="21"/>
  <c r="P84" i="21"/>
  <c r="Q84" i="21"/>
  <c r="M85" i="21"/>
  <c r="N85" i="21"/>
  <c r="O85" i="21"/>
  <c r="P85" i="21"/>
  <c r="Q85" i="21"/>
  <c r="N47" i="21"/>
  <c r="O47" i="21"/>
  <c r="P47" i="21"/>
  <c r="Q47" i="21"/>
  <c r="N24" i="22"/>
  <c r="O24" i="22"/>
  <c r="P24" i="22"/>
  <c r="Q24" i="22"/>
  <c r="N25" i="22"/>
  <c r="O25" i="22"/>
  <c r="P25" i="22"/>
  <c r="Q25" i="22"/>
  <c r="N26" i="22"/>
  <c r="O26" i="22"/>
  <c r="P26" i="22"/>
  <c r="Q26" i="22"/>
  <c r="N27" i="22"/>
  <c r="O27" i="22"/>
  <c r="P27" i="22"/>
  <c r="Q27" i="22"/>
  <c r="N28" i="22"/>
  <c r="O28" i="22"/>
  <c r="P28" i="22"/>
  <c r="Q28" i="22"/>
  <c r="N29" i="22"/>
  <c r="O29" i="22"/>
  <c r="P29" i="22"/>
  <c r="Q29" i="22"/>
  <c r="N30" i="22"/>
  <c r="O30" i="22"/>
  <c r="P30" i="22"/>
  <c r="Q30" i="22"/>
  <c r="N31" i="22"/>
  <c r="O31" i="22"/>
  <c r="P31" i="22"/>
  <c r="Q31" i="22"/>
  <c r="N32" i="22"/>
  <c r="O32" i="22"/>
  <c r="P32" i="22"/>
  <c r="Q32" i="22"/>
  <c r="N33" i="22"/>
  <c r="O33" i="22"/>
  <c r="P33" i="22"/>
  <c r="Q33" i="22"/>
  <c r="N34" i="22"/>
  <c r="O34" i="22"/>
  <c r="P34" i="22"/>
  <c r="Q34" i="22"/>
  <c r="N35" i="22"/>
  <c r="O35" i="22"/>
  <c r="Q35" i="22"/>
  <c r="N36" i="22"/>
  <c r="O36" i="22"/>
  <c r="P36" i="22"/>
  <c r="Q36" i="22"/>
  <c r="N37" i="22"/>
  <c r="O37" i="22"/>
  <c r="P37" i="22"/>
  <c r="Q37" i="22"/>
  <c r="O23" i="22"/>
  <c r="P23" i="22"/>
  <c r="R23" i="22"/>
  <c r="T70" i="21"/>
  <c r="C48" i="21"/>
  <c r="D48" i="21"/>
  <c r="E48" i="21"/>
  <c r="F48" i="21"/>
  <c r="G48" i="21"/>
  <c r="H48" i="21"/>
  <c r="I48" i="21"/>
  <c r="J48" i="21"/>
  <c r="K48" i="21"/>
  <c r="L48" i="21"/>
  <c r="R48" i="21"/>
  <c r="S48" i="21"/>
  <c r="C49" i="21"/>
  <c r="D49" i="21"/>
  <c r="E49" i="21"/>
  <c r="F49" i="21"/>
  <c r="G49" i="21"/>
  <c r="H49" i="21"/>
  <c r="I49" i="21"/>
  <c r="J49" i="21"/>
  <c r="K49" i="21"/>
  <c r="L49" i="21"/>
  <c r="R49" i="21"/>
  <c r="S49" i="21"/>
  <c r="C50" i="21"/>
  <c r="D50" i="21"/>
  <c r="E50" i="21"/>
  <c r="F50" i="21"/>
  <c r="G50" i="21"/>
  <c r="H50" i="21"/>
  <c r="I50" i="21"/>
  <c r="J50" i="21"/>
  <c r="K50" i="21"/>
  <c r="L50" i="21"/>
  <c r="R50" i="21"/>
  <c r="S50" i="21"/>
  <c r="C51" i="21"/>
  <c r="D51" i="21"/>
  <c r="E51" i="21"/>
  <c r="F51" i="21"/>
  <c r="G51" i="21"/>
  <c r="H51" i="21"/>
  <c r="I51" i="21"/>
  <c r="J51" i="21"/>
  <c r="K51" i="21"/>
  <c r="L51" i="21"/>
  <c r="R51" i="21"/>
  <c r="S51" i="21"/>
  <c r="C52" i="21"/>
  <c r="D52" i="21"/>
  <c r="E52" i="21"/>
  <c r="F52" i="21"/>
  <c r="G52" i="21"/>
  <c r="H52" i="21"/>
  <c r="I52" i="21"/>
  <c r="J52" i="21"/>
  <c r="K52" i="21"/>
  <c r="L52" i="21"/>
  <c r="R52" i="21"/>
  <c r="S52" i="21"/>
  <c r="C53" i="21"/>
  <c r="D53" i="21"/>
  <c r="E53" i="21"/>
  <c r="F53" i="21"/>
  <c r="G53" i="21"/>
  <c r="H53" i="21"/>
  <c r="I53" i="21"/>
  <c r="J53" i="21"/>
  <c r="K53" i="21"/>
  <c r="L53" i="21"/>
  <c r="R53" i="21"/>
  <c r="S53" i="21"/>
  <c r="C54" i="21"/>
  <c r="D54" i="21"/>
  <c r="E54" i="21"/>
  <c r="F54" i="21"/>
  <c r="G54" i="21"/>
  <c r="H54" i="21"/>
  <c r="I54" i="21"/>
  <c r="J54" i="21"/>
  <c r="K54" i="21"/>
  <c r="L54" i="21"/>
  <c r="R54" i="21"/>
  <c r="S54" i="21"/>
  <c r="C55" i="21"/>
  <c r="D55" i="21"/>
  <c r="E55" i="21"/>
  <c r="F55" i="21"/>
  <c r="G55" i="21"/>
  <c r="H55" i="21"/>
  <c r="I55" i="21"/>
  <c r="J55" i="21"/>
  <c r="K55" i="21"/>
  <c r="L55" i="21"/>
  <c r="R55" i="21"/>
  <c r="S55" i="21"/>
  <c r="C56" i="21"/>
  <c r="D56" i="21"/>
  <c r="E56" i="21"/>
  <c r="F56" i="21"/>
  <c r="G56" i="21"/>
  <c r="H56" i="21"/>
  <c r="I56" i="21"/>
  <c r="J56" i="21"/>
  <c r="K56" i="21"/>
  <c r="L56" i="21"/>
  <c r="R56" i="21"/>
  <c r="S56" i="21"/>
  <c r="C57" i="21"/>
  <c r="D57" i="21"/>
  <c r="E57" i="21"/>
  <c r="F57" i="21"/>
  <c r="G57" i="21"/>
  <c r="H57" i="21"/>
  <c r="I57" i="21"/>
  <c r="J57" i="21"/>
  <c r="K57" i="21"/>
  <c r="L57" i="21"/>
  <c r="R57" i="21"/>
  <c r="S57" i="21"/>
  <c r="C58" i="21"/>
  <c r="D58" i="21"/>
  <c r="E58" i="21"/>
  <c r="F58" i="21"/>
  <c r="G58" i="21"/>
  <c r="H58" i="21"/>
  <c r="I58" i="21"/>
  <c r="J58" i="21"/>
  <c r="K58" i="21"/>
  <c r="L58" i="21"/>
  <c r="R58" i="21"/>
  <c r="S58" i="21"/>
  <c r="T58" i="21" s="1"/>
  <c r="G101" i="21" s="1"/>
  <c r="C59" i="21"/>
  <c r="D59" i="21"/>
  <c r="E59" i="21"/>
  <c r="F59" i="21"/>
  <c r="G59" i="21"/>
  <c r="H59" i="21"/>
  <c r="I59" i="21"/>
  <c r="J59" i="21"/>
  <c r="K59" i="21"/>
  <c r="L59" i="21"/>
  <c r="R59" i="21"/>
  <c r="S59" i="21"/>
  <c r="C60" i="21"/>
  <c r="D60" i="21"/>
  <c r="E60" i="21"/>
  <c r="F60" i="21"/>
  <c r="G60" i="21"/>
  <c r="H60" i="21"/>
  <c r="I60" i="21"/>
  <c r="J60" i="21"/>
  <c r="K60" i="21"/>
  <c r="L60" i="21"/>
  <c r="R60" i="21"/>
  <c r="S60" i="21"/>
  <c r="C61" i="21"/>
  <c r="D61" i="21"/>
  <c r="E61" i="21"/>
  <c r="F61" i="21"/>
  <c r="G61" i="21"/>
  <c r="H61" i="21"/>
  <c r="I61" i="21"/>
  <c r="J61" i="21"/>
  <c r="K61" i="21"/>
  <c r="L61" i="21"/>
  <c r="R61" i="21"/>
  <c r="S61" i="21"/>
  <c r="C62" i="21"/>
  <c r="D62" i="21"/>
  <c r="E62" i="21"/>
  <c r="F62" i="21"/>
  <c r="G62" i="21"/>
  <c r="H62" i="21"/>
  <c r="I62" i="21"/>
  <c r="J62" i="21"/>
  <c r="K62" i="21"/>
  <c r="L62" i="21"/>
  <c r="R62" i="21"/>
  <c r="S62" i="21"/>
  <c r="C63" i="21"/>
  <c r="D63" i="21"/>
  <c r="E63" i="21"/>
  <c r="F63" i="21"/>
  <c r="G63" i="21"/>
  <c r="H63" i="21"/>
  <c r="I63" i="21"/>
  <c r="J63" i="21"/>
  <c r="K63" i="21"/>
  <c r="L63" i="21"/>
  <c r="R63" i="21"/>
  <c r="S63" i="21"/>
  <c r="C64" i="21"/>
  <c r="D64" i="21"/>
  <c r="E64" i="21"/>
  <c r="F64" i="21"/>
  <c r="G64" i="21"/>
  <c r="H64" i="21"/>
  <c r="I64" i="21"/>
  <c r="J64" i="21"/>
  <c r="K64" i="21"/>
  <c r="L64" i="21"/>
  <c r="R64" i="21"/>
  <c r="S64" i="21"/>
  <c r="C65" i="21"/>
  <c r="D65" i="21"/>
  <c r="E65" i="21"/>
  <c r="F65" i="21"/>
  <c r="G65" i="21"/>
  <c r="H65" i="21"/>
  <c r="I65" i="21"/>
  <c r="J65" i="21"/>
  <c r="K65" i="21"/>
  <c r="L65" i="21"/>
  <c r="R65" i="21"/>
  <c r="S65" i="21"/>
  <c r="C66" i="21"/>
  <c r="D66" i="21"/>
  <c r="E66" i="21"/>
  <c r="F66" i="21"/>
  <c r="G66" i="21"/>
  <c r="H66" i="21"/>
  <c r="I66" i="21"/>
  <c r="J66" i="21"/>
  <c r="K66" i="21"/>
  <c r="L66" i="21"/>
  <c r="R66" i="21"/>
  <c r="S66" i="21"/>
  <c r="T66" i="21" s="1"/>
  <c r="C67" i="21"/>
  <c r="D67" i="21"/>
  <c r="E67" i="21"/>
  <c r="F67" i="21"/>
  <c r="G67" i="21"/>
  <c r="H67" i="21"/>
  <c r="I67" i="21"/>
  <c r="J67" i="21"/>
  <c r="K67" i="21"/>
  <c r="L67" i="21"/>
  <c r="R67" i="21"/>
  <c r="S67" i="21"/>
  <c r="C68" i="21"/>
  <c r="D68" i="21"/>
  <c r="E68" i="21"/>
  <c r="F68" i="21"/>
  <c r="G68" i="21"/>
  <c r="H68" i="21"/>
  <c r="I68" i="21"/>
  <c r="J68" i="21"/>
  <c r="K68" i="21"/>
  <c r="L68" i="21"/>
  <c r="R68" i="21"/>
  <c r="S68" i="21"/>
  <c r="C69" i="21"/>
  <c r="D69" i="21"/>
  <c r="E69" i="21"/>
  <c r="F69" i="21"/>
  <c r="G69" i="21"/>
  <c r="H69" i="21"/>
  <c r="I69" i="21"/>
  <c r="J69" i="21"/>
  <c r="K69" i="21"/>
  <c r="L69" i="21"/>
  <c r="R69" i="21"/>
  <c r="S69" i="21"/>
  <c r="C70" i="21"/>
  <c r="D70" i="21"/>
  <c r="E70" i="21"/>
  <c r="F70" i="21"/>
  <c r="G70" i="21"/>
  <c r="H70" i="21"/>
  <c r="I70" i="21"/>
  <c r="J70" i="21"/>
  <c r="K70" i="21"/>
  <c r="L70" i="21"/>
  <c r="R70" i="21"/>
  <c r="S70" i="21"/>
  <c r="C71" i="21"/>
  <c r="D71" i="21"/>
  <c r="E71" i="21"/>
  <c r="F71" i="21"/>
  <c r="G71" i="21"/>
  <c r="H71" i="21"/>
  <c r="I71" i="21"/>
  <c r="J71" i="21"/>
  <c r="K71" i="21"/>
  <c r="L71" i="21"/>
  <c r="R71" i="21"/>
  <c r="S71" i="21"/>
  <c r="C72" i="21"/>
  <c r="D72" i="21"/>
  <c r="E72" i="21"/>
  <c r="F72" i="21"/>
  <c r="G72" i="21"/>
  <c r="H72" i="21"/>
  <c r="I72" i="21"/>
  <c r="J72" i="21"/>
  <c r="K72" i="21"/>
  <c r="L72" i="21"/>
  <c r="R72" i="21"/>
  <c r="S72" i="21"/>
  <c r="C73" i="21"/>
  <c r="D73" i="21"/>
  <c r="E73" i="21"/>
  <c r="F73" i="21"/>
  <c r="G73" i="21"/>
  <c r="H73" i="21"/>
  <c r="I73" i="21"/>
  <c r="J73" i="21"/>
  <c r="K73" i="21"/>
  <c r="L73" i="21"/>
  <c r="R73" i="21"/>
  <c r="S73" i="21"/>
  <c r="C74" i="21"/>
  <c r="D74" i="21"/>
  <c r="E74" i="21"/>
  <c r="F74" i="21"/>
  <c r="G74" i="21"/>
  <c r="H74" i="21"/>
  <c r="I74" i="21"/>
  <c r="J74" i="21"/>
  <c r="K74" i="21"/>
  <c r="L74" i="21"/>
  <c r="R74" i="21"/>
  <c r="S74" i="21"/>
  <c r="C75" i="21"/>
  <c r="D75" i="21"/>
  <c r="E75" i="21"/>
  <c r="F75" i="21"/>
  <c r="G75" i="21"/>
  <c r="H75" i="21"/>
  <c r="I75" i="21"/>
  <c r="J75" i="21"/>
  <c r="K75" i="21"/>
  <c r="L75" i="21"/>
  <c r="R75" i="21"/>
  <c r="S75" i="21"/>
  <c r="C76" i="21"/>
  <c r="D76" i="21"/>
  <c r="E76" i="21"/>
  <c r="F76" i="21"/>
  <c r="G76" i="21"/>
  <c r="H76" i="21"/>
  <c r="I76" i="21"/>
  <c r="J76" i="21"/>
  <c r="K76" i="21"/>
  <c r="L76" i="21"/>
  <c r="R76" i="21"/>
  <c r="S76" i="21"/>
  <c r="C77" i="21"/>
  <c r="D77" i="21"/>
  <c r="E77" i="21"/>
  <c r="F77" i="21"/>
  <c r="G77" i="21"/>
  <c r="H77" i="21"/>
  <c r="I77" i="21"/>
  <c r="J77" i="21"/>
  <c r="K77" i="21"/>
  <c r="L77" i="21"/>
  <c r="R77" i="21"/>
  <c r="S77" i="21"/>
  <c r="C78" i="21"/>
  <c r="D78" i="21"/>
  <c r="E78" i="21"/>
  <c r="F78" i="21"/>
  <c r="G78" i="21"/>
  <c r="H78" i="21"/>
  <c r="I78" i="21"/>
  <c r="J78" i="21"/>
  <c r="K78" i="21"/>
  <c r="L78" i="21"/>
  <c r="R78" i="21"/>
  <c r="S78" i="21"/>
  <c r="C79" i="21"/>
  <c r="D79" i="21"/>
  <c r="E79" i="21"/>
  <c r="F79" i="21"/>
  <c r="G79" i="21"/>
  <c r="H79" i="21"/>
  <c r="I79" i="21"/>
  <c r="J79" i="21"/>
  <c r="K79" i="21"/>
  <c r="L79" i="21"/>
  <c r="R79" i="21"/>
  <c r="S79" i="21"/>
  <c r="C80" i="21"/>
  <c r="D80" i="21"/>
  <c r="E80" i="21"/>
  <c r="F80" i="21"/>
  <c r="G80" i="21"/>
  <c r="H80" i="21"/>
  <c r="I80" i="21"/>
  <c r="J80" i="21"/>
  <c r="K80" i="21"/>
  <c r="L80" i="21"/>
  <c r="R80" i="21"/>
  <c r="S80" i="21"/>
  <c r="C81" i="21"/>
  <c r="D81" i="21"/>
  <c r="E81" i="21"/>
  <c r="F81" i="21"/>
  <c r="G81" i="21"/>
  <c r="H81" i="21"/>
  <c r="I81" i="21"/>
  <c r="J81" i="21"/>
  <c r="K81" i="21"/>
  <c r="L81" i="21"/>
  <c r="R81" i="21"/>
  <c r="S81" i="21"/>
  <c r="C82" i="21"/>
  <c r="D82" i="21"/>
  <c r="D125" i="21" s="1"/>
  <c r="E82" i="21"/>
  <c r="F82" i="21"/>
  <c r="G82" i="21"/>
  <c r="G125" i="21" s="1"/>
  <c r="H82" i="21"/>
  <c r="I82" i="21"/>
  <c r="J82" i="21"/>
  <c r="K82" i="21"/>
  <c r="L82" i="21"/>
  <c r="R82" i="21"/>
  <c r="S82" i="21"/>
  <c r="T82" i="21" s="1"/>
  <c r="C83" i="21"/>
  <c r="D83" i="21"/>
  <c r="E83" i="21"/>
  <c r="F83" i="21"/>
  <c r="G83" i="21"/>
  <c r="H83" i="21"/>
  <c r="I83" i="21"/>
  <c r="J83" i="21"/>
  <c r="K83" i="21"/>
  <c r="L83" i="21"/>
  <c r="R83" i="21"/>
  <c r="S83" i="21"/>
  <c r="C84" i="21"/>
  <c r="D84" i="21"/>
  <c r="E84" i="21"/>
  <c r="F84" i="21"/>
  <c r="G84" i="21"/>
  <c r="H84" i="21"/>
  <c r="I84" i="21"/>
  <c r="J84" i="21"/>
  <c r="K84" i="21"/>
  <c r="L84" i="21"/>
  <c r="R84" i="21"/>
  <c r="S84" i="21"/>
  <c r="C85" i="21"/>
  <c r="D85" i="21"/>
  <c r="E85" i="21"/>
  <c r="F85" i="21"/>
  <c r="G85" i="21"/>
  <c r="H85" i="21"/>
  <c r="I85" i="21"/>
  <c r="J85" i="21"/>
  <c r="K85" i="21"/>
  <c r="L85" i="21"/>
  <c r="R85" i="21"/>
  <c r="S85" i="21"/>
  <c r="D47" i="21"/>
  <c r="E47" i="21"/>
  <c r="F47" i="21"/>
  <c r="G47" i="21"/>
  <c r="H47" i="21"/>
  <c r="I47" i="21"/>
  <c r="J47" i="21"/>
  <c r="K47" i="21"/>
  <c r="L47" i="21"/>
  <c r="M47" i="21"/>
  <c r="R47" i="21"/>
  <c r="S47" i="21"/>
  <c r="C47" i="21"/>
  <c r="S38" i="22"/>
  <c r="S23" i="22"/>
  <c r="D23" i="22"/>
  <c r="E23" i="22"/>
  <c r="F23" i="22"/>
  <c r="G23" i="22"/>
  <c r="H23" i="22"/>
  <c r="I23" i="22"/>
  <c r="J23" i="22"/>
  <c r="K23" i="22"/>
  <c r="L23" i="22"/>
  <c r="M23" i="22"/>
  <c r="D24" i="22"/>
  <c r="E24" i="22"/>
  <c r="F24" i="22"/>
  <c r="G24" i="22"/>
  <c r="H24" i="22"/>
  <c r="I24" i="22"/>
  <c r="J24" i="22"/>
  <c r="K24" i="22"/>
  <c r="L24" i="22"/>
  <c r="M24" i="22"/>
  <c r="R24" i="22"/>
  <c r="S24" i="22"/>
  <c r="D25" i="22"/>
  <c r="E25" i="22"/>
  <c r="F25" i="22"/>
  <c r="G25" i="22"/>
  <c r="H25" i="22"/>
  <c r="I25" i="22"/>
  <c r="J25" i="22"/>
  <c r="K25" i="22"/>
  <c r="L25" i="22"/>
  <c r="M25" i="22"/>
  <c r="R25" i="22"/>
  <c r="S25" i="22"/>
  <c r="D26" i="22"/>
  <c r="E26" i="22"/>
  <c r="F26" i="22"/>
  <c r="G26" i="22"/>
  <c r="H26" i="22"/>
  <c r="I26" i="22"/>
  <c r="J26" i="22"/>
  <c r="K26" i="22"/>
  <c r="L26" i="22"/>
  <c r="M26" i="22"/>
  <c r="R26" i="22"/>
  <c r="S26" i="22"/>
  <c r="D27" i="22"/>
  <c r="E27" i="22"/>
  <c r="F27" i="22"/>
  <c r="G27" i="22"/>
  <c r="H27" i="22"/>
  <c r="I27" i="22"/>
  <c r="J27" i="22"/>
  <c r="K27" i="22"/>
  <c r="L27" i="22"/>
  <c r="M27" i="22"/>
  <c r="R27" i="22"/>
  <c r="S27" i="22"/>
  <c r="D28" i="22"/>
  <c r="E28" i="22"/>
  <c r="F28" i="22"/>
  <c r="G28" i="22"/>
  <c r="H28" i="22"/>
  <c r="I28" i="22"/>
  <c r="J28" i="22"/>
  <c r="K28" i="22"/>
  <c r="L28" i="22"/>
  <c r="M28" i="22"/>
  <c r="R28" i="22"/>
  <c r="S28" i="22"/>
  <c r="D29" i="22"/>
  <c r="E29" i="22"/>
  <c r="F29" i="22"/>
  <c r="G29" i="22"/>
  <c r="I29" i="22"/>
  <c r="J29" i="22"/>
  <c r="K29" i="22"/>
  <c r="L29" i="22"/>
  <c r="M29" i="22"/>
  <c r="R29" i="22"/>
  <c r="S29" i="22"/>
  <c r="D30" i="22"/>
  <c r="E30" i="22"/>
  <c r="F30" i="22"/>
  <c r="G30" i="22"/>
  <c r="H30" i="22"/>
  <c r="I30" i="22"/>
  <c r="J30" i="22"/>
  <c r="K30" i="22"/>
  <c r="L30" i="22"/>
  <c r="M30" i="22"/>
  <c r="R30" i="22"/>
  <c r="S30" i="22"/>
  <c r="D31" i="22"/>
  <c r="E31" i="22"/>
  <c r="F31" i="22"/>
  <c r="G31" i="22"/>
  <c r="H31" i="22"/>
  <c r="I31" i="22"/>
  <c r="J31" i="22"/>
  <c r="K31" i="22"/>
  <c r="L31" i="22"/>
  <c r="M31" i="22"/>
  <c r="R31" i="22"/>
  <c r="S31" i="22"/>
  <c r="D32" i="22"/>
  <c r="E32" i="22"/>
  <c r="F32" i="22"/>
  <c r="G32" i="22"/>
  <c r="H32" i="22"/>
  <c r="I32" i="22"/>
  <c r="J32" i="22"/>
  <c r="K32" i="22"/>
  <c r="L32" i="22"/>
  <c r="M32" i="22"/>
  <c r="R32" i="22"/>
  <c r="S32" i="22"/>
  <c r="D33" i="22"/>
  <c r="E33" i="22"/>
  <c r="F33" i="22"/>
  <c r="G33" i="22"/>
  <c r="H33" i="22"/>
  <c r="I33" i="22"/>
  <c r="J33" i="22"/>
  <c r="K33" i="22"/>
  <c r="L33" i="22"/>
  <c r="M33" i="22"/>
  <c r="R33" i="22"/>
  <c r="S33" i="22"/>
  <c r="D34" i="22"/>
  <c r="E34" i="22"/>
  <c r="F34" i="22"/>
  <c r="G34" i="22"/>
  <c r="H34" i="22"/>
  <c r="I34" i="22"/>
  <c r="J34" i="22"/>
  <c r="K34" i="22"/>
  <c r="L34" i="22"/>
  <c r="M34" i="22"/>
  <c r="R34" i="22"/>
  <c r="S34" i="22"/>
  <c r="D35" i="22"/>
  <c r="E35" i="22"/>
  <c r="F35" i="22"/>
  <c r="G35" i="22"/>
  <c r="H35" i="22"/>
  <c r="I35" i="22"/>
  <c r="J35" i="22"/>
  <c r="K35" i="22"/>
  <c r="L35" i="22"/>
  <c r="M35" i="22"/>
  <c r="R35" i="22"/>
  <c r="S35" i="22"/>
  <c r="D36" i="22"/>
  <c r="E36" i="22"/>
  <c r="F36" i="22"/>
  <c r="G36" i="22"/>
  <c r="H36" i="22"/>
  <c r="I36" i="22"/>
  <c r="J36" i="22"/>
  <c r="K36" i="22"/>
  <c r="L36" i="22"/>
  <c r="M36" i="22"/>
  <c r="R36" i="22"/>
  <c r="S36" i="22"/>
  <c r="D37" i="22"/>
  <c r="E37" i="22"/>
  <c r="F37" i="22"/>
  <c r="G37" i="22"/>
  <c r="H37" i="22"/>
  <c r="I37" i="22"/>
  <c r="J37" i="22"/>
  <c r="K37" i="22"/>
  <c r="L37" i="22"/>
  <c r="M37" i="22"/>
  <c r="R37" i="22"/>
  <c r="S37" i="22"/>
  <c r="C24" i="22"/>
  <c r="C25" i="22"/>
  <c r="C26" i="22"/>
  <c r="C27" i="22"/>
  <c r="C28" i="22"/>
  <c r="C30" i="22"/>
  <c r="C31" i="22"/>
  <c r="C32" i="22"/>
  <c r="C33" i="22"/>
  <c r="C34" i="22"/>
  <c r="C35" i="22"/>
  <c r="C36" i="22"/>
  <c r="C37" i="22"/>
  <c r="G129" i="40" l="1"/>
  <c r="O129" i="40"/>
  <c r="Q130" i="40"/>
  <c r="J130" i="40"/>
  <c r="K134" i="40"/>
  <c r="C134" i="40"/>
  <c r="L134" i="40"/>
  <c r="C130" i="40"/>
  <c r="P129" i="40"/>
  <c r="D129" i="40"/>
  <c r="I130" i="40"/>
  <c r="F130" i="40"/>
  <c r="N129" i="40"/>
  <c r="G130" i="40"/>
  <c r="E129" i="40"/>
  <c r="U86" i="40"/>
  <c r="U87" i="40" s="1"/>
  <c r="K130" i="40"/>
  <c r="N134" i="40"/>
  <c r="P130" i="40"/>
  <c r="L129" i="40"/>
  <c r="P134" i="40"/>
  <c r="Q129" i="40"/>
  <c r="M130" i="40"/>
  <c r="T87" i="40"/>
  <c r="M134" i="40"/>
  <c r="D134" i="40"/>
  <c r="O130" i="40"/>
  <c r="E130" i="40"/>
  <c r="G134" i="40"/>
  <c r="Q134" i="40"/>
  <c r="F134" i="40"/>
  <c r="K129" i="40"/>
  <c r="I129" i="40"/>
  <c r="M129" i="40"/>
  <c r="N130" i="40"/>
  <c r="L130" i="40"/>
  <c r="J129" i="40"/>
  <c r="H130" i="40"/>
  <c r="H129" i="40"/>
  <c r="D130" i="40"/>
  <c r="I134" i="40"/>
  <c r="J134" i="40"/>
  <c r="E134" i="40"/>
  <c r="O134" i="40"/>
  <c r="E86" i="34"/>
  <c r="E87" i="34"/>
  <c r="C86" i="34"/>
  <c r="C87" i="34"/>
  <c r="D86" i="34"/>
  <c r="F86" i="34"/>
  <c r="G87" i="34"/>
  <c r="F87" i="34"/>
  <c r="Q39" i="22"/>
  <c r="P39" i="22"/>
  <c r="O39" i="22"/>
  <c r="N39" i="22"/>
  <c r="P38" i="22"/>
  <c r="O38" i="22"/>
  <c r="N38" i="22"/>
  <c r="Q38" i="22"/>
  <c r="T74" i="21"/>
  <c r="F117" i="21" s="1"/>
  <c r="T50" i="21"/>
  <c r="K93" i="21" s="1"/>
  <c r="T57" i="21"/>
  <c r="G113" i="21"/>
  <c r="R86" i="21"/>
  <c r="L113" i="21"/>
  <c r="G109" i="21"/>
  <c r="L100" i="21"/>
  <c r="T77" i="21"/>
  <c r="J112" i="21"/>
  <c r="J100" i="21"/>
  <c r="T53" i="21"/>
  <c r="I96" i="21" s="1"/>
  <c r="S86" i="21"/>
  <c r="T69" i="21"/>
  <c r="L112" i="21"/>
  <c r="T78" i="21"/>
  <c r="K121" i="21" s="1"/>
  <c r="T54" i="21"/>
  <c r="G97" i="21" s="1"/>
  <c r="T76" i="21"/>
  <c r="F119" i="21" s="1"/>
  <c r="T52" i="21"/>
  <c r="K119" i="21"/>
  <c r="J119" i="21"/>
  <c r="G93" i="21"/>
  <c r="I114" i="21"/>
  <c r="E117" i="21"/>
  <c r="H93" i="21"/>
  <c r="T79" i="21"/>
  <c r="D122" i="21" s="1"/>
  <c r="T67" i="21"/>
  <c r="D110" i="21" s="1"/>
  <c r="T55" i="21"/>
  <c r="D98" i="21" s="1"/>
  <c r="L123" i="21"/>
  <c r="C119" i="21"/>
  <c r="I113" i="21"/>
  <c r="T65" i="21"/>
  <c r="C108" i="21" s="1"/>
  <c r="K99" i="21"/>
  <c r="C95" i="21"/>
  <c r="T51" i="21"/>
  <c r="G94" i="21" s="1"/>
  <c r="K125" i="21"/>
  <c r="T71" i="21"/>
  <c r="J114" i="21" s="1"/>
  <c r="T59" i="21"/>
  <c r="L102" i="21" s="1"/>
  <c r="L99" i="21"/>
  <c r="T64" i="21"/>
  <c r="H107" i="21" s="1"/>
  <c r="T75" i="21"/>
  <c r="H118" i="21" s="1"/>
  <c r="T63" i="21"/>
  <c r="F106" i="21" s="1"/>
  <c r="C93" i="21"/>
  <c r="T62" i="21"/>
  <c r="L105" i="21" s="1"/>
  <c r="J120" i="21"/>
  <c r="T84" i="21"/>
  <c r="J127" i="21" s="1"/>
  <c r="T72" i="21"/>
  <c r="J115" i="21" s="1"/>
  <c r="T60" i="21"/>
  <c r="J103" i="21" s="1"/>
  <c r="T48" i="21"/>
  <c r="D91" i="21" s="1"/>
  <c r="T83" i="21"/>
  <c r="I126" i="21" s="1"/>
  <c r="T80" i="21"/>
  <c r="D123" i="21" s="1"/>
  <c r="I112" i="21"/>
  <c r="T68" i="21"/>
  <c r="G111" i="21" s="1"/>
  <c r="E100" i="21"/>
  <c r="T56" i="21"/>
  <c r="E99" i="21" s="1"/>
  <c r="H112" i="21"/>
  <c r="H117" i="21"/>
  <c r="D109" i="21"/>
  <c r="L101" i="21"/>
  <c r="I101" i="21"/>
  <c r="E110" i="21"/>
  <c r="J111" i="21"/>
  <c r="I100" i="21"/>
  <c r="L97" i="21"/>
  <c r="D117" i="21"/>
  <c r="K109" i="21"/>
  <c r="H100" i="21"/>
  <c r="K97" i="21"/>
  <c r="K101" i="21"/>
  <c r="F113" i="21"/>
  <c r="G112" i="21"/>
  <c r="F101" i="21"/>
  <c r="G100" i="21"/>
  <c r="K113" i="21"/>
  <c r="J101" i="21"/>
  <c r="E113" i="21"/>
  <c r="F112" i="21"/>
  <c r="E101" i="21"/>
  <c r="F100" i="21"/>
  <c r="J113" i="21"/>
  <c r="H101" i="21"/>
  <c r="L117" i="21"/>
  <c r="D113" i="21"/>
  <c r="H109" i="21"/>
  <c r="D101" i="21"/>
  <c r="L93" i="21"/>
  <c r="C117" i="21"/>
  <c r="H113" i="21"/>
  <c r="C125" i="21"/>
  <c r="K117" i="21"/>
  <c r="C113" i="21"/>
  <c r="C101" i="21"/>
  <c r="J125" i="21"/>
  <c r="J117" i="21"/>
  <c r="C112" i="21"/>
  <c r="F109" i="21"/>
  <c r="C100" i="21"/>
  <c r="J93" i="21"/>
  <c r="I108" i="21"/>
  <c r="F107" i="21"/>
  <c r="G107" i="21"/>
  <c r="F94" i="21"/>
  <c r="K105" i="21"/>
  <c r="F105" i="21"/>
  <c r="G105" i="21"/>
  <c r="C105" i="21"/>
  <c r="F97" i="21"/>
  <c r="G95" i="21"/>
  <c r="F95" i="21"/>
  <c r="H125" i="21"/>
  <c r="F93" i="21"/>
  <c r="R87" i="21"/>
  <c r="C123" i="21"/>
  <c r="E121" i="21"/>
  <c r="F120" i="21"/>
  <c r="I117" i="21"/>
  <c r="K112" i="21"/>
  <c r="D112" i="21"/>
  <c r="E109" i="21"/>
  <c r="K100" i="21"/>
  <c r="D100" i="21"/>
  <c r="E97" i="21"/>
  <c r="I93" i="21"/>
  <c r="H119" i="21"/>
  <c r="G119" i="21"/>
  <c r="K95" i="21"/>
  <c r="D93" i="21"/>
  <c r="C121" i="21"/>
  <c r="D120" i="21"/>
  <c r="E119" i="21"/>
  <c r="C109" i="21"/>
  <c r="L121" i="21"/>
  <c r="J95" i="21"/>
  <c r="J118" i="21"/>
  <c r="F121" i="21"/>
  <c r="L126" i="21"/>
  <c r="L109" i="21"/>
  <c r="J87" i="21"/>
  <c r="J123" i="21"/>
  <c r="K126" i="21"/>
  <c r="H121" i="21"/>
  <c r="K118" i="21"/>
  <c r="E120" i="21"/>
  <c r="L125" i="21"/>
  <c r="D107" i="21"/>
  <c r="H95" i="21"/>
  <c r="F114" i="21"/>
  <c r="E103" i="21"/>
  <c r="F102" i="21"/>
  <c r="J122" i="21"/>
  <c r="E126" i="21"/>
  <c r="F125" i="21"/>
  <c r="H87" i="21"/>
  <c r="H123" i="21"/>
  <c r="J121" i="21"/>
  <c r="I110" i="21"/>
  <c r="J109" i="21"/>
  <c r="L107" i="21"/>
  <c r="J97" i="21"/>
  <c r="L95" i="21"/>
  <c r="F123" i="21"/>
  <c r="G117" i="21"/>
  <c r="K114" i="21"/>
  <c r="E112" i="21"/>
  <c r="I125" i="21"/>
  <c r="C120" i="21"/>
  <c r="D95" i="21"/>
  <c r="I95" i="21"/>
  <c r="F126" i="21"/>
  <c r="I87" i="21"/>
  <c r="I123" i="21"/>
  <c r="T47" i="21"/>
  <c r="T85" i="21"/>
  <c r="K128" i="21" s="1"/>
  <c r="D87" i="21"/>
  <c r="D126" i="21"/>
  <c r="E87" i="21"/>
  <c r="E125" i="21"/>
  <c r="G87" i="21"/>
  <c r="I121" i="21"/>
  <c r="T73" i="21"/>
  <c r="K116" i="21" s="1"/>
  <c r="D114" i="21"/>
  <c r="I109" i="21"/>
  <c r="L106" i="21"/>
  <c r="T61" i="21"/>
  <c r="F104" i="21" s="1"/>
  <c r="T49" i="21"/>
  <c r="H92" i="21" s="1"/>
  <c r="E123" i="21"/>
  <c r="C86" i="21"/>
  <c r="F87" i="21"/>
  <c r="C126" i="21"/>
  <c r="L86" i="21"/>
  <c r="K87" i="21"/>
  <c r="T81" i="21"/>
  <c r="J124" i="21" s="1"/>
  <c r="S87" i="21"/>
  <c r="S39" i="22"/>
  <c r="T25" i="22"/>
  <c r="K45" i="22" s="1"/>
  <c r="T23" i="22"/>
  <c r="O43" i="22" s="1"/>
  <c r="D38" i="22"/>
  <c r="T37" i="22"/>
  <c r="Q57" i="22" s="1"/>
  <c r="T33" i="22"/>
  <c r="M53" i="22" s="1"/>
  <c r="T26" i="22"/>
  <c r="P46" i="22" s="1"/>
  <c r="T24" i="22"/>
  <c r="R38" i="22"/>
  <c r="M38" i="22"/>
  <c r="L38" i="22"/>
  <c r="K38" i="22"/>
  <c r="J39" i="22"/>
  <c r="R39" i="22"/>
  <c r="E43" i="22"/>
  <c r="M39" i="22"/>
  <c r="L39" i="22"/>
  <c r="H57" i="22"/>
  <c r="F57" i="22"/>
  <c r="D39" i="22"/>
  <c r="J38" i="22"/>
  <c r="K39" i="22"/>
  <c r="T30" i="22"/>
  <c r="G50" i="22" s="1"/>
  <c r="T28" i="22"/>
  <c r="N48" i="22" s="1"/>
  <c r="G48" i="22"/>
  <c r="G45" i="22"/>
  <c r="T31" i="22"/>
  <c r="I51" i="22" s="1"/>
  <c r="T29" i="22"/>
  <c r="O49" i="22" s="1"/>
  <c r="T27" i="22"/>
  <c r="C87" i="21"/>
  <c r="H86" i="21"/>
  <c r="G86" i="21"/>
  <c r="K86" i="21"/>
  <c r="E86" i="21"/>
  <c r="J86" i="21"/>
  <c r="I86" i="21"/>
  <c r="L87" i="21"/>
  <c r="F86" i="21"/>
  <c r="D86" i="21"/>
  <c r="M87" i="21"/>
  <c r="H39" i="22"/>
  <c r="H38" i="22"/>
  <c r="F38" i="22"/>
  <c r="F39" i="22"/>
  <c r="E38" i="22"/>
  <c r="E39" i="22"/>
  <c r="C38" i="22"/>
  <c r="I39" i="22"/>
  <c r="I38" i="22"/>
  <c r="G38" i="22"/>
  <c r="G39" i="22"/>
  <c r="C39" i="22"/>
  <c r="T36" i="22"/>
  <c r="T34" i="22"/>
  <c r="M54" i="22" s="1"/>
  <c r="T35" i="22"/>
  <c r="N55" i="22" s="1"/>
  <c r="T32" i="22"/>
  <c r="O52" i="22" s="1"/>
  <c r="D130" i="34" l="1"/>
  <c r="D129" i="34"/>
  <c r="J130" i="34"/>
  <c r="O129" i="34"/>
  <c r="G129" i="34"/>
  <c r="O130" i="34"/>
  <c r="P130" i="34"/>
  <c r="G130" i="34"/>
  <c r="M130" i="34"/>
  <c r="M129" i="34"/>
  <c r="L130" i="34"/>
  <c r="L129" i="34"/>
  <c r="I130" i="34"/>
  <c r="I129" i="34"/>
  <c r="N130" i="34"/>
  <c r="N129" i="34"/>
  <c r="K130" i="34"/>
  <c r="K129" i="34"/>
  <c r="H130" i="34"/>
  <c r="H129" i="34"/>
  <c r="N51" i="22"/>
  <c r="J43" i="22"/>
  <c r="P43" i="22"/>
  <c r="M49" i="22"/>
  <c r="N46" i="22"/>
  <c r="I43" i="22"/>
  <c r="N43" i="22"/>
  <c r="H43" i="22"/>
  <c r="D43" i="22"/>
  <c r="P52" i="22"/>
  <c r="N52" i="22"/>
  <c r="M51" i="22"/>
  <c r="Q52" i="22"/>
  <c r="N49" i="22"/>
  <c r="O51" i="22"/>
  <c r="M46" i="22"/>
  <c r="D45" i="22"/>
  <c r="E45" i="22"/>
  <c r="M48" i="22"/>
  <c r="H45" i="22"/>
  <c r="L50" i="22"/>
  <c r="M50" i="22"/>
  <c r="N50" i="22"/>
  <c r="P50" i="22"/>
  <c r="I45" i="22"/>
  <c r="O48" i="22"/>
  <c r="J47" i="22"/>
  <c r="N47" i="22"/>
  <c r="O47" i="22"/>
  <c r="P47" i="22"/>
  <c r="Q47" i="22"/>
  <c r="M47" i="22"/>
  <c r="F46" i="22"/>
  <c r="Q46" i="22"/>
  <c r="Q50" i="22"/>
  <c r="Q48" i="22"/>
  <c r="P48" i="22"/>
  <c r="L45" i="22"/>
  <c r="P45" i="22"/>
  <c r="E52" i="22"/>
  <c r="M52" i="22"/>
  <c r="D49" i="22"/>
  <c r="Q49" i="22"/>
  <c r="P49" i="22"/>
  <c r="P51" i="22"/>
  <c r="F56" i="22"/>
  <c r="N56" i="22"/>
  <c r="O56" i="22"/>
  <c r="P56" i="22"/>
  <c r="Q56" i="22"/>
  <c r="N44" i="22"/>
  <c r="O44" i="22"/>
  <c r="P44" i="22"/>
  <c r="Q44" i="22"/>
  <c r="C53" i="22"/>
  <c r="N53" i="22"/>
  <c r="O53" i="22"/>
  <c r="P53" i="22"/>
  <c r="Q53" i="22"/>
  <c r="M57" i="22"/>
  <c r="N57" i="22"/>
  <c r="O57" i="22"/>
  <c r="O50" i="22"/>
  <c r="C43" i="22"/>
  <c r="Q43" i="22"/>
  <c r="M56" i="22"/>
  <c r="C45" i="22"/>
  <c r="M45" i="22"/>
  <c r="N45" i="22"/>
  <c r="O45" i="22"/>
  <c r="I55" i="22"/>
  <c r="M55" i="22"/>
  <c r="J45" i="22"/>
  <c r="Q45" i="22"/>
  <c r="O46" i="22"/>
  <c r="E54" i="22"/>
  <c r="N54" i="22"/>
  <c r="O54" i="22"/>
  <c r="P54" i="22"/>
  <c r="Q54" i="22"/>
  <c r="F45" i="22"/>
  <c r="F53" i="22"/>
  <c r="M43" i="22"/>
  <c r="Q51" i="22"/>
  <c r="M44" i="22"/>
  <c r="O55" i="22"/>
  <c r="K108" i="21"/>
  <c r="D127" i="21"/>
  <c r="L108" i="21"/>
  <c r="G99" i="21"/>
  <c r="D99" i="21"/>
  <c r="L118" i="21"/>
  <c r="H115" i="21"/>
  <c r="D96" i="21"/>
  <c r="I106" i="21"/>
  <c r="I118" i="21"/>
  <c r="L120" i="21"/>
  <c r="L127" i="21"/>
  <c r="G118" i="21"/>
  <c r="H122" i="21"/>
  <c r="H114" i="21"/>
  <c r="E96" i="21"/>
  <c r="D115" i="21"/>
  <c r="G120" i="21"/>
  <c r="D121" i="21"/>
  <c r="G126" i="21"/>
  <c r="H104" i="21"/>
  <c r="D97" i="21"/>
  <c r="F108" i="21"/>
  <c r="J96" i="21"/>
  <c r="E106" i="21"/>
  <c r="F118" i="21"/>
  <c r="G98" i="21"/>
  <c r="G123" i="21"/>
  <c r="D105" i="21"/>
  <c r="F96" i="21"/>
  <c r="K96" i="21"/>
  <c r="G102" i="21"/>
  <c r="I120" i="21"/>
  <c r="I99" i="21"/>
  <c r="E127" i="21"/>
  <c r="D106" i="21"/>
  <c r="C97" i="21"/>
  <c r="H106" i="21"/>
  <c r="I97" i="21"/>
  <c r="D118" i="21"/>
  <c r="J106" i="21"/>
  <c r="L114" i="21"/>
  <c r="F127" i="21"/>
  <c r="E107" i="21"/>
  <c r="H105" i="21"/>
  <c r="I119" i="21"/>
  <c r="E118" i="21"/>
  <c r="C127" i="21"/>
  <c r="I111" i="21"/>
  <c r="C122" i="21"/>
  <c r="C107" i="21"/>
  <c r="C118" i="21"/>
  <c r="L96" i="21"/>
  <c r="G96" i="21"/>
  <c r="J108" i="21"/>
  <c r="H127" i="21"/>
  <c r="C99" i="21"/>
  <c r="J105" i="21"/>
  <c r="H108" i="21"/>
  <c r="C96" i="21"/>
  <c r="G108" i="21"/>
  <c r="E108" i="21"/>
  <c r="J102" i="21"/>
  <c r="G114" i="21"/>
  <c r="E95" i="21"/>
  <c r="C106" i="21"/>
  <c r="K120" i="21"/>
  <c r="H96" i="21"/>
  <c r="E114" i="21"/>
  <c r="D119" i="21"/>
  <c r="I105" i="21"/>
  <c r="H97" i="21"/>
  <c r="D102" i="21"/>
  <c r="F128" i="21"/>
  <c r="L119" i="21"/>
  <c r="H120" i="21"/>
  <c r="D108" i="21"/>
  <c r="G121" i="21"/>
  <c r="E105" i="21"/>
  <c r="F99" i="21"/>
  <c r="C114" i="21"/>
  <c r="K123" i="21"/>
  <c r="E93" i="21"/>
  <c r="D94" i="21"/>
  <c r="L98" i="21"/>
  <c r="F91" i="21"/>
  <c r="J110" i="21"/>
  <c r="G110" i="21"/>
  <c r="I115" i="21"/>
  <c r="E98" i="21"/>
  <c r="K94" i="21"/>
  <c r="F103" i="21"/>
  <c r="J91" i="21"/>
  <c r="K110" i="21"/>
  <c r="K127" i="21"/>
  <c r="K91" i="21"/>
  <c r="F122" i="21"/>
  <c r="H99" i="21"/>
  <c r="E122" i="21"/>
  <c r="H110" i="21"/>
  <c r="K107" i="21"/>
  <c r="J126" i="21"/>
  <c r="H98" i="21"/>
  <c r="F98" i="21"/>
  <c r="K98" i="21"/>
  <c r="F110" i="21"/>
  <c r="E115" i="21"/>
  <c r="K115" i="21"/>
  <c r="J94" i="21"/>
  <c r="K103" i="21"/>
  <c r="G122" i="21"/>
  <c r="H91" i="21"/>
  <c r="I98" i="21"/>
  <c r="I122" i="21"/>
  <c r="G91" i="21"/>
  <c r="C103" i="21"/>
  <c r="I91" i="21"/>
  <c r="I94" i="21"/>
  <c r="C98" i="21"/>
  <c r="F111" i="21"/>
  <c r="E111" i="21"/>
  <c r="D111" i="21"/>
  <c r="K111" i="21"/>
  <c r="E102" i="21"/>
  <c r="G103" i="21"/>
  <c r="F115" i="21"/>
  <c r="C91" i="21"/>
  <c r="I127" i="21"/>
  <c r="C111" i="21"/>
  <c r="I102" i="21"/>
  <c r="E94" i="21"/>
  <c r="J107" i="21"/>
  <c r="H103" i="21"/>
  <c r="K106" i="21"/>
  <c r="D103" i="21"/>
  <c r="E91" i="21"/>
  <c r="G115" i="21"/>
  <c r="K122" i="21"/>
  <c r="H102" i="21"/>
  <c r="G106" i="21"/>
  <c r="C94" i="21"/>
  <c r="I107" i="21"/>
  <c r="H111" i="21"/>
  <c r="J99" i="21"/>
  <c r="K102" i="21"/>
  <c r="G127" i="21"/>
  <c r="L91" i="21"/>
  <c r="H126" i="21"/>
  <c r="H94" i="21"/>
  <c r="C110" i="21"/>
  <c r="C102" i="21"/>
  <c r="L111" i="21"/>
  <c r="M91" i="21"/>
  <c r="L110" i="21"/>
  <c r="L94" i="21"/>
  <c r="J98" i="21"/>
  <c r="L115" i="21"/>
  <c r="L103" i="21"/>
  <c r="I103" i="21"/>
  <c r="C115" i="21"/>
  <c r="L122" i="21"/>
  <c r="T87" i="21"/>
  <c r="K104" i="21"/>
  <c r="K92" i="21"/>
  <c r="K124" i="21"/>
  <c r="D124" i="21"/>
  <c r="G124" i="21"/>
  <c r="T86" i="21"/>
  <c r="I134" i="21" s="1"/>
  <c r="E124" i="21"/>
  <c r="F124" i="21"/>
  <c r="H124" i="21"/>
  <c r="I124" i="21"/>
  <c r="F92" i="21"/>
  <c r="J116" i="21"/>
  <c r="C124" i="21"/>
  <c r="H116" i="21"/>
  <c r="G104" i="21"/>
  <c r="I104" i="21"/>
  <c r="L104" i="21"/>
  <c r="C104" i="21"/>
  <c r="D104" i="21"/>
  <c r="E104" i="21"/>
  <c r="F116" i="21"/>
  <c r="G128" i="21"/>
  <c r="I128" i="21"/>
  <c r="L128" i="21"/>
  <c r="E128" i="21"/>
  <c r="D128" i="21"/>
  <c r="H128" i="21"/>
  <c r="G92" i="21"/>
  <c r="I92" i="21"/>
  <c r="L92" i="21"/>
  <c r="D92" i="21"/>
  <c r="E92" i="21"/>
  <c r="J92" i="21"/>
  <c r="J128" i="21"/>
  <c r="E116" i="21"/>
  <c r="C128" i="21"/>
  <c r="G116" i="21"/>
  <c r="I116" i="21"/>
  <c r="L116" i="21"/>
  <c r="C116" i="21"/>
  <c r="D116" i="21"/>
  <c r="C92" i="21"/>
  <c r="L124" i="21"/>
  <c r="J104" i="21"/>
  <c r="H56" i="22"/>
  <c r="C48" i="22"/>
  <c r="F50" i="22"/>
  <c r="G43" i="22"/>
  <c r="K43" i="22"/>
  <c r="K50" i="22"/>
  <c r="E50" i="22"/>
  <c r="L53" i="22"/>
  <c r="F47" i="22"/>
  <c r="J48" i="22"/>
  <c r="F43" i="22"/>
  <c r="L43" i="22"/>
  <c r="H51" i="22"/>
  <c r="F51" i="22"/>
  <c r="C51" i="22"/>
  <c r="H53" i="22"/>
  <c r="G55" i="22"/>
  <c r="E48" i="22"/>
  <c r="E46" i="22"/>
  <c r="K46" i="22"/>
  <c r="F44" i="22"/>
  <c r="H44" i="22"/>
  <c r="G46" i="22"/>
  <c r="I44" i="22"/>
  <c r="H46" i="22"/>
  <c r="L46" i="22"/>
  <c r="I57" i="22"/>
  <c r="D53" i="22"/>
  <c r="I46" i="22"/>
  <c r="K53" i="22"/>
  <c r="J50" i="22"/>
  <c r="J57" i="22"/>
  <c r="E53" i="22"/>
  <c r="G53" i="22"/>
  <c r="D57" i="22"/>
  <c r="C46" i="22"/>
  <c r="L57" i="22"/>
  <c r="I48" i="22"/>
  <c r="G44" i="22"/>
  <c r="I50" i="22"/>
  <c r="I52" i="22"/>
  <c r="J46" i="22"/>
  <c r="E57" i="22"/>
  <c r="G57" i="22"/>
  <c r="C44" i="22"/>
  <c r="D46" i="22"/>
  <c r="K52" i="22"/>
  <c r="I53" i="22"/>
  <c r="K57" i="22"/>
  <c r="G52" i="22"/>
  <c r="D44" i="22"/>
  <c r="H52" i="22"/>
  <c r="K44" i="22"/>
  <c r="J52" i="22"/>
  <c r="J44" i="22"/>
  <c r="E44" i="22"/>
  <c r="L44" i="22"/>
  <c r="D51" i="22"/>
  <c r="D48" i="22"/>
  <c r="J53" i="22"/>
  <c r="L51" i="22"/>
  <c r="L47" i="22"/>
  <c r="J51" i="22"/>
  <c r="C57" i="22"/>
  <c r="J49" i="22"/>
  <c r="H47" i="22"/>
  <c r="I49" i="22"/>
  <c r="D47" i="22"/>
  <c r="E55" i="22"/>
  <c r="G51" i="22"/>
  <c r="G47" i="22"/>
  <c r="E47" i="22"/>
  <c r="K51" i="22"/>
  <c r="G49" i="22"/>
  <c r="E51" i="22"/>
  <c r="L49" i="22"/>
  <c r="F55" i="22"/>
  <c r="E49" i="22"/>
  <c r="C49" i="22"/>
  <c r="K48" i="22"/>
  <c r="L48" i="22"/>
  <c r="C47" i="22"/>
  <c r="H48" i="22"/>
  <c r="C50" i="22"/>
  <c r="I47" i="22"/>
  <c r="F48" i="22"/>
  <c r="H49" i="22"/>
  <c r="K47" i="22"/>
  <c r="K49" i="22"/>
  <c r="F49" i="22"/>
  <c r="H50" i="22"/>
  <c r="D50" i="22"/>
  <c r="M86" i="21"/>
  <c r="C54" i="22"/>
  <c r="J54" i="22"/>
  <c r="K54" i="22"/>
  <c r="L54" i="22"/>
  <c r="E56" i="22"/>
  <c r="G56" i="22"/>
  <c r="L52" i="22"/>
  <c r="C52" i="22"/>
  <c r="D52" i="22"/>
  <c r="D54" i="22"/>
  <c r="F52" i="22"/>
  <c r="J56" i="22"/>
  <c r="K56" i="22"/>
  <c r="L56" i="22"/>
  <c r="D56" i="22"/>
  <c r="C56" i="22"/>
  <c r="I56" i="22"/>
  <c r="G54" i="22"/>
  <c r="I54" i="22"/>
  <c r="F54" i="22"/>
  <c r="C55" i="22"/>
  <c r="T39" i="22"/>
  <c r="T38" i="22"/>
  <c r="E63" i="22" s="1"/>
  <c r="K55" i="22"/>
  <c r="J55" i="22"/>
  <c r="L55" i="22"/>
  <c r="D55" i="22"/>
  <c r="H55" i="22"/>
  <c r="H54" i="22"/>
  <c r="E130" i="34" l="1"/>
  <c r="E129" i="34"/>
  <c r="F129" i="34"/>
  <c r="F130" i="34"/>
  <c r="P129" i="34"/>
  <c r="J129" i="34"/>
  <c r="Q129" i="34"/>
  <c r="Q130" i="34"/>
  <c r="N58" i="22"/>
  <c r="F59" i="22"/>
  <c r="O63" i="22"/>
  <c r="Q63" i="22"/>
  <c r="O59" i="22"/>
  <c r="O58" i="22"/>
  <c r="N59" i="22"/>
  <c r="M63" i="22"/>
  <c r="P59" i="22"/>
  <c r="P63" i="22"/>
  <c r="N63" i="22"/>
  <c r="K134" i="21"/>
  <c r="L134" i="21"/>
  <c r="E134" i="21"/>
  <c r="L130" i="21"/>
  <c r="L129" i="21"/>
  <c r="G134" i="21"/>
  <c r="J134" i="21"/>
  <c r="D134" i="21"/>
  <c r="F134" i="21"/>
  <c r="M129" i="21"/>
  <c r="M130" i="21"/>
  <c r="C134" i="21"/>
  <c r="K130" i="21"/>
  <c r="K129" i="21"/>
  <c r="M134" i="21"/>
  <c r="H134" i="21"/>
  <c r="G59" i="22"/>
  <c r="E59" i="22"/>
  <c r="G58" i="22"/>
  <c r="I59" i="22"/>
  <c r="C63" i="22"/>
  <c r="E58" i="22"/>
  <c r="F58" i="22"/>
  <c r="I58" i="22"/>
  <c r="H63" i="22"/>
  <c r="L58" i="22"/>
  <c r="L59" i="22"/>
  <c r="D59" i="22"/>
  <c r="D58" i="22"/>
  <c r="M58" i="22"/>
  <c r="M59" i="22"/>
  <c r="I63" i="22"/>
  <c r="H59" i="22"/>
  <c r="H58" i="22"/>
  <c r="K59" i="22"/>
  <c r="K58" i="22"/>
  <c r="J58" i="22"/>
  <c r="J59" i="22"/>
  <c r="J63" i="22"/>
  <c r="K63" i="22"/>
  <c r="D63" i="22"/>
  <c r="L63" i="22"/>
  <c r="G63" i="22"/>
  <c r="C58" i="22"/>
  <c r="C59" i="22"/>
  <c r="F63" i="22"/>
  <c r="C130" i="21" l="1"/>
  <c r="D130" i="21"/>
  <c r="E130" i="21"/>
  <c r="F130" i="21"/>
  <c r="G130" i="21"/>
  <c r="H129" i="21"/>
  <c r="I129" i="21"/>
  <c r="J129" i="21"/>
  <c r="I130" i="21"/>
  <c r="J130" i="21"/>
  <c r="D129" i="21"/>
  <c r="E129" i="21"/>
  <c r="F129" i="21"/>
  <c r="G129" i="21"/>
  <c r="H130" i="2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66D93D-678F-4C42-9132-DEB9D21B12F3}" keepAlive="1" name="Abfrage - GBA_MODAG-005_TACs" description="Verbindung mit der Abfrage 'GBA_MODAG-005_TACs' in der Arbeitsmappe." type="5" refreshedVersion="0" background="1">
    <dbPr connection="Provider=Microsoft.Mashup.OleDb.1;Data Source=$Workbook$;Location=GBA_MODAG-005_TACs;Extended Properties=&quot;&quot;" command="SELECT * FROM [GBA_MODAG-005_TACs]"/>
  </connection>
  <connection id="2" xr16:uid="{9F6FFD8F-E03A-4322-8F27-668FF2488BD3}" keepAlive="1" name="Abfrage - GBA_MODAG-005_TACs (2)" description="Verbindung mit der Abfrage 'GBA_MODAG-005_TACs (2)' in der Arbeitsmappe." type="5" refreshedVersion="0" background="1">
    <dbPr connection="Provider=Microsoft.Mashup.OleDb.1;Data Source=$Workbook$;Location=&quot;GBA_MODAG-005_TACs (2)&quot;;Extended Properties=&quot;&quot;" command="SELECT * FROM [GBA_MODAG-005_TACs (2)]"/>
  </connection>
  <connection id="3" xr16:uid="{F38C2C8D-11F7-4FB4-80B2-A45AB56DF4A1}" keepAlive="1" name="Abfrage - GBA_MODAG-005_TACs (3)" description="Verbindung mit der Abfrage 'GBA_MODAG-005_TACs (3)' in der Arbeitsmappe." type="5" refreshedVersion="8" background="1" saveData="1">
    <dbPr connection="Provider=Microsoft.Mashup.OleDb.1;Data Source=$Workbook$;Location=&quot;GBA_MODAG-005_TACs (3)&quot;;Extended Properties=&quot;&quot;" command="SELECT * FROM [GBA_MODAG-005_TACs (3)]"/>
  </connection>
  <connection id="4" xr16:uid="{C71630FD-6D2E-4ABB-BFA7-CE29448EE0EF}" keepAlive="1" name="Abfrage - GBA_MODAG-005_TACs (4)" description="Verbindung mit der Abfrage 'GBA_MODAG-005_TACs (4)' in der Arbeitsmappe." type="5" refreshedVersion="0" background="1">
    <dbPr connection="Provider=Microsoft.Mashup.OleDb.1;Data Source=$Workbook$;Location=&quot;GBA_MODAG-005_TACs (4)&quot;;Extended Properties=&quot;&quot;" command="SELECT * FROM [GBA_MODAG-005_TACs (4)]"/>
  </connection>
  <connection id="5" xr16:uid="{AB106430-6EC3-4906-8470-9D5910AF7F1E}" keepAlive="1" name="Abfrage - GBA_MODAG-005_TACs (5)" description="Verbindung mit der Abfrage 'GBA_MODAG-005_TACs (5)' in der Arbeitsmappe." type="5" refreshedVersion="0" background="1">
    <dbPr connection="Provider=Microsoft.Mashup.OleDb.1;Data Source=$Workbook$;Location=&quot;GBA_MODAG-005_TACs (5)&quot;;Extended Properties=&quot;&quot;" command="SELECT * FROM [GBA_MODAG-005_TACs (5)]"/>
  </connection>
  <connection id="6" xr16:uid="{BF588431-12A9-4FCB-9667-60CD30818AE0}" keepAlive="1" name="Abfrage - GBA_MODAG-005_TACs (6)" description="Verbindung mit der Abfrage 'GBA_MODAG-005_TACs (6)' in der Arbeitsmappe." type="5" refreshedVersion="8" background="1" saveData="1">
    <dbPr connection="Provider=Microsoft.Mashup.OleDb.1;Data Source=$Workbook$;Location=&quot;GBA_MODAG-005_TACs (6)&quot;;Extended Properties=&quot;&quot;" command="SELECT * FROM [GBA_MODAG-005_TACs (6)]"/>
  </connection>
  <connection id="7" xr16:uid="{A004B5D3-A6E8-49F8-A083-46577283D4A5}" keepAlive="1" name="Abfrage - GBA_MODAG-005_TACs_new_orientation" description="Verbindung mit der Abfrage 'GBA_MODAG-005_TACs_new_orientation' in der Arbeitsmappe." type="5" refreshedVersion="0" background="1">
    <dbPr connection="Provider=Microsoft.Mashup.OleDb.1;Data Source=$Workbook$;Location=GBA_MODAG-005_TACs_new_orientation;Extended Properties=&quot;&quot;" command="SELECT * FROM [GBA_MODAG-005_TACs_new_orientation]"/>
  </connection>
  <connection id="8" xr16:uid="{EF5742F6-8922-4368-800C-B90405CFAB6D}" keepAlive="1" name="Abfrage - GBA_MODAG-005_TACs_occ_verschoben" description="Verbindung mit der Abfrage 'GBA_MODAG-005_TACs_occ_verschoben' in der Arbeitsmappe." type="5" refreshedVersion="0" background="1">
    <dbPr connection="Provider=Microsoft.Mashup.OleDb.1;Data Source=$Workbook$;Location=GBA_MODAG-005_TACs_occ_verschoben;Extended Properties=&quot;&quot;" command="SELECT * FROM [GBA_MODAG-005_TACs_occ_verschoben]"/>
  </connection>
  <connection id="9" xr16:uid="{DAC327F9-D574-4C9B-8E00-0D6FB82D781B}" keepAlive="1" name="Abfrage - GBA_MODAG-005_TACs_occ_verschoben (2)" description="Verbindung mit der Abfrage 'GBA_MODAG-005_TACs_occ_verschoben (2)' in der Arbeitsmappe." type="5" refreshedVersion="8" background="1" saveData="1">
    <dbPr connection="Provider=Microsoft.Mashup.OleDb.1;Data Source=$Workbook$;Location=&quot;GBA_MODAG-005_TACs_occ_verschoben (2)&quot;;Extended Properties=&quot;&quot;" command="SELECT * FROM [GBA_MODAG-005_TACs_occ_verschoben (2)]"/>
  </connection>
  <connection id="10" xr16:uid="{A2660B52-C887-476D-9D2C-AE540AD008CD}" keepAlive="1" name="Abfrage - Korrelation_CPu" description="Verbindung mit der Abfrage 'Korrelation_CPu' in der Arbeitsmappe." type="5" refreshedVersion="6" background="1" saveData="1">
    <dbPr connection="Provider=Microsoft.Mashup.OleDb.1;Data Source=$Workbook$;Location=Korrelation_CPu;Extended Properties=&quot;&quot;" command="SELECT * FROM [Korrelation_CPu]"/>
  </connection>
  <connection id="11" xr16:uid="{53299455-3085-4F16-A748-0984A8D878AB}" keepAlive="1" name="Abfrage - MODAG_005_MSA-C_TACs" description="Verbindung mit der Abfrage 'MODAG_005_MSA-C_TACs' in der Arbeitsmappe." type="5" refreshedVersion="0" background="1">
    <dbPr connection="Provider=Microsoft.Mashup.OleDb.1;Data Source=$Workbook$;Location=MODAG_005_MSA-C_TACs;Extended Properties=&quot;&quot;" command="SELECT * FROM [MODAG_005_MSA-C_TACs]"/>
  </connection>
  <connection id="12" xr16:uid="{6326078A-CB42-4DFB-99E9-220C390F929C}" keepAlive="1" name="Abfrage - MODAG_005_MSA-C_TACs (2)" description="Verbindung mit der Abfrage 'MODAG_005_MSA-C_TACs (2)' in der Arbeitsmappe." type="5" refreshedVersion="8" background="1" saveData="1">
    <dbPr connection="Provider=Microsoft.Mashup.OleDb.1;Data Source=$Workbook$;Location=&quot;MODAG_005_MSA-C_TACs (2)&quot;;Extended Properties=&quot;&quot;" command="SELECT * FROM [MODAG_005_MSA-C_TACs (2)]"/>
  </connection>
  <connection id="13" xr16:uid="{0C022E23-3C95-4EE3-8F66-95303A6D5D8D}" keepAlive="1" name="Abfrage - MODAG_005_MSA-C_TACs (3)" description="Verbindung mit der Abfrage 'MODAG_005_MSA-C_TACs (3)' in der Arbeitsmappe." type="5" refreshedVersion="8" background="1" saveData="1">
    <dbPr connection="Provider=Microsoft.Mashup.OleDb.1;Data Source=$Workbook$;Location=&quot;MODAG_005_MSA-C_TACs (3)&quot;;Extended Properties=&quot;&quot;" command="SELECT * FROM [MODAG_005_MSA-C_TACs (3)]"/>
  </connection>
  <connection id="14" xr16:uid="{4A732495-A52C-4A46-BE96-A2B6334FD79B}" keepAlive="1" name="Abfrage - MODAG_MSA-C" description="Verbindung mit der Abfrage 'MODAG_MSA-C' in der Arbeitsmappe." type="5" refreshedVersion="0" background="1">
    <dbPr connection="Provider=Microsoft.Mashup.OleDb.1;Data Source=$Workbook$;Location=MODAG_MSA-C;Extended Properties=&quot;&quot;" command="SELECT * FROM [MODAG_MSA-C]"/>
  </connection>
  <connection id="15" xr16:uid="{ADCC2B66-F787-4012-91CF-5F2E4836B4FB}" keepAlive="1" name="Abfrage - MODAG_MSA-C (2)" description="Verbindung mit der Abfrage 'MODAG_MSA-C (2)' in der Arbeitsmappe." type="5" refreshedVersion="0" background="1">
    <dbPr connection="Provider=Microsoft.Mashup.OleDb.1;Data Source=$Workbook$;Location=&quot;MODAG_MSA-C (2)&quot;;Extended Properties=&quot;&quot;" command="SELECT * FROM [MODAG_MSA-C (2)]"/>
  </connection>
  <connection id="16" xr16:uid="{5821AD8B-D5D5-4126-8D10-F679B33A268B}" keepAlive="1" name="Abfrage - MODAG_MSA-C (3)" description="Verbindung mit der Abfrage 'MODAG_MSA-C (3)' in der Arbeitsmappe." type="5" refreshedVersion="8" background="1" saveData="1">
    <dbPr connection="Provider=Microsoft.Mashup.OleDb.1;Data Source=$Workbook$;Location=&quot;MODAG_MSA-C (3)&quot;;Extended Properties=&quot;&quot;" command="SELECT * FROM [MODAG_MSA-C (3)]"/>
  </connection>
  <connection id="17" xr16:uid="{46BA3017-0197-4C81-A379-A6EB333CE3C0}" keepAlive="1" name="Abfrage - MODAG-005_alle_VOIs" description="Verbindung mit der Abfrage 'MODAG-005_alle_VOIs' in der Arbeitsmappe." type="5" refreshedVersion="0" background="1">
    <dbPr connection="Provider=Microsoft.Mashup.OleDb.1;Data Source=$Workbook$;Location=MODAG-005_alle_VOIs;Extended Properties=&quot;&quot;" command="SELECT * FROM [MODAG-005_alle_VOIs]"/>
  </connection>
  <connection id="18" xr16:uid="{78F47AF5-873B-453C-9D52-FA5529EEB908}" keepAlive="1" name="Abfrage - MODAG-005_HC_putamen_MB_CTX_Cer" description="Verbindung mit der Abfrage 'MODAG-005_HC_putamen_MB_CTX_Cer' in der Arbeitsmappe." type="5" refreshedVersion="8" background="1" saveData="1">
    <dbPr connection="Provider=Microsoft.Mashup.OleDb.1;Data Source=$Workbook$;Location=MODAG-005_HC_putamen_MB_CTX_Cer;Extended Properties=&quot;&quot;" command="SELECT * FROM [MODAG-005_HC_putamen_MB_CTX_Cer]"/>
  </connection>
  <connection id="19" xr16:uid="{A625A2B3-B125-4047-AF08-B99C540452EB}" keepAlive="1" name="Abfrage - selected_TACs_for_paper" description="Verbindung mit der Abfrage 'selected_TACs_for_paper' in der Arbeitsmappe." type="5" refreshedVersion="6" background="1">
    <dbPr connection="Provider=Microsoft.Mashup.OleDb.1;Data Source=$Workbook$;Location=selected_TACs_for_paper;Extended Properties=&quot;&quot;" command="SELECT * FROM [selected_TACs_for_paper]"/>
  </connection>
  <connection id="20" xr16:uid="{1AD99E39-D988-4109-B672-B209D833B786}" keepAlive="1" name="Abfrage - selected_TACs_for_paper (2)" description="Verbindung mit der Abfrage 'selected_TACs_for_paper (2)' in der Arbeitsmappe." type="5" refreshedVersion="6" background="1">
    <dbPr connection="Provider=Microsoft.Mashup.OleDb.1;Data Source=$Workbook$;Location=selected_TACs_for_paper (2);Extended Properties=&quot;&quot;" command="SELECT * FROM [selected_TACs_for_paper (2)]"/>
  </connection>
  <connection id="21" xr16:uid="{F2D4C992-734E-4D27-88CB-609BCACBEA54}" keepAlive="1" name="Abfrage - sphere" description="Verbindung mit der Abfrage 'sphere' in der Arbeitsmappe." type="5" refreshedVersion="6" background="1" saveData="1">
    <dbPr connection="Provider=Microsoft.Mashup.OleDb.1;Data Source=$Workbook$;Location=sphere;Extended Properties=&quot;&quot;" command="SELECT * FROM [sphere]"/>
  </connection>
  <connection id="22" xr16:uid="{BFE038E9-152F-447F-88CF-DADAF609E66B}" keepAlive="1" name="Abfrage - TACs_final" description="Verbindung mit der Abfrage 'TACs_final' in der Arbeitsmappe." type="5" refreshedVersion="6" background="1" saveData="1">
    <dbPr connection="Provider=Microsoft.Mashup.OleDb.1;Data Source=$Workbook$;Location=TACs_final;Extended Properties=&quot;&quot;" command="SELECT * FROM [TACs_final]"/>
  </connection>
  <connection id="23" xr16:uid="{3A7196E9-3F81-4559-BE96-389EDB354BF2}" keepAlive="1" name="Abfrage - TACs_final (2)" description="Verbindung mit der Abfrage 'TACs_final (2)' in der Arbeitsmappe." type="5" refreshedVersion="6" background="1" saveData="1">
    <dbPr connection="Provider=Microsoft.Mashup.OleDb.1;Data Source=$Workbook$;Location=TACs_final (2);Extended Properties=&quot;&quot;" command="SELECT * FROM [TACs_final (2)]"/>
  </connection>
  <connection id="24" xr16:uid="{F6BFB805-042A-4C27-8ADC-7CCC28A95158}" keepAlive="1" name="Abfrage - TACs_MSA1" description="Verbindung mit der Abfrage 'TACs_MSA1' in der Arbeitsmappe." type="5" refreshedVersion="6" background="1" saveData="1">
    <dbPr connection="Provider=Microsoft.Mashup.OleDb.1;Data Source=$Workbook$;Location=TACs_MSA1;Extended Properties=&quot;&quot;" command="SELECT * FROM [TACs_MSA1]"/>
  </connection>
  <connection id="25" xr16:uid="{57542FF7-7D01-4241-AB68-5729D24D5159}" keepAlive="1" name="Abfrage - TACs_MSA-CP_final" description="Verbindung mit der Abfrage 'TACs_MSA-CP_final' in der Arbeitsmappe." type="5" refreshedVersion="0" background="1">
    <dbPr connection="Provider=Microsoft.Mashup.OleDb.1;Data Source=$Workbook$;Location=TACs_MSA-CP_final;Extended Properties=&quot;&quot;" command="SELECT * FROM [TACs_MSA-CP_final]"/>
  </connection>
  <connection id="26" xr16:uid="{D7CB663C-655D-47AA-853E-6D680CA949D1}" keepAlive="1" name="Abfrage - TACs_SN" description="Verbindung mit der Abfrage 'TACs_SN' in der Arbeitsmappe." type="5" refreshedVersion="8" background="1" saveData="1">
    <dbPr connection="Provider=Microsoft.Mashup.OleDb.1;Data Source=$Workbook$;Location=TACs_SN;Extended Properties=&quot;&quot;" command="SELECT * FROM [TACs_SN]"/>
  </connection>
</connections>
</file>

<file path=xl/sharedStrings.xml><?xml version="1.0" encoding="utf-8"?>
<sst xmlns="http://schemas.openxmlformats.org/spreadsheetml/2006/main" count="3047" uniqueCount="2448">
  <si>
    <t>inj. Aktivität [MBq]:</t>
  </si>
  <si>
    <t>SUV</t>
  </si>
  <si>
    <t>SUVR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</si>
  <si>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</si>
  <si>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</si>
  <si>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</si>
  <si>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</si>
  <si>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</si>
  <si>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</si>
  <si>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</si>
  <si>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</si>
  <si>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</si>
  <si>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</si>
  <si>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</si>
  <si>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</si>
  <si>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</si>
  <si>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</si>
  <si>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</si>
  <si>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start[seconds]</t>
  </si>
  <si>
    <t>end[kBq/cc]</t>
  </si>
  <si>
    <t>putamen_l</t>
  </si>
  <si>
    <t>putamen_r</t>
  </si>
  <si>
    <t>caudate_l</t>
  </si>
  <si>
    <t>caudate_r</t>
  </si>
  <si>
    <t>thalamus_l</t>
  </si>
  <si>
    <t>thalamus_r</t>
  </si>
  <si>
    <t>pons</t>
  </si>
  <si>
    <t>cerebellar white_l</t>
  </si>
  <si>
    <t>cerebellar white_r</t>
  </si>
  <si>
    <t>0.0</t>
  </si>
  <si>
    <t>60.0</t>
  </si>
  <si>
    <t>120.0</t>
  </si>
  <si>
    <t>180.0</t>
  </si>
  <si>
    <t>240.0</t>
  </si>
  <si>
    <t>300.0</t>
  </si>
  <si>
    <t>360.0</t>
  </si>
  <si>
    <t>420.0</t>
  </si>
  <si>
    <t>480.0</t>
  </si>
  <si>
    <t>540.0</t>
  </si>
  <si>
    <t>600.0</t>
  </si>
  <si>
    <t>1200.0</t>
  </si>
  <si>
    <t>1800.0</t>
  </si>
  <si>
    <t>2400.0</t>
  </si>
  <si>
    <t>3000.0</t>
  </si>
  <si>
    <t>3600.0</t>
  </si>
  <si>
    <t>1.5</t>
  </si>
  <si>
    <t>6.5</t>
  </si>
  <si>
    <t>11.5</t>
  </si>
  <si>
    <t>16.5</t>
  </si>
  <si>
    <t>21.5</t>
  </si>
  <si>
    <t>26.5</t>
  </si>
  <si>
    <t>31.5</t>
  </si>
  <si>
    <t>36.5</t>
  </si>
  <si>
    <t>41.5</t>
  </si>
  <si>
    <t>46.5</t>
  </si>
  <si>
    <t>51.5</t>
  </si>
  <si>
    <t>56.5</t>
  </si>
  <si>
    <t>61.5</t>
  </si>
  <si>
    <t>64.0</t>
  </si>
  <si>
    <t>74.0</t>
  </si>
  <si>
    <t>84.0</t>
  </si>
  <si>
    <t>94.0</t>
  </si>
  <si>
    <t>104.0</t>
  </si>
  <si>
    <t>114.0</t>
  </si>
  <si>
    <t>124.0</t>
  </si>
  <si>
    <t>133.978695</t>
  </si>
  <si>
    <t>163.978695</t>
  </si>
  <si>
    <t>193.978695</t>
  </si>
  <si>
    <t>223.978695</t>
  </si>
  <si>
    <t>253.978695</t>
  </si>
  <si>
    <t>283.978695</t>
  </si>
  <si>
    <t>313.978695</t>
  </si>
  <si>
    <t>328.914781</t>
  </si>
  <si>
    <t>388.914781</t>
  </si>
  <si>
    <t>448.914781</t>
  </si>
  <si>
    <t>508.914781</t>
  </si>
  <si>
    <t>568.914781</t>
  </si>
  <si>
    <t>628.914781</t>
  </si>
  <si>
    <t>746.87001</t>
  </si>
  <si>
    <t>1046.87001</t>
  </si>
  <si>
    <t>1346.87001</t>
  </si>
  <si>
    <t>1646.87001</t>
  </si>
  <si>
    <t>1946.87001</t>
  </si>
  <si>
    <t>2246.87001</t>
  </si>
  <si>
    <t>2546.87001</t>
  </si>
  <si>
    <t>2846.87001</t>
  </si>
  <si>
    <t>3146.87001</t>
  </si>
  <si>
    <t>3446.87001</t>
  </si>
  <si>
    <t>3746.87001</t>
  </si>
  <si>
    <t>cere wm right</t>
  </si>
  <si>
    <t>cere wm left</t>
  </si>
  <si>
    <t>caudate right</t>
  </si>
  <si>
    <t>caudate left</t>
  </si>
  <si>
    <t>putamen right</t>
  </si>
  <si>
    <t>putamen left</t>
  </si>
  <si>
    <t>thalamus right</t>
  </si>
  <si>
    <t>thalamus left</t>
  </si>
  <si>
    <t>occipital cortex left</t>
  </si>
  <si>
    <t>occipital cortex right</t>
  </si>
  <si>
    <t>caudate nucleus right</t>
  </si>
  <si>
    <t>caudate nucleus left</t>
  </si>
  <si>
    <t>cerebellar wm right</t>
  </si>
  <si>
    <t>cerebellar wm left</t>
  </si>
  <si>
    <t>occipital right</t>
  </si>
  <si>
    <t>occipital left</t>
  </si>
  <si>
    <t>Body weight [kg]</t>
  </si>
  <si>
    <t>putR/occRL</t>
  </si>
  <si>
    <t>putL/occRL</t>
  </si>
  <si>
    <t>caudR/occRL</t>
  </si>
  <si>
    <t>caudL/occRL</t>
  </si>
  <si>
    <t>thalR/occRL</t>
  </si>
  <si>
    <t>thalL/occRL</t>
  </si>
  <si>
    <t>cer wm/occRL</t>
  </si>
  <si>
    <t>occipital RL (mean)</t>
  </si>
  <si>
    <t>mean (30-60')</t>
  </si>
  <si>
    <t>0.0046692886583276135</t>
  </si>
  <si>
    <t>0.0016907505218014404</t>
  </si>
  <si>
    <t>5.852225100006648E-4</t>
  </si>
  <si>
    <t>0.0015773793525828462</t>
  </si>
  <si>
    <t>0.002228625224154454</t>
  </si>
  <si>
    <t>4.2979050643451416E-4</t>
  </si>
  <si>
    <t>7.919587192848139E-4</t>
  </si>
  <si>
    <t>0.001269560209193857</t>
  </si>
  <si>
    <t>6.26918808339987E-4</t>
  </si>
  <si>
    <t>9.957355120535147E-5</t>
  </si>
  <si>
    <t>1.7943359684920743E-4</t>
  </si>
  <si>
    <t>6.774687600420645E-4</t>
  </si>
  <si>
    <t>0.0037722806840203038</t>
  </si>
  <si>
    <t>0.007174847529220295</t>
  </si>
  <si>
    <t>0.01251175291538582</t>
  </si>
  <si>
    <t>0.013114188428992018</t>
  </si>
  <si>
    <t>0.006101317403157343</t>
  </si>
  <si>
    <t>0.012170083727107593</t>
  </si>
  <si>
    <t>0.0028718630022122006</t>
  </si>
  <si>
    <t>0.007148177625739365</t>
  </si>
  <si>
    <t>0.003466247390052089</t>
  </si>
  <si>
    <t>0.004950601282952179</t>
  </si>
  <si>
    <t>0.26209172753834475</t>
  </si>
  <si>
    <t>0.12004336959106705</t>
  </si>
  <si>
    <t>0.18909243877050144</t>
  </si>
  <si>
    <t>0.8410633666095565</t>
  </si>
  <si>
    <t>0.8882517378813706</t>
  </si>
  <si>
    <t>1.1321757840170603</t>
  </si>
  <si>
    <t>1.257861994930752</t>
  </si>
  <si>
    <t>0.97736553846092</t>
  </si>
  <si>
    <t>1.0428461696529447</t>
  </si>
  <si>
    <t>0.9740940628576455</t>
  </si>
  <si>
    <t>0.8247718439838275</t>
  </si>
  <si>
    <t>1.2551201248376247</t>
  </si>
  <si>
    <t>1.6827903721732467</t>
  </si>
  <si>
    <t>1.3307773916771273</t>
  </si>
  <si>
    <t>2.910701298227382</t>
  </si>
  <si>
    <t>2.661229357482169</t>
  </si>
  <si>
    <t>3.833840610798757</t>
  </si>
  <si>
    <t>3.5685799906474416</t>
  </si>
  <si>
    <t>3.4292488102532603</t>
  </si>
  <si>
    <t>3.083923016215231</t>
  </si>
  <si>
    <t>2.8267704078373845</t>
  </si>
  <si>
    <t>3.14386702513106</t>
  </si>
  <si>
    <t>2.4253308763663455</t>
  </si>
  <si>
    <t>2.421480983867516</t>
  </si>
  <si>
    <t>2.1249532047572477</t>
  </si>
  <si>
    <t>3.601610222228731</t>
  </si>
  <si>
    <t>3.3013431106948423</t>
  </si>
  <si>
    <t>4.41763615589233</t>
  </si>
  <si>
    <t>4.28680831758153</t>
  </si>
  <si>
    <t>4.234314789759496</t>
  </si>
  <si>
    <t>3.5509020760941303</t>
  </si>
  <si>
    <t>4.322161049680137</t>
  </si>
  <si>
    <t>4.156234624342322</t>
  </si>
  <si>
    <t>2.103791319813502</t>
  </si>
  <si>
    <t>2.0674083943569364</t>
  </si>
  <si>
    <t>2.507651049226661</t>
  </si>
  <si>
    <t>3.565761859955807</t>
  </si>
  <si>
    <t>3.757218014731992</t>
  </si>
  <si>
    <t>4.596505286473377</t>
  </si>
  <si>
    <t>4.721404728007062</t>
  </si>
  <si>
    <t>3.8957275909566755</t>
  </si>
  <si>
    <t>3.4682040111271126</t>
  </si>
  <si>
    <t>3.870387300419417</t>
  </si>
  <si>
    <t>3.9471715975848856</t>
  </si>
  <si>
    <t>2.958433235336085</t>
  </si>
  <si>
    <t>2.5529692039651706</t>
  </si>
  <si>
    <t>2.7046806897785514</t>
  </si>
  <si>
    <t>3.825923286962971</t>
  </si>
  <si>
    <t>3.7595629827746597</t>
  </si>
  <si>
    <t>4.422411099588795</t>
  </si>
  <si>
    <t>4.84982289843712</t>
  </si>
  <si>
    <t>4.142951255112129</t>
  </si>
  <si>
    <t>4.220948643908076</t>
  </si>
  <si>
    <t>3.7137066245114427</t>
  </si>
  <si>
    <t>3.9564725773252345</t>
  </si>
  <si>
    <t>2.860053887498647</t>
  </si>
  <si>
    <t>2.5468345214631043</t>
  </si>
  <si>
    <t>2.385478022993998</t>
  </si>
  <si>
    <t>3.6447883934555816</t>
  </si>
  <si>
    <t>3.559443334032038</t>
  </si>
  <si>
    <t>4.567324508147634</t>
  </si>
  <si>
    <t>5.379994411082454</t>
  </si>
  <si>
    <t>4.135917289752275</t>
  </si>
  <si>
    <t>3.9244475986920038</t>
  </si>
  <si>
    <t>3.6138963774818453</t>
  </si>
  <si>
    <t>4.043735627367211</t>
  </si>
  <si>
    <t>2.907942077329431</t>
  </si>
  <si>
    <t>2.7492362461732056</t>
  </si>
  <si>
    <t>2.5293008569100768</t>
  </si>
  <si>
    <t>3.938701165750944</t>
  </si>
  <si>
    <t>3.594293007081931</t>
  </si>
  <si>
    <t>4.635601427828431</t>
  </si>
  <si>
    <t>4.758827798052614</t>
  </si>
  <si>
    <t>4.24525424911723</t>
  </si>
  <si>
    <t>3.8684481137867444</t>
  </si>
  <si>
    <t>3.6563659330757448</t>
  </si>
  <si>
    <t>4.092066645455763</t>
  </si>
  <si>
    <t>2.6663537733124847</t>
  </si>
  <si>
    <t>2.795861853143362</t>
  </si>
  <si>
    <t>2.5190438059562203</t>
  </si>
  <si>
    <t>3.634028914907121</t>
  </si>
  <si>
    <t>3.405024621004983</t>
  </si>
  <si>
    <t>4.719494823285729</t>
  </si>
  <si>
    <t>4.489086017829243</t>
  </si>
  <si>
    <t>3.8636990824464537</t>
  </si>
  <si>
    <t>3.989371081155168</t>
  </si>
  <si>
    <t>3.904599306088756</t>
  </si>
  <si>
    <t>4.127450843698316</t>
  </si>
  <si>
    <t>3.0251730186795727</t>
  </si>
  <si>
    <t>3.2081401501784614</t>
  </si>
  <si>
    <t>3.1035034719996344</t>
  </si>
  <si>
    <t>3.8181526132507897</t>
  </si>
  <si>
    <t>4.17992043421177</t>
  </si>
  <si>
    <t>5.120400561724499</t>
  </si>
  <si>
    <t>4.37052757375181</t>
  </si>
  <si>
    <t>4.58675905081601</t>
  </si>
  <si>
    <t>3.80308290915771</t>
  </si>
  <si>
    <t>3.8117843365406294</t>
  </si>
  <si>
    <t>4.119601303773479</t>
  </si>
  <si>
    <t>2.964072263047934</t>
  </si>
  <si>
    <t>2.991311401706295</t>
  </si>
  <si>
    <t>2.8331903688978763</t>
  </si>
  <si>
    <t>4.00277416610688</t>
  </si>
  <si>
    <t>3.9126824468396677</t>
  </si>
  <si>
    <t>5.1175451570255746</t>
  </si>
  <si>
    <t>4.692731365190282</t>
  </si>
  <si>
    <t>4.383964668502942</t>
  </si>
  <si>
    <t>3.9420606577204267</t>
  </si>
  <si>
    <t>3.8923887503055146</t>
  </si>
  <si>
    <t>4.102715529944275</t>
  </si>
  <si>
    <t>2.996898838315399</t>
  </si>
  <si>
    <t>3.0553206513516633</t>
  </si>
  <si>
    <t>3.010084636874503</t>
  </si>
  <si>
    <t>4.069915877911924</t>
  </si>
  <si>
    <t>4.005053380542092</t>
  </si>
  <si>
    <t>4.941606571378222</t>
  </si>
  <si>
    <t>4.660137017723504</t>
  </si>
  <si>
    <t>4.027427857659764</t>
  </si>
  <si>
    <t>3.920091749587063</t>
  </si>
  <si>
    <t>3.8187914313752778</t>
  </si>
  <si>
    <t>4.149416517102646</t>
  </si>
  <si>
    <t>3.0136355102908947</t>
  </si>
  <si>
    <t>2.9530178359780206</t>
  </si>
  <si>
    <t>2.7537317323156034</t>
  </si>
  <si>
    <t>3.9197161785137955</t>
  </si>
  <si>
    <t>4.153549490901561</t>
  </si>
  <si>
    <t>5.0397246163362155</t>
  </si>
  <si>
    <t>4.784867656188503</t>
  </si>
  <si>
    <t>4.181877752608317</t>
  </si>
  <si>
    <t>4.0230864864400235</t>
  </si>
  <si>
    <t>3.527815945450029</t>
  </si>
  <si>
    <t>4.239792870669872</t>
  </si>
  <si>
    <t>3.1474830183488627</t>
  </si>
  <si>
    <t>2.812769248589242</t>
  </si>
  <si>
    <t>2.6301509431705323</t>
  </si>
  <si>
    <t>3.6907374668807007</t>
  </si>
  <si>
    <t>4.002195308583405</t>
  </si>
  <si>
    <t>4.931305829810489</t>
  </si>
  <si>
    <t>4.765330128270961</t>
  </si>
  <si>
    <t>4.2317866358393434</t>
  </si>
  <si>
    <t>4.0962850877576304</t>
  </si>
  <si>
    <t>3.6464289940230263</t>
  </si>
  <si>
    <t>4.036938397245703</t>
  </si>
  <si>
    <t>3.0452635283356706</t>
  </si>
  <si>
    <t>3.045881814112541</t>
  </si>
  <si>
    <t>3.016729063818692</t>
  </si>
  <si>
    <t>4.038643202508901</t>
  </si>
  <si>
    <t>4.1733004594315615</t>
  </si>
  <si>
    <t>5.005740990874115</t>
  </si>
  <si>
    <t>4.982537369689908</t>
  </si>
  <si>
    <t>4.402093185613701</t>
  </si>
  <si>
    <t>3.903230446147077</t>
  </si>
  <si>
    <t>3.5899772541869144</t>
  </si>
  <si>
    <t>4.025556936653614</t>
  </si>
  <si>
    <t>2.942523116103291</t>
  </si>
  <si>
    <t>3.081181371298325</t>
  </si>
  <si>
    <t>3.044557960366929</t>
  </si>
  <si>
    <t>4.078704617458718</t>
  </si>
  <si>
    <t>3.9789648856813518</t>
  </si>
  <si>
    <t>5.12766146675037</t>
  </si>
  <si>
    <t>4.497380912049385</t>
  </si>
  <si>
    <t>4.198019216961238</t>
  </si>
  <si>
    <t>3.8893024238456877</t>
  </si>
  <si>
    <t>3.6213810126368036</t>
  </si>
  <si>
    <t>3.9843548275604173</t>
  </si>
  <si>
    <t>3.176583906376978</t>
  </si>
  <si>
    <t>3.1091460981455397</t>
  </si>
  <si>
    <t>3.089561865977839</t>
  </si>
  <si>
    <t>4.088927688599378</t>
  </si>
  <si>
    <t>4.163590406030528</t>
  </si>
  <si>
    <t>5.0806947485276845</t>
  </si>
  <si>
    <t>4.981323032701567</t>
  </si>
  <si>
    <t>4.194066408179916</t>
  </si>
  <si>
    <t>3.9923232259058716</t>
  </si>
  <si>
    <t>3.5763375971922655</t>
  </si>
  <si>
    <t>3.957225985169915</t>
  </si>
  <si>
    <t>3.1535689958484636</t>
  </si>
  <si>
    <t>3.045795114718381</t>
  </si>
  <si>
    <t>2.8093723985158743</t>
  </si>
  <si>
    <t>3.9945531300583195</t>
  </si>
  <si>
    <t>4.05691633007417</t>
  </si>
  <si>
    <t>4.891518615461459</t>
  </si>
  <si>
    <t>4.882345367962779</t>
  </si>
  <si>
    <t>4.30341025560598</t>
  </si>
  <si>
    <t>3.873962460278733</t>
  </si>
  <si>
    <t>3.4616313945950967</t>
  </si>
  <si>
    <t>3.8215734616349994</t>
  </si>
  <si>
    <t>3.00500200956335</t>
  </si>
  <si>
    <t>2.98959860160576</t>
  </si>
  <si>
    <t>2.9308760407001655</t>
  </si>
  <si>
    <t>3.851089278061936</t>
  </si>
  <si>
    <t>4.066717168973566</t>
  </si>
  <si>
    <t>4.696423324885641</t>
  </si>
  <si>
    <t>4.8726414876476305</t>
  </si>
  <si>
    <t>4.0311779456844885</t>
  </si>
  <si>
    <t>3.690913143884376</t>
  </si>
  <si>
    <t>3.473576673623418</t>
  </si>
  <si>
    <t>3.696546339479209</t>
  </si>
  <si>
    <t>3.1582489293042886</t>
  </si>
  <si>
    <t>3.076122660074937</t>
  </si>
  <si>
    <t>3.0213834451643566</t>
  </si>
  <si>
    <t>4.027414921933168</t>
  </si>
  <si>
    <t>3.954343748303443</t>
  </si>
  <si>
    <t>4.88316531249672</t>
  </si>
  <si>
    <t>4.729638553874772</t>
  </si>
  <si>
    <t>3.958437972900431</t>
  </si>
  <si>
    <t>3.884924968480149</t>
  </si>
  <si>
    <t>3.3250388649602916</t>
  </si>
  <si>
    <t>3.635278305920136</t>
  </si>
  <si>
    <t>3.1505971012650407</t>
  </si>
  <si>
    <t>3.094969518496745</t>
  </si>
  <si>
    <t>3.0158663972775774</t>
  </si>
  <si>
    <t>3.7849952396879942</t>
  </si>
  <si>
    <t>3.9930124835828087</t>
  </si>
  <si>
    <t>4.804124838493432</t>
  </si>
  <si>
    <t>4.793360376145916</t>
  </si>
  <si>
    <t>4.048382805858549</t>
  </si>
  <si>
    <t>3.746150934824281</t>
  </si>
  <si>
    <t>3.2094682732563253</t>
  </si>
  <si>
    <t>3.513001842765793</t>
  </si>
  <si>
    <t>3.010667463122309</t>
  </si>
  <si>
    <t>3.19721941852231</t>
  </si>
  <si>
    <t>3.1266750507148493</t>
  </si>
  <si>
    <t>3.8479032306680088</t>
  </si>
  <si>
    <t>3.9638722334211263</t>
  </si>
  <si>
    <t>4.676722415313599</t>
  </si>
  <si>
    <t>4.428069576165006</t>
  </si>
  <si>
    <t>3.936020464880439</t>
  </si>
  <si>
    <t>3.7322908140610296</t>
  </si>
  <si>
    <t>3.2156777330392416</t>
  </si>
  <si>
    <t>3.4836177110660125</t>
  </si>
  <si>
    <t>3.077697323950374</t>
  </si>
  <si>
    <t>3.127049527549723</t>
  </si>
  <si>
    <t>3.1206804358270634</t>
  </si>
  <si>
    <t>3.7584748171984907</t>
  </si>
  <si>
    <t>3.7954832547539783</t>
  </si>
  <si>
    <t>4.515006190272653</t>
  </si>
  <si>
    <t>4.380279794791415</t>
  </si>
  <si>
    <t>3.8299824203554733</t>
  </si>
  <si>
    <t>3.645082223374205</t>
  </si>
  <si>
    <t>3.050652989294551</t>
  </si>
  <si>
    <t>3.324999085667001</t>
  </si>
  <si>
    <t>3.208896718576895</t>
  </si>
  <si>
    <t>3.149428490523624</t>
  </si>
  <si>
    <t>3.105643249785055</t>
  </si>
  <si>
    <t>3.657353232263885</t>
  </si>
  <si>
    <t>3.71537379737722</t>
  </si>
  <si>
    <t>4.471941183099322</t>
  </si>
  <si>
    <t>4.329592528419562</t>
  </si>
  <si>
    <t>3.7617219398984982</t>
  </si>
  <si>
    <t>3.678027357583035</t>
  </si>
  <si>
    <t>2.9853868833980655</t>
  </si>
  <si>
    <t>3.21046752822398</t>
  </si>
  <si>
    <t>3.1483458084919462</t>
  </si>
  <si>
    <t>3.035282645532133</t>
  </si>
  <si>
    <t>3.060406920977106</t>
  </si>
  <si>
    <t>3.508364917114773</t>
  </si>
  <si>
    <t>3.633436514032434</t>
  </si>
  <si>
    <t>4.275683465201384</t>
  </si>
  <si>
    <t>4.273549839779999</t>
  </si>
  <si>
    <t>3.6471908140558615</t>
  </si>
  <si>
    <t>3.611786594641547</t>
  </si>
  <si>
    <t>2.8845137971526866</t>
  </si>
  <si>
    <t>3.0563028889470543</t>
  </si>
  <si>
    <t>3.242856923050857</t>
  </si>
  <si>
    <t>3.19808474585889</t>
  </si>
  <si>
    <t>3.1175429388623743</t>
  </si>
  <si>
    <t>3.509836694791042</t>
  </si>
  <si>
    <t>3.622092984555089</t>
  </si>
  <si>
    <t>4.3358308029022945</t>
  </si>
  <si>
    <t>4.229490858973982</t>
  </si>
  <si>
    <t>3.6908455762604055</t>
  </si>
  <si>
    <t>3.706604634123588</t>
  </si>
  <si>
    <t>2.803889860072666</t>
  </si>
  <si>
    <t>2.9394975351339743</t>
  </si>
  <si>
    <t>3.3154712493304332</t>
  </si>
  <si>
    <t>3.2279375910303694</t>
  </si>
  <si>
    <t>3.312501793523831</t>
  </si>
  <si>
    <t>3.3484908428442557</t>
  </si>
  <si>
    <t>3.503934154212699</t>
  </si>
  <si>
    <t>4.151396595216861</t>
  </si>
  <si>
    <t>4.050792528598758</t>
  </si>
  <si>
    <t>3.674815968710743</t>
  </si>
  <si>
    <t>3.4282835481812746</t>
  </si>
  <si>
    <t>2.781591660437671</t>
  </si>
  <si>
    <t>2.894506297710626</t>
  </si>
  <si>
    <t>3.0861694383308036</t>
  </si>
  <si>
    <t>3.069264290220157</t>
  </si>
  <si>
    <t>3.269542251389026</t>
  </si>
  <si>
    <t>3.1014815100881226</t>
  </si>
  <si>
    <t>3.2540900696481057</t>
  </si>
  <si>
    <t>3.9112837361681994</t>
  </si>
  <si>
    <t>3.8827751462569866</t>
  </si>
  <si>
    <t>3.467982615534409</t>
  </si>
  <si>
    <t>3.400872312091628</t>
  </si>
  <si>
    <t>2.512849924067523</t>
  </si>
  <si>
    <t>2.6550550449270185</t>
  </si>
  <si>
    <t>3.0746155935354094</t>
  </si>
  <si>
    <t>3.1206108023721115</t>
  </si>
  <si>
    <t>3.2212829262532177</t>
  </si>
  <si>
    <t>2.8631033346257233</t>
  </si>
  <si>
    <t>2.9152590076980776</t>
  </si>
  <si>
    <t>3.4943715778885376</t>
  </si>
  <si>
    <t>3.495873726305164</t>
  </si>
  <si>
    <t>3.1670536098722613</t>
  </si>
  <si>
    <t>3.1562247915352115</t>
  </si>
  <si>
    <t>2.2799572098014806</t>
  </si>
  <si>
    <t>2.3529448738282848</t>
  </si>
  <si>
    <t>3.092832538069627</t>
  </si>
  <si>
    <t>3.045886476990652</t>
  </si>
  <si>
    <t>3.080817289526026</t>
  </si>
  <si>
    <t>2.5092479179858715</t>
  </si>
  <si>
    <t>2.600602546408268</t>
  </si>
  <si>
    <t>3.1416023772992907</t>
  </si>
  <si>
    <t>3.166951324379741</t>
  </si>
  <si>
    <t>2.928172947188201</t>
  </si>
  <si>
    <t>2.9555840245916216</t>
  </si>
  <si>
    <t>2.092645189029945</t>
  </si>
  <si>
    <t>2.164490696946824</t>
  </si>
  <si>
    <t>2.880111763570531</t>
  </si>
  <si>
    <t>2.9088891307689644</t>
  </si>
  <si>
    <t>3.0354845637397965</t>
  </si>
  <si>
    <t>2.2824684866855725</t>
  </si>
  <si>
    <t>2.444365426774667</t>
  </si>
  <si>
    <t>2.924907694500723</t>
  </si>
  <si>
    <t>2.759106579582038</t>
  </si>
  <si>
    <t>2.701910183473599</t>
  </si>
  <si>
    <t>2.740271023119402</t>
  </si>
  <si>
    <t>1.9922680117287743</t>
  </si>
  <si>
    <t>2.021062082990501</t>
  </si>
  <si>
    <t>2.9379946271796102</t>
  </si>
  <si>
    <t>2.868572077507835</t>
  </si>
  <si>
    <t>2.9430702968130626</t>
  </si>
  <si>
    <t>2.1364673042193023</t>
  </si>
  <si>
    <t>2.2480070024078462</t>
  </si>
  <si>
    <t>2.62935357317803</t>
  </si>
  <si>
    <t>2.602079931315154</t>
  </si>
  <si>
    <t>2.5349059930712796</t>
  </si>
  <si>
    <t>2.547876912039788</t>
  </si>
  <si>
    <t>1.878005321307827</t>
  </si>
  <si>
    <t>1.8655387419193366</t>
  </si>
  <si>
    <t>2.7140879530564943</t>
  </si>
  <si>
    <t>2.8520043800846526</t>
  </si>
  <si>
    <t>2.839927765006664</t>
  </si>
  <si>
    <t>1.995184289548277</t>
  </si>
  <si>
    <t>2.0468113697768153</t>
  </si>
  <si>
    <t>2.387834647848348</t>
  </si>
  <si>
    <t>2.4919302411350914</t>
  </si>
  <si>
    <t>2.3204477598748636</t>
  </si>
  <si>
    <t>2.399447711174614</t>
  </si>
  <si>
    <t>1.7685221960320647</t>
  </si>
  <si>
    <t>1.8603630948315495</t>
  </si>
  <si>
    <t>2.6838777514409355</t>
  </si>
  <si>
    <t>2.723702569664983</t>
  </si>
  <si>
    <t>2.7686960100638127</t>
  </si>
  <si>
    <t>1.9679570338919075</t>
  </si>
  <si>
    <t>1.9994688872065733</t>
  </si>
  <si>
    <t>2.374950041019233</t>
  </si>
  <si>
    <t>2.230349136671562</t>
  </si>
  <si>
    <t>2.289731107355731</t>
  </si>
  <si>
    <t>2.2964224520090077</t>
  </si>
  <si>
    <t>1.7734534511295912</t>
  </si>
  <si>
    <t>1.82250577599901</t>
  </si>
  <si>
    <t>2.660081349580851</t>
  </si>
  <si>
    <t>2.660714123010714</t>
  </si>
  <si>
    <t>2.6850796514362822</t>
  </si>
  <si>
    <t>1.785946007127425</t>
  </si>
  <si>
    <t>1.9300627453691355</t>
  </si>
  <si>
    <t>2.2767898730032003</t>
  </si>
  <si>
    <t>2.0856662295891297</t>
  </si>
  <si>
    <t>2.0869125968630535</t>
  </si>
  <si>
    <t>2.1804966619860093</t>
  </si>
  <si>
    <t>1.75874216381008</t>
  </si>
  <si>
    <t>1.7892033487474497</t>
  </si>
  <si>
    <t>2.736930199262192</t>
  </si>
  <si>
    <t>2.6274980182174814</t>
  </si>
  <si>
    <t>2.6467006037472176</t>
  </si>
  <si>
    <t>1.8333160000020319</t>
  </si>
  <si>
    <t>1.8233422632276608</t>
  </si>
  <si>
    <t>2.1423411558008496</t>
  </si>
  <si>
    <t>2.163412403211899</t>
  </si>
  <si>
    <t>2.0573019533800934</t>
  </si>
  <si>
    <t>2.132627569705088</t>
  </si>
  <si>
    <t>1.7284660402897758</t>
  </si>
  <si>
    <t>1.783043230812198</t>
  </si>
  <si>
    <t>2.566147630821784</t>
  </si>
  <si>
    <t>2.562191245100116</t>
  </si>
  <si>
    <t>2.5034615211280573</t>
  </si>
  <si>
    <t>1.726013413720967</t>
  </si>
  <si>
    <t>1.6991337291543156</t>
  </si>
  <si>
    <t>2.044426909184</t>
  </si>
  <si>
    <t>2.0536984510269027</t>
  </si>
  <si>
    <t>1.977089686042692</t>
  </si>
  <si>
    <t>2.0801049424471163</t>
  </si>
  <si>
    <t>1.6971484503709975</t>
  </si>
  <si>
    <t>1.7521574594307305</t>
  </si>
  <si>
    <t>mean</t>
  </si>
  <si>
    <t>std</t>
  </si>
  <si>
    <t>Column16</t>
  </si>
  <si>
    <t>occipital cortex_r</t>
  </si>
  <si>
    <t>occipital cortex_l</t>
  </si>
  <si>
    <t>substantia nigra right</t>
  </si>
  <si>
    <t>substantia nigra left</t>
  </si>
  <si>
    <t>0.7906961171081935</t>
  </si>
  <si>
    <t>0.830520923453133</t>
  </si>
  <si>
    <t>0.7057986749341278</t>
  </si>
  <si>
    <t>0.7412919924262202</t>
  </si>
  <si>
    <t>0.8106608882978672</t>
  </si>
  <si>
    <t>0.8788919514673521</t>
  </si>
  <si>
    <t>0.5284815983251625</t>
  </si>
  <si>
    <t>0.5623970384991475</t>
  </si>
  <si>
    <t>0.5299646656243939</t>
  </si>
  <si>
    <t>0.7912871404083613</t>
  </si>
  <si>
    <t>0.7367546943279355</t>
  </si>
  <si>
    <t>0.5442396092042641</t>
  </si>
  <si>
    <t>0.38230046359345216</t>
  </si>
  <si>
    <t>1.8072055317650193</t>
  </si>
  <si>
    <t>1.9774964885462585</t>
  </si>
  <si>
    <t>1.6814042606123931</t>
  </si>
  <si>
    <t>1.67516799635765</t>
  </si>
  <si>
    <t>2.003012629374921</t>
  </si>
  <si>
    <t>2.040324809514057</t>
  </si>
  <si>
    <t>1.2691011101091485</t>
  </si>
  <si>
    <t>1.324422389474229</t>
  </si>
  <si>
    <t>1.4182859841709852</t>
  </si>
  <si>
    <t>1.8106359235342588</t>
  </si>
  <si>
    <t>1.6873621435952868</t>
  </si>
  <si>
    <t>1.7040736036169113</t>
  </si>
  <si>
    <t>0.939211167867545</t>
  </si>
  <si>
    <t>2.1029637065394566</t>
  </si>
  <si>
    <t>2.1796013241084604</t>
  </si>
  <si>
    <t>1.8398878459978985</t>
  </si>
  <si>
    <t>1.9064909705345803</t>
  </si>
  <si>
    <t>2.167991474048105</t>
  </si>
  <si>
    <t>2.242176267404676</t>
  </si>
  <si>
    <t>1.559574670867389</t>
  </si>
  <si>
    <t>1.5080685116150507</t>
  </si>
  <si>
    <t>1.5233598170632074</t>
  </si>
  <si>
    <t>1.973922467584359</t>
  </si>
  <si>
    <t>1.8792215499027245</t>
  </si>
  <si>
    <t>1.284541087722133</t>
  </si>
  <si>
    <t>0.9233397249443606</t>
  </si>
  <si>
    <t>2.103866065619752</t>
  </si>
  <si>
    <t>2.185612402883087</t>
  </si>
  <si>
    <t>1.8270933020747264</t>
  </si>
  <si>
    <t>2.007391212163796</t>
  </si>
  <si>
    <t>2.170189754309624</t>
  </si>
  <si>
    <t>2.157208793984404</t>
  </si>
  <si>
    <t>1.5432255512643303</t>
  </si>
  <si>
    <t>1.615985382307704</t>
  </si>
  <si>
    <t>1.606563906011349</t>
  </si>
  <si>
    <t>1.987271510425425</t>
  </si>
  <si>
    <t>1.9151402655287328</t>
  </si>
  <si>
    <t>1.500662569579118</t>
  </si>
  <si>
    <t>1.1150455985456338</t>
  </si>
  <si>
    <t>2.094263355514164</t>
  </si>
  <si>
    <t>2.231254487772939</t>
  </si>
  <si>
    <t>1.9206751592310214</t>
  </si>
  <si>
    <t>2.104309961603584</t>
  </si>
  <si>
    <t>2.088464804492364</t>
  </si>
  <si>
    <t>2.200780203293839</t>
  </si>
  <si>
    <t>1.5445950749738695</t>
  </si>
  <si>
    <t>1.572629898729983</t>
  </si>
  <si>
    <t>1.5884784972510615</t>
  </si>
  <si>
    <t>1.8802212337112283</t>
  </si>
  <si>
    <t>1.7575375766393058</t>
  </si>
  <si>
    <t>1.43671842496213</t>
  </si>
  <si>
    <t>1.1620649437504968</t>
  </si>
  <si>
    <t>2.232538444030145</t>
  </si>
  <si>
    <t>2.1790796361743356</t>
  </si>
  <si>
    <t>1.776735625395489</t>
  </si>
  <si>
    <t>1.9739165891387058</t>
  </si>
  <si>
    <t>2.0261390246573994</t>
  </si>
  <si>
    <t>2.0931468257586605</t>
  </si>
  <si>
    <t>1.5996632352500513</t>
  </si>
  <si>
    <t>1.6458534607399942</t>
  </si>
  <si>
    <t>1.650858595428185</t>
  </si>
  <si>
    <t>1.7784754510182037</t>
  </si>
  <si>
    <t>1.7594089029328266</t>
  </si>
  <si>
    <t>1.599110683664073</t>
  </si>
  <si>
    <t>1.2673251619980246</t>
  </si>
  <si>
    <t>2.1173549814995662</t>
  </si>
  <si>
    <t>2.2318632266109377</t>
  </si>
  <si>
    <t>1.7640740207769745</t>
  </si>
  <si>
    <t>1.8412722877633398</t>
  </si>
  <si>
    <t>2.047516192153312</t>
  </si>
  <si>
    <t>2.0769843413012694</t>
  </si>
  <si>
    <t>1.5474115222159464</t>
  </si>
  <si>
    <t>1.5945421048398403</t>
  </si>
  <si>
    <t>1.5824862638051265</t>
  </si>
  <si>
    <t>1.6992990392726888</t>
  </si>
  <si>
    <t>1.6353226830809848</t>
  </si>
  <si>
    <t>1.5171682871013321</t>
  </si>
  <si>
    <t>1.0948905452102207</t>
  </si>
  <si>
    <t>2.048338426978492</t>
  </si>
  <si>
    <t>2.1492146302170765</t>
  </si>
  <si>
    <t>1.7917727752804584</t>
  </si>
  <si>
    <t>1.9854249481184574</t>
  </si>
  <si>
    <t>2.0643373858215575</t>
  </si>
  <si>
    <t>2.096642643919816</t>
  </si>
  <si>
    <t>1.680954936687548</t>
  </si>
  <si>
    <t>1.614568067193733</t>
  </si>
  <si>
    <t>1.6533177595365072</t>
  </si>
  <si>
    <t>1.6740885962385244</t>
  </si>
  <si>
    <t>1.6176846798100086</t>
  </si>
  <si>
    <t>1.2919943671397733</t>
  </si>
  <si>
    <t>1.28023869041497</t>
  </si>
  <si>
    <t>2.0556914567868683</t>
  </si>
  <si>
    <t>2.0605570201537606</t>
  </si>
  <si>
    <t>1.774667438789024</t>
  </si>
  <si>
    <t>1.8645622246417084</t>
  </si>
  <si>
    <t>1.9736276330618712</t>
  </si>
  <si>
    <t>2.08291827289</t>
  </si>
  <si>
    <t>1.5377774305214225</t>
  </si>
  <si>
    <t>1.5496753529330978</t>
  </si>
  <si>
    <t>1.6595951727833007</t>
  </si>
  <si>
    <t>1.588020506564268</t>
  </si>
  <si>
    <t>1.5802032443401477</t>
  </si>
  <si>
    <t>1.7779272468148821</t>
  </si>
  <si>
    <t>1.1641316875633596</t>
  </si>
  <si>
    <t>2.0009694450244786</t>
  </si>
  <si>
    <t>2.120632628995019</t>
  </si>
  <si>
    <t>1.7659379133953845</t>
  </si>
  <si>
    <t>1.8853163067298764</t>
  </si>
  <si>
    <t>1.9367177323833311</t>
  </si>
  <si>
    <t>2.112507033567453</t>
  </si>
  <si>
    <t>1.5404723098561468</t>
  </si>
  <si>
    <t>1.5757942009718124</t>
  </si>
  <si>
    <t>1.5645866925170147</t>
  </si>
  <si>
    <t>1.5824888171430145</t>
  </si>
  <si>
    <t>1.558715060299257</t>
  </si>
  <si>
    <t>1.488201638827854</t>
  </si>
  <si>
    <t>1.1431260875802427</t>
  </si>
  <si>
    <t>1.9126995447285116</t>
  </si>
  <si>
    <t>1.9764191863864695</t>
  </si>
  <si>
    <t>1.7165100519520513</t>
  </si>
  <si>
    <t>1.7639309009139097</t>
  </si>
  <si>
    <t>1.849848039250456</t>
  </si>
  <si>
    <t>1.8961848952834184</t>
  </si>
  <si>
    <t>1.5534155855936742</t>
  </si>
  <si>
    <t>1.5436338349058356</t>
  </si>
  <si>
    <t>1.6232379469512874</t>
  </si>
  <si>
    <t>1.3776164501022612</t>
  </si>
  <si>
    <t>1.359685291604345</t>
  </si>
  <si>
    <t>1.7099007595305078</t>
  </si>
  <si>
    <t>1.2360533479038769</t>
  </si>
  <si>
    <t>1.6378908356046655</t>
  </si>
  <si>
    <t>1.6772629837411508</t>
  </si>
  <si>
    <t>1.4914759681507763</t>
  </si>
  <si>
    <t>1.5347325933226663</t>
  </si>
  <si>
    <t>1.5914212332409283</t>
  </si>
  <si>
    <t>1.6615765662669297</t>
  </si>
  <si>
    <t>1.3746898823614686</t>
  </si>
  <si>
    <t>1.386801413210967</t>
  </si>
  <si>
    <t>1.536090124412174</t>
  </si>
  <si>
    <t>1.0645994170998017</t>
  </si>
  <si>
    <t>1.1059889304068418</t>
  </si>
  <si>
    <t>1.6267849412251847</t>
  </si>
  <si>
    <t>1.2165788675989915</t>
  </si>
  <si>
    <t>1.431674662457287</t>
  </si>
  <si>
    <t>1.4495634366394876</t>
  </si>
  <si>
    <t>1.262178295900293</t>
  </si>
  <si>
    <t>1.3037170712708845</t>
  </si>
  <si>
    <t>1.3395483440522913</t>
  </si>
  <si>
    <t>1.3885832360098707</t>
  </si>
  <si>
    <t>1.2135613671104768</t>
  </si>
  <si>
    <t>1.2250876225758358</t>
  </si>
  <si>
    <t>1.39197290682216</t>
  </si>
  <si>
    <t>0.8850281167701867</t>
  </si>
  <si>
    <t>0.8983731208892438</t>
  </si>
  <si>
    <t>1.239907047440503</t>
  </si>
  <si>
    <t>1.1069043185775644</t>
  </si>
  <si>
    <t>1.2076841843921822</t>
  </si>
  <si>
    <t>1.2116372174025276</t>
  </si>
  <si>
    <t>1.0715108919531613</t>
  </si>
  <si>
    <t>1.1484377650053375</t>
  </si>
  <si>
    <t>1.1746055959680708</t>
  </si>
  <si>
    <t>1.1621624461220685</t>
  </si>
  <si>
    <t>1.101580884111744</t>
  </si>
  <si>
    <t>1.1559857339655906</t>
  </si>
  <si>
    <t>1.1881872959351123</t>
  </si>
  <si>
    <t>0.7947918713194756</t>
  </si>
  <si>
    <t>0.7931476186697151</t>
  </si>
  <si>
    <t>1.4270914982206464</t>
  </si>
  <si>
    <t>0.9719614145959863</t>
  </si>
  <si>
    <t>1.025133607157393</t>
  </si>
  <si>
    <t>1.0469630636653393</t>
  </si>
  <si>
    <t>0.9534631454577127</t>
  </si>
  <si>
    <t>0.9543237054834661</t>
  </si>
  <si>
    <t>1.0011655383209643</t>
  </si>
  <si>
    <t>1.0391105213242953</t>
  </si>
  <si>
    <t>0.9406522877862371</t>
  </si>
  <si>
    <t>0.976567849832704</t>
  </si>
  <si>
    <t>1.1100736722649216</t>
  </si>
  <si>
    <t>0.7071563727239807</t>
  </si>
  <si>
    <t>0.7233682442240947</t>
  </si>
  <si>
    <t>0.9460322034455433</t>
  </si>
  <si>
    <t>0.8858348698260979</t>
  </si>
  <si>
    <t>Column17</t>
  </si>
  <si>
    <t>mean occ R/L</t>
  </si>
  <si>
    <t>SUVR curve</t>
  </si>
  <si>
    <t>putR (30-60)/occRL (30-60)</t>
  </si>
  <si>
    <t>substantia nigra R</t>
  </si>
  <si>
    <t>substantia nigra L</t>
  </si>
  <si>
    <t>SUVR curves</t>
  </si>
  <si>
    <t>5.956980562307804E-5</t>
  </si>
  <si>
    <t>0.0014543610868837796</t>
  </si>
  <si>
    <t>0.011334517286539034</t>
  </si>
  <si>
    <t>3.0144946248652474E-5</t>
  </si>
  <si>
    <t>0.574187691580255</t>
  </si>
  <si>
    <t>0.5516284506770477</t>
  </si>
  <si>
    <t>3.6019917971842723</t>
  </si>
  <si>
    <t>3.311064735990839</t>
  </si>
  <si>
    <t>1.9483594746134312</t>
  </si>
  <si>
    <t>2.7977879448984635</t>
  </si>
  <si>
    <t>2.671289192565544</t>
  </si>
  <si>
    <t>2.5759406357378642</t>
  </si>
  <si>
    <t>3.039742877984904</t>
  </si>
  <si>
    <t>4.187886745200236</t>
  </si>
  <si>
    <t>3.157936632806152</t>
  </si>
  <si>
    <t>2.29792171284184</t>
  </si>
  <si>
    <t>3.0635570712646403</t>
  </si>
  <si>
    <t>3.13547408381732</t>
  </si>
  <si>
    <t>2.866575382328545</t>
  </si>
  <si>
    <t>4.195027401106317</t>
  </si>
  <si>
    <t>3.2667325509650773</t>
  </si>
  <si>
    <t>3.095843360436073</t>
  </si>
  <si>
    <t>2.518016050111756</t>
  </si>
  <si>
    <t>3.8414660957473536</t>
  </si>
  <si>
    <t>2.355755750095399</t>
  </si>
  <si>
    <t>2.937434241913075</t>
  </si>
  <si>
    <t>3.3154880848930097</t>
  </si>
  <si>
    <t>2.707430088448208</t>
  </si>
  <si>
    <t>3.0327324235720883</t>
  </si>
  <si>
    <t>3.1789434316090484</t>
  </si>
  <si>
    <t>3.471630552327862</t>
  </si>
  <si>
    <t>2.8289694160013505</t>
  </si>
  <si>
    <t>2.8483114518377866</t>
  </si>
  <si>
    <t>2.7045522709252423</t>
  </si>
  <si>
    <t>3.1035506805857502</t>
  </si>
  <si>
    <t>3.02334845214785</t>
  </si>
  <si>
    <t>2.7273385063267597</t>
  </si>
  <si>
    <t>2.7819076746960794</t>
  </si>
  <si>
    <t>2.8954574048375328</t>
  </si>
  <si>
    <t>2.3695665405487607</t>
  </si>
  <si>
    <t>2.6521901153307006</t>
  </si>
  <si>
    <t>3.3390744700924864</t>
  </si>
  <si>
    <t>2.40462323993727</t>
  </si>
  <si>
    <t>2.2328404940242836</t>
  </si>
  <si>
    <t>2.9891550418035058</t>
  </si>
  <si>
    <t>3.9083540840646394</t>
  </si>
  <si>
    <t>2.24147479965708</t>
  </si>
  <si>
    <t>2.535327290863934</t>
  </si>
  <si>
    <t>3.109613896402677</t>
  </si>
  <si>
    <t>2.9327651513043684</t>
  </si>
  <si>
    <t>2.542945635951779</t>
  </si>
  <si>
    <t>2.909225167842148</t>
  </si>
  <si>
    <t>2.6841862093188977</t>
  </si>
  <si>
    <t>2.6298168398923516</t>
  </si>
  <si>
    <t>2.6927482741267044</t>
  </si>
  <si>
    <t>2.804671751792733</t>
  </si>
  <si>
    <t>2.6285390151226644</t>
  </si>
  <si>
    <t>2.8446858103803043</t>
  </si>
  <si>
    <t>2.698123988478687</t>
  </si>
  <si>
    <t>2.6526979884633017</t>
  </si>
  <si>
    <t>2.3544741637968527</t>
  </si>
  <si>
    <t>2.5909090196878575</t>
  </si>
  <si>
    <t>2.3879984064968762</t>
  </si>
  <si>
    <t>2.3237876658349874</t>
  </si>
  <si>
    <t>2.1347779827972504</t>
  </si>
  <si>
    <t>2.203402943800365</t>
  </si>
  <si>
    <t>2.1868985036162853</t>
  </si>
  <si>
    <t>2.327418062182275</t>
  </si>
  <si>
    <t>2.241026309423851</t>
  </si>
  <si>
    <t>2.3354039974132363</t>
  </si>
  <si>
    <t>1.8358210806121715</t>
  </si>
  <si>
    <t>2.00185316473882</t>
  </si>
  <si>
    <t>1.8256668057254304</t>
  </si>
  <si>
    <t>2.1147695011246643</t>
  </si>
  <si>
    <t>2.185543791618866</t>
  </si>
  <si>
    <t>2.20835014449386</t>
  </si>
  <si>
    <t>occ mean RL</t>
  </si>
  <si>
    <t>cere wm R/occRL</t>
  </si>
  <si>
    <t>cere wm L/occRL</t>
  </si>
  <si>
    <t>pons/occRL</t>
  </si>
  <si>
    <t>caudate right/occRL</t>
  </si>
  <si>
    <t>caudate left/occRL</t>
  </si>
  <si>
    <t>putamen right/occRL</t>
  </si>
  <si>
    <t>putamen left/occRL</t>
  </si>
  <si>
    <t>thalamus right/occRL</t>
  </si>
  <si>
    <t>thalamus left/occRL</t>
  </si>
  <si>
    <t>substantia nigra right/occRL</t>
  </si>
  <si>
    <t>substantia nigra left/occRL</t>
  </si>
  <si>
    <t>Pons</t>
  </si>
  <si>
    <t>Column18</t>
  </si>
  <si>
    <t>Column19</t>
  </si>
  <si>
    <t>Midbrain right</t>
  </si>
  <si>
    <t>Midbrain left</t>
  </si>
  <si>
    <t>Frontal cortex right</t>
  </si>
  <si>
    <t>Frontal cortex left</t>
  </si>
  <si>
    <t/>
  </si>
  <si>
    <t>0.6282362456007542</t>
  </si>
  <si>
    <t>0.5700565576321414</t>
  </si>
  <si>
    <t>0.6868502760029046</t>
  </si>
  <si>
    <t>0.6978986384489012</t>
  </si>
  <si>
    <t>1.4384339831418007</t>
  </si>
  <si>
    <t>1.3351855137988347</t>
  </si>
  <si>
    <t>1.5974231343818357</t>
  </si>
  <si>
    <t>1.609110520466049</t>
  </si>
  <si>
    <t>1.550503772133702</t>
  </si>
  <si>
    <t>1.5182238219546926</t>
  </si>
  <si>
    <t>1.738404009738858</t>
  </si>
  <si>
    <t>1.7359659657506563</t>
  </si>
  <si>
    <t>1.6373064698413151</t>
  </si>
  <si>
    <t>1.602258960798631</t>
  </si>
  <si>
    <t>1.748314735639242</t>
  </si>
  <si>
    <t>1.736120264801171</t>
  </si>
  <si>
    <t>1.7587676583366791</t>
  </si>
  <si>
    <t>1.6226809306105794</t>
  </si>
  <si>
    <t>1.7192477641627533</t>
  </si>
  <si>
    <t>1.7011139736935</t>
  </si>
  <si>
    <t>1.5337145294809935</t>
  </si>
  <si>
    <t>1.5859143217391254</t>
  </si>
  <si>
    <t>1.672147956710239</t>
  </si>
  <si>
    <t>1.6804726740224485</t>
  </si>
  <si>
    <t>1.5798605571000364</t>
  </si>
  <si>
    <t>1.5051118647652177</t>
  </si>
  <si>
    <t>1.6398011273100959</t>
  </si>
  <si>
    <t>1.6333688477354809</t>
  </si>
  <si>
    <t>1.5951841118293821</t>
  </si>
  <si>
    <t>1.5411248967481486</t>
  </si>
  <si>
    <t>1.6283118903904783</t>
  </si>
  <si>
    <t>1.6190083342956492</t>
  </si>
  <si>
    <t>1.626209502289979</t>
  </si>
  <si>
    <t>1.591524609184193</t>
  </si>
  <si>
    <t>1.5758263074741385</t>
  </si>
  <si>
    <t>1.6048971933205523</t>
  </si>
  <si>
    <t>1.527647762349484</t>
  </si>
  <si>
    <t>1.5680457976911855</t>
  </si>
  <si>
    <t>1.579143992355411</t>
  </si>
  <si>
    <t>1.5603501010423533</t>
  </si>
  <si>
    <t>1.594521628032235</t>
  </si>
  <si>
    <t>1.5171202590424824</t>
  </si>
  <si>
    <t>1.4553859516429268</t>
  </si>
  <si>
    <t>1.4467965238293734</t>
  </si>
  <si>
    <t>1.4489474115749634</t>
  </si>
  <si>
    <t>1.388136031252042</t>
  </si>
  <si>
    <t>1.205594681186975</t>
  </si>
  <si>
    <t>1.1982822105397604</t>
  </si>
  <si>
    <t>1.27357785071742</t>
  </si>
  <si>
    <t>1.2138151909614512</t>
  </si>
  <si>
    <t>1.018391767458525</t>
  </si>
  <si>
    <t>1.0208625389205326</t>
  </si>
  <si>
    <t>1.1551563560189173</t>
  </si>
  <si>
    <t>1.0708134130147304</t>
  </si>
  <si>
    <t>0.8945994283675354</t>
  </si>
  <si>
    <t>0.8907255115888565</t>
  </si>
  <si>
    <t>0.9625173792793367</t>
  </si>
  <si>
    <t>0.9632530124274954</t>
  </si>
  <si>
    <t>0.8045123663418359</t>
  </si>
  <si>
    <t>0.806064103940429</t>
  </si>
  <si>
    <t>Spalte1</t>
  </si>
  <si>
    <t>Spalte2</t>
  </si>
  <si>
    <t>midbrain right</t>
  </si>
  <si>
    <t>midbrain left</t>
  </si>
  <si>
    <t>frontal cortex right</t>
  </si>
  <si>
    <t>frontal cortex left</t>
  </si>
  <si>
    <t>0.24407376594304642</t>
  </si>
  <si>
    <t>1.1817978656598709</t>
  </si>
  <si>
    <t>2.7976298373649984</t>
  </si>
  <si>
    <t>3.909687619935107</t>
  </si>
  <si>
    <t>4.296622572101733</t>
  </si>
  <si>
    <t>4.540651138018271</t>
  </si>
  <si>
    <t>4.6312190168188065</t>
  </si>
  <si>
    <t>4.705113551228874</t>
  </si>
  <si>
    <t>4.8639611327523475</t>
  </si>
  <si>
    <t>4.9109984560288185</t>
  </si>
  <si>
    <t>4.9545060236413985</t>
  </si>
  <si>
    <t>5.008732292998326</t>
  </si>
  <si>
    <t>5.066262399955407</t>
  </si>
  <si>
    <t>5.144754462440372</t>
  </si>
  <si>
    <t>5.2495064493756285</t>
  </si>
  <si>
    <t>5.243470325343814</t>
  </si>
  <si>
    <t>5.317640824846866</t>
  </si>
  <si>
    <t>5.325775513803434</t>
  </si>
  <si>
    <t>5.269341323450515</t>
  </si>
  <si>
    <t>5.300153074436786</t>
  </si>
  <si>
    <t>5.356770427977042</t>
  </si>
  <si>
    <t>5.4026021301783045</t>
  </si>
  <si>
    <t>5.361172310298216</t>
  </si>
  <si>
    <t>5.365087115761474</t>
  </si>
  <si>
    <t>5.332677602300621</t>
  </si>
  <si>
    <t>5.245798376933692</t>
  </si>
  <si>
    <t>5.1827078657032075</t>
  </si>
  <si>
    <t>5.105011642692776</t>
  </si>
  <si>
    <t>5.040629260095947</t>
  </si>
  <si>
    <t>4.748321545143963</t>
  </si>
  <si>
    <t>4.2930852951227685</t>
  </si>
  <si>
    <t>3.9196761886778244</t>
  </si>
  <si>
    <t>3.603774548838467</t>
  </si>
  <si>
    <t>3.3928514772007605</t>
  </si>
  <si>
    <t>3.1949761674914847</t>
  </si>
  <si>
    <t>3.0784115382926562</t>
  </si>
  <si>
    <t>2.9773377752727392</t>
  </si>
  <si>
    <t>2.87056234921912</t>
  </si>
  <si>
    <t>2.8004111646296135</t>
  </si>
  <si>
    <t>7.541660011021656E-4</t>
  </si>
  <si>
    <t>0.010442111814659443</t>
  </si>
  <si>
    <t>3.2152302066662975E-4</t>
  </si>
  <si>
    <t>0.0020721451320148327</t>
  </si>
  <si>
    <t>0.0013272807620430753</t>
  </si>
  <si>
    <t>0.004495694074958196</t>
  </si>
  <si>
    <t>0.01478788470764023</t>
  </si>
  <si>
    <t>0.0174917085798547</t>
  </si>
  <si>
    <t>0.607353666958029</t>
  </si>
  <si>
    <t>0.7009327991270738</t>
  </si>
  <si>
    <t>0.9221996668470377</t>
  </si>
  <si>
    <t>0.8956020372931545</t>
  </si>
  <si>
    <t>2.3572870410245352</t>
  </si>
  <si>
    <t>2.6069302201112454</t>
  </si>
  <si>
    <t>2.7098555564469824</t>
  </si>
  <si>
    <t>2.661196984551251</t>
  </si>
  <si>
    <t>2.836267181652233</t>
  </si>
  <si>
    <t>2.6172424698858308</t>
  </si>
  <si>
    <t>3.2173758723596015</t>
  </si>
  <si>
    <t>3.189173811729335</t>
  </si>
  <si>
    <t>2.5629286662529047</t>
  </si>
  <si>
    <t>2.7712899953511947</t>
  </si>
  <si>
    <t>3.1999916773999386</t>
  </si>
  <si>
    <t>3.151735068242927</t>
  </si>
  <si>
    <t>3.0679612991077447</t>
  </si>
  <si>
    <t>2.754407856504801</t>
  </si>
  <si>
    <t>3.184742045633395</t>
  </si>
  <si>
    <t>3.14459214866186</t>
  </si>
  <si>
    <t>2.804189873483235</t>
  </si>
  <si>
    <t>3.028724752267903</t>
  </si>
  <si>
    <t>3.217955525427947</t>
  </si>
  <si>
    <t>3.2125346123157694</t>
  </si>
  <si>
    <t>2.8002296197607364</t>
  </si>
  <si>
    <t>2.967188635592763</t>
  </si>
  <si>
    <t>3.255787211385958</t>
  </si>
  <si>
    <t>3.1581435305343017</t>
  </si>
  <si>
    <t>2.5998855708202333</t>
  </si>
  <si>
    <t>2.891955130514409</t>
  </si>
  <si>
    <t>3.241245799993454</t>
  </si>
  <si>
    <t>3.2767045057499606</t>
  </si>
  <si>
    <t>2.8821037649306542</t>
  </si>
  <si>
    <t>3.173941653694472</t>
  </si>
  <si>
    <t>3.3079650228551234</t>
  </si>
  <si>
    <t>3.2787882719650283</t>
  </si>
  <si>
    <t>2.9324195730041267</t>
  </si>
  <si>
    <t>3.25517608363886</t>
  </si>
  <si>
    <t>3.3130621340057447</t>
  </si>
  <si>
    <t>3.3085489783266864</t>
  </si>
  <si>
    <t>2.7712934631214923</t>
  </si>
  <si>
    <t>2.8843934255156767</t>
  </si>
  <si>
    <t>3.241376410251493</t>
  </si>
  <si>
    <t>3.267683606450483</t>
  </si>
  <si>
    <t>2.706459876819506</t>
  </si>
  <si>
    <t>2.8992137701684437</t>
  </si>
  <si>
    <t>3.2231687092003294</t>
  </si>
  <si>
    <t>3.252026645525304</t>
  </si>
  <si>
    <t>2.5453238738421375</t>
  </si>
  <si>
    <t>2.9215872883613634</t>
  </si>
  <si>
    <t>3.2473967807547934</t>
  </si>
  <si>
    <t>3.2922517613044553</t>
  </si>
  <si>
    <t>2.7959237413243714</t>
  </si>
  <si>
    <t>3.1581085672808826</t>
  </si>
  <si>
    <t>3.266378558099923</t>
  </si>
  <si>
    <t>3.272789110640805</t>
  </si>
  <si>
    <t>2.765821095400942</t>
  </si>
  <si>
    <t>2.920747479977032</t>
  </si>
  <si>
    <t>3.193814683871753</t>
  </si>
  <si>
    <t>3.2149879051627415</t>
  </si>
  <si>
    <t>2.9949530307994947</t>
  </si>
  <si>
    <t>2.7747139745278493</t>
  </si>
  <si>
    <t>3.2407511248586256</t>
  </si>
  <si>
    <t>3.249892119055701</t>
  </si>
  <si>
    <t>2.5407455471180165</t>
  </si>
  <si>
    <t>2.9154450153341105</t>
  </si>
  <si>
    <t>3.139979120207438</t>
  </si>
  <si>
    <t>3.1452152899406376</t>
  </si>
  <si>
    <t>2.6866598065093137</t>
  </si>
  <si>
    <t>2.7499507191398096</t>
  </si>
  <si>
    <t>3.0800342779789798</t>
  </si>
  <si>
    <t>3.0839382811030305</t>
  </si>
  <si>
    <t>2.803313113106459</t>
  </si>
  <si>
    <t>2.7508736386995922</t>
  </si>
  <si>
    <t>3.0648563688380603</t>
  </si>
  <si>
    <t>3.0411181821025526</t>
  </si>
  <si>
    <t>2.5214688686985682</t>
  </si>
  <si>
    <t>2.780566025414054</t>
  </si>
  <si>
    <t>3.001305722661486</t>
  </si>
  <si>
    <t>3.0464668948698583</t>
  </si>
  <si>
    <t>2.8726198304288713</t>
  </si>
  <si>
    <t>2.8507479376912848</t>
  </si>
  <si>
    <t>2.9912198439194158</t>
  </si>
  <si>
    <t>2.988602860671793</t>
  </si>
  <si>
    <t>2.6503221658655773</t>
  </si>
  <si>
    <t>2.7048913294230426</t>
  </si>
  <si>
    <t>2.914396352318682</t>
  </si>
  <si>
    <t>2.910101728383004</t>
  </si>
  <si>
    <t>2.6692099150655046</t>
  </si>
  <si>
    <t>2.80951405192645</t>
  </si>
  <si>
    <t>2.8528920166398404</t>
  </si>
  <si>
    <t>2.894120797283743</t>
  </si>
  <si>
    <t>2.6684348945639877</t>
  </si>
  <si>
    <t>2.674988618927878</t>
  </si>
  <si>
    <t>2.7829059066161497</t>
  </si>
  <si>
    <t>2.809352892069581</t>
  </si>
  <si>
    <t>2.7200703300344045</t>
  </si>
  <si>
    <t>2.7939532999452847</t>
  </si>
  <si>
    <t>2.736322895082879</t>
  </si>
  <si>
    <t>2.7633197684613657</t>
  </si>
  <si>
    <t>2.657331648152795</t>
  </si>
  <si>
    <t>2.6603255169435616</t>
  </si>
  <si>
    <t>2.6579444417990388</t>
  </si>
  <si>
    <t>2.6659009525484305</t>
  </si>
  <si>
    <t>2.63951478259458</t>
  </si>
  <si>
    <t>2.6669561296397784</t>
  </si>
  <si>
    <t>2.548333775919245</t>
  </si>
  <si>
    <t>2.5495629753094153</t>
  </si>
  <si>
    <t>2.523914582261288</t>
  </si>
  <si>
    <t>2.6726072423711624</t>
  </si>
  <si>
    <t>2.334837198625193</t>
  </si>
  <si>
    <t>2.3467737528851633</t>
  </si>
  <si>
    <t>2.4542577009818856</t>
  </si>
  <si>
    <t>2.458140151086393</t>
  </si>
  <si>
    <t>2.160543954659266</t>
  </si>
  <si>
    <t>2.1660977298671416</t>
  </si>
  <si>
    <t>2.3126824428220965</t>
  </si>
  <si>
    <t>2.3266806231078028</t>
  </si>
  <si>
    <t>2.0185802511159388</t>
  </si>
  <si>
    <t>2.029849532772254</t>
  </si>
  <si>
    <t>2.217277100148583</t>
  </si>
  <si>
    <t>2.223180994820024</t>
  </si>
  <si>
    <t>1.9044562128082978</t>
  </si>
  <si>
    <t>1.9359381598111414</t>
  </si>
  <si>
    <t>2.1271363009677646</t>
  </si>
  <si>
    <t>2.1982993443615126</t>
  </si>
  <si>
    <t>1.8393845010180427</t>
  </si>
  <si>
    <t>1.8443652222770237</t>
  </si>
  <si>
    <t>2.129961814910596</t>
  </si>
  <si>
    <t>2.074867103304706</t>
  </si>
  <si>
    <t>1.7733881683829409</t>
  </si>
  <si>
    <t>1.7801498511994316</t>
  </si>
  <si>
    <t>2.0112015064595354</t>
  </si>
  <si>
    <t>1.979763838603297</t>
  </si>
  <si>
    <t>1.735107203837967</t>
  </si>
  <si>
    <t>1.74048288067405</t>
  </si>
  <si>
    <t>1.9986208359050406</t>
  </si>
  <si>
    <t>1.8808876760906739</t>
  </si>
  <si>
    <t>1.714733609679967</t>
  </si>
  <si>
    <t>1.7363615402135193</t>
  </si>
  <si>
    <t>1.9383743335772512</t>
  </si>
  <si>
    <t>1.928991146924246</t>
  </si>
  <si>
    <t>1.6825258780592485</t>
  </si>
  <si>
    <t>1.6902224078000794</t>
  </si>
  <si>
    <t>Column134</t>
  </si>
  <si>
    <t>Column162</t>
  </si>
  <si>
    <t>Column143</t>
  </si>
  <si>
    <t>Column154</t>
  </si>
  <si>
    <t>Column112</t>
  </si>
  <si>
    <t>Column123</t>
  </si>
  <si>
    <t>peak SUVR</t>
  </si>
  <si>
    <t>peakSUVR</t>
  </si>
  <si>
    <t>5.0</t>
  </si>
  <si>
    <t>10.0</t>
  </si>
  <si>
    <t>15.0</t>
  </si>
  <si>
    <t>20.0</t>
  </si>
  <si>
    <t>25.0</t>
  </si>
  <si>
    <t>30.0</t>
  </si>
  <si>
    <t>35.0</t>
  </si>
  <si>
    <t>40.0</t>
  </si>
  <si>
    <t>45.0</t>
  </si>
  <si>
    <t>50.0</t>
  </si>
  <si>
    <t>55.0</t>
  </si>
  <si>
    <t>70.0</t>
  </si>
  <si>
    <t>80.0</t>
  </si>
  <si>
    <t>90.0</t>
  </si>
  <si>
    <t>100.0</t>
  </si>
  <si>
    <t>110.0</t>
  </si>
  <si>
    <t>150.0</t>
  </si>
  <si>
    <t>210.0</t>
  </si>
  <si>
    <t>270.0</t>
  </si>
  <si>
    <t>900.0</t>
  </si>
  <si>
    <t>1500.0</t>
  </si>
  <si>
    <t>2100.0</t>
  </si>
  <si>
    <t>2700.0</t>
  </si>
  <si>
    <t>3300.0</t>
  </si>
  <si>
    <t>Column20</t>
  </si>
  <si>
    <t>Column21</t>
  </si>
  <si>
    <t>Putamen left</t>
  </si>
  <si>
    <t>Putamen right</t>
  </si>
  <si>
    <t>Caudate left</t>
  </si>
  <si>
    <t>Caudate right</t>
  </si>
  <si>
    <t>Thalamus left</t>
  </si>
  <si>
    <t>Thalamus right</t>
  </si>
  <si>
    <t>Cerebellar whilte left</t>
  </si>
  <si>
    <t>Cerebellar white right</t>
  </si>
  <si>
    <t>substantia nirgra right</t>
  </si>
  <si>
    <t>Occipital cortex</t>
  </si>
  <si>
    <t>Occipital cortex Mirror</t>
  </si>
  <si>
    <t>cerebellar grey left</t>
  </si>
  <si>
    <t>cerebellar grey right</t>
  </si>
  <si>
    <t>7.063856933209895E-5</t>
  </si>
  <si>
    <t>7.131140637698219E-4</t>
  </si>
  <si>
    <t>3.13132489040559E-5</t>
  </si>
  <si>
    <t>0.004017240529899512</t>
  </si>
  <si>
    <t>2.2658527101326446E-5</t>
  </si>
  <si>
    <t>6.759746478479503E-4</t>
  </si>
  <si>
    <t>3.571981264251808E-11</t>
  </si>
  <si>
    <t>7.136847479927109E-5</t>
  </si>
  <si>
    <t>0.00289779923540822</t>
  </si>
  <si>
    <t>5.114996861561323E-5</t>
  </si>
  <si>
    <t>2.5493571131141284E-4</t>
  </si>
  <si>
    <t>3.8230789204458926E-4</t>
  </si>
  <si>
    <t>1.3206319294752374E-6</t>
  </si>
  <si>
    <t>6.7420670484099674E-6</t>
  </si>
  <si>
    <t>3.059246814917738E-5</t>
  </si>
  <si>
    <t>1.5429410671993395E-5</t>
  </si>
  <si>
    <t>1.8142515830098894E-4</t>
  </si>
  <si>
    <t>2.531215147279863E-4</t>
  </si>
  <si>
    <t>1.6159154207006155E-5</t>
  </si>
  <si>
    <t>4.259805426380236E-5</t>
  </si>
  <si>
    <t>4.191453851759809E-5</t>
  </si>
  <si>
    <t>2.6038226861542187E-4</t>
  </si>
  <si>
    <t>4.4214361531700165E-4</t>
  </si>
  <si>
    <t>0.11541390835173977</t>
  </si>
  <si>
    <t>0.15405564169743355</t>
  </si>
  <si>
    <t>0.05575675594496373</t>
  </si>
  <si>
    <t>0.0907136410379193</t>
  </si>
  <si>
    <t>0.08620230878684505</t>
  </si>
  <si>
    <t>0.12407499259464287</t>
  </si>
  <si>
    <t>0.04523646467216669</t>
  </si>
  <si>
    <t>0.05063881934175145</t>
  </si>
  <si>
    <t>0.0821711668018754</t>
  </si>
  <si>
    <t>0.32577611210298996</t>
  </si>
  <si>
    <t>0.16671189738073183</t>
  </si>
  <si>
    <t>0.7116703276730568</t>
  </si>
  <si>
    <t>0.14740419967635227</t>
  </si>
  <si>
    <t>0.06641613348046228</t>
  </si>
  <si>
    <t>0.05677291390796112</t>
  </si>
  <si>
    <t>0.11210330592770543</t>
  </si>
  <si>
    <t>0.11362247873914334</t>
  </si>
  <si>
    <t>0.022763985178598466</t>
  </si>
  <si>
    <t>0.03117985121981178</t>
  </si>
  <si>
    <t>1.7260509309689125</t>
  </si>
  <si>
    <t>1.4658828749312673</t>
  </si>
  <si>
    <t>1.2324304787818352</t>
  </si>
  <si>
    <t>1.1569555066744728</t>
  </si>
  <si>
    <t>1.4630593908293146</t>
  </si>
  <si>
    <t>1.521224044042854</t>
  </si>
  <si>
    <t>0.6666239281793571</t>
  </si>
  <si>
    <t>0.7011516795854731</t>
  </si>
  <si>
    <t>0.9126292232166302</t>
  </si>
  <si>
    <t>1.2524199111705605</t>
  </si>
  <si>
    <t>1.5643698798305266</t>
  </si>
  <si>
    <t>1.5643668082183688</t>
  </si>
  <si>
    <t>1.8722834904655636</t>
  </si>
  <si>
    <t>0.8809561648740186</t>
  </si>
  <si>
    <t>0.9231820080368676</t>
  </si>
  <si>
    <t>1.0771763713233777</t>
  </si>
  <si>
    <t>1.170669969435506</t>
  </si>
  <si>
    <t>1.0668642897458562</t>
  </si>
  <si>
    <t>1.1345534985702972</t>
  </si>
  <si>
    <t>3.498097558631693</t>
  </si>
  <si>
    <t>3.236991365297622</t>
  </si>
  <si>
    <t>2.8716870435670674</t>
  </si>
  <si>
    <t>2.270714930732168</t>
  </si>
  <si>
    <t>3.4975768238895935</t>
  </si>
  <si>
    <t>3.211124681055263</t>
  </si>
  <si>
    <t>2.0796709029443594</t>
  </si>
  <si>
    <t>1.9678142341885239</t>
  </si>
  <si>
    <t>2.316033610684368</t>
  </si>
  <si>
    <t>2.5478798252471324</t>
  </si>
  <si>
    <t>2.2372989857513903</t>
  </si>
  <si>
    <t>1.858793318561607</t>
  </si>
  <si>
    <t>2.3381629414697147</t>
  </si>
  <si>
    <t>2.224349844965415</t>
  </si>
  <si>
    <t>2.3143699301483442</t>
  </si>
  <si>
    <t>2.295871310527511</t>
  </si>
  <si>
    <t>2.3728682192002415</t>
  </si>
  <si>
    <t>3.013357565598588</t>
  </si>
  <si>
    <t>2.7048737216925485</t>
  </si>
  <si>
    <t>3.948781867311675</t>
  </si>
  <si>
    <t>4.407283543353046</t>
  </si>
  <si>
    <t>3.306822322521673</t>
  </si>
  <si>
    <t>3.2887108009291293</t>
  </si>
  <si>
    <t>4.322945768266696</t>
  </si>
  <si>
    <t>3.9029714051741915</t>
  </si>
  <si>
    <t>2.5364167193924096</t>
  </si>
  <si>
    <t>2.762785525424468</t>
  </si>
  <si>
    <t>3.0350813771167813</t>
  </si>
  <si>
    <t>3.1301316555829346</t>
  </si>
  <si>
    <t>2.938214955814416</t>
  </si>
  <si>
    <t>3.2927652311478206</t>
  </si>
  <si>
    <t>3.4625318925050173</t>
  </si>
  <si>
    <t>2.8324476949559525</t>
  </si>
  <si>
    <t>3.33056639185863</t>
  </si>
  <si>
    <t>2.8123640727203845</t>
  </si>
  <si>
    <t>2.816841109250571</t>
  </si>
  <si>
    <t>3.7924361258971513</t>
  </si>
  <si>
    <t>3.730731433755095</t>
  </si>
  <si>
    <t>4.416009239522745</t>
  </si>
  <si>
    <t>3.9382947204904677</t>
  </si>
  <si>
    <t>3.4496306083392656</t>
  </si>
  <si>
    <t>3.3236289786029403</t>
  </si>
  <si>
    <t>4.176905801729836</t>
  </si>
  <si>
    <t>4.489738372681801</t>
  </si>
  <si>
    <t>3.0714349933730953</t>
  </si>
  <si>
    <t>3.00817176495065</t>
  </si>
  <si>
    <t>3.390149020992212</t>
  </si>
  <si>
    <t>3.2553627665114235</t>
  </si>
  <si>
    <t>2.85878308317717</t>
  </si>
  <si>
    <t>2.9157497620832773</t>
  </si>
  <si>
    <t>3.613936550821985</t>
  </si>
  <si>
    <t>3.082620104279899</t>
  </si>
  <si>
    <t>3.3050992631500327</t>
  </si>
  <si>
    <t>3.109939702470025</t>
  </si>
  <si>
    <t>2.969375710619525</t>
  </si>
  <si>
    <t>4.0781781588523405</t>
  </si>
  <si>
    <t>4.002308873711923</t>
  </si>
  <si>
    <t>3.934452167757058</t>
  </si>
  <si>
    <t>4.320604456342647</t>
  </si>
  <si>
    <t>3.5357315271178735</t>
  </si>
  <si>
    <t>3.6168680471736456</t>
  </si>
  <si>
    <t>4.677424029238429</t>
  </si>
  <si>
    <t>4.633233056564593</t>
  </si>
  <si>
    <t>2.809504698113237</t>
  </si>
  <si>
    <t>3.0081076452694973</t>
  </si>
  <si>
    <t>3.3506818934371037</t>
  </si>
  <si>
    <t>3.15056784292635</t>
  </si>
  <si>
    <t>3.124894982329856</t>
  </si>
  <si>
    <t>2.784556395361906</t>
  </si>
  <si>
    <t>3.2868828804301975</t>
  </si>
  <si>
    <t>3.3497177255092216</t>
  </si>
  <si>
    <t>3.542298973465915</t>
  </si>
  <si>
    <t>3.0082645043613847</t>
  </si>
  <si>
    <t>3.0521654910319547</t>
  </si>
  <si>
    <t>4.022748183760158</t>
  </si>
  <si>
    <t>4.066378638921267</t>
  </si>
  <si>
    <t>4.708023601771875</t>
  </si>
  <si>
    <t>4.879391979017719</t>
  </si>
  <si>
    <t>3.743125858841439</t>
  </si>
  <si>
    <t>3.7878004619115733</t>
  </si>
  <si>
    <t>4.763317384234421</t>
  </si>
  <si>
    <t>4.515533057613495</t>
  </si>
  <si>
    <t>3.1073662269977396</t>
  </si>
  <si>
    <t>2.907529395098506</t>
  </si>
  <si>
    <t>3.6542014177790354</t>
  </si>
  <si>
    <t>3.237705185353251</t>
  </si>
  <si>
    <t>3.5648983871488564</t>
  </si>
  <si>
    <t>3.381984894978491</t>
  </si>
  <si>
    <t>5.159439422864792</t>
  </si>
  <si>
    <t>3.303569403846574</t>
  </si>
  <si>
    <t>3.5008629184015256</t>
  </si>
  <si>
    <t>3.1224370452165977</t>
  </si>
  <si>
    <t>3.0736130787324103</t>
  </si>
  <si>
    <t>4.064650764669065</t>
  </si>
  <si>
    <t>4.163971443752362</t>
  </si>
  <si>
    <t>4.455523294620575</t>
  </si>
  <si>
    <t>4.559302925906352</t>
  </si>
  <si>
    <t>3.7261746697664258</t>
  </si>
  <si>
    <t>3.4851556985229912</t>
  </si>
  <si>
    <t>4.735616355096946</t>
  </si>
  <si>
    <t>4.966743982029996</t>
  </si>
  <si>
    <t>2.9552008567370303</t>
  </si>
  <si>
    <t>3.006389240020288</t>
  </si>
  <si>
    <t>3.415348617441485</t>
  </si>
  <si>
    <t>3.1305191905098413</t>
  </si>
  <si>
    <t>3.2435215786594918</t>
  </si>
  <si>
    <t>3.8118463516815826</t>
  </si>
  <si>
    <t>3.628011442527724</t>
  </si>
  <si>
    <t>3.2946085050018916</t>
  </si>
  <si>
    <t>3.5577747888721243</t>
  </si>
  <si>
    <t>3.1433427776097504</t>
  </si>
  <si>
    <t>2.979704760030645</t>
  </si>
  <si>
    <t>3.9162575478021275</t>
  </si>
  <si>
    <t>4.1286122116364</t>
  </si>
  <si>
    <t>4.557290999226883</t>
  </si>
  <si>
    <t>4.3721522040547125</t>
  </si>
  <si>
    <t>3.6726748909886084</t>
  </si>
  <si>
    <t>3.7556356044694983</t>
  </si>
  <si>
    <t>4.774720317326855</t>
  </si>
  <si>
    <t>4.615481689659193</t>
  </si>
  <si>
    <t>2.864596277272067</t>
  </si>
  <si>
    <t>2.963270180273091</t>
  </si>
  <si>
    <t>3.671379686749958</t>
  </si>
  <si>
    <t>3.166821555250258</t>
  </si>
  <si>
    <t>3.205977348122456</t>
  </si>
  <si>
    <t>4.327482688346978</t>
  </si>
  <si>
    <t>4.5442682675040365</t>
  </si>
  <si>
    <t>3.3718112618629217</t>
  </si>
  <si>
    <t>3.567014249518693</t>
  </si>
  <si>
    <t>3.099651961125361</t>
  </si>
  <si>
    <t>3.045423699020849</t>
  </si>
  <si>
    <t>4.051169210949128</t>
  </si>
  <si>
    <t>4.17730252774086</t>
  </si>
  <si>
    <t>4.535656087212507</t>
  </si>
  <si>
    <t>4.660957205477904</t>
  </si>
  <si>
    <t>4.097784704395568</t>
  </si>
  <si>
    <t>4.077379456551536</t>
  </si>
  <si>
    <t>4.713732195189129</t>
  </si>
  <si>
    <t>4.754216317179436</t>
  </si>
  <si>
    <t>3.0376219221709695</t>
  </si>
  <si>
    <t>3.0822924737668727</t>
  </si>
  <si>
    <t>3.70967520968003</t>
  </si>
  <si>
    <t>3.2951509725665944</t>
  </si>
  <si>
    <t>2.9499178036365605</t>
  </si>
  <si>
    <t>3.3234786547999033</t>
  </si>
  <si>
    <t>3.011421554187713</t>
  </si>
  <si>
    <t>3.343833627373719</t>
  </si>
  <si>
    <t>3.6881592619852626</t>
  </si>
  <si>
    <t>3.180664168540441</t>
  </si>
  <si>
    <t>3.1622050833435127</t>
  </si>
  <si>
    <t>4.12540821337234</t>
  </si>
  <si>
    <t>4.1216270951261045</t>
  </si>
  <si>
    <t>4.860104942082061</t>
  </si>
  <si>
    <t>4.772241737335385</t>
  </si>
  <si>
    <t>4.281829099021777</t>
  </si>
  <si>
    <t>3.9626001063675527</t>
  </si>
  <si>
    <t>4.956757282535436</t>
  </si>
  <si>
    <t>4.617151583585924</t>
  </si>
  <si>
    <t>2.91251855787769</t>
  </si>
  <si>
    <t>3.133458771115325</t>
  </si>
  <si>
    <t>3.6726250742669713</t>
  </si>
  <si>
    <t>3.1616350467719583</t>
  </si>
  <si>
    <t>3.198420743761972</t>
  </si>
  <si>
    <t>3.53543180695171</t>
  </si>
  <si>
    <t>3.467160738142455</t>
  </si>
  <si>
    <t>3.4241661409906943</t>
  </si>
  <si>
    <t>3.6511624636028475</t>
  </si>
  <si>
    <t>3.227447576767081</t>
  </si>
  <si>
    <t>3.1452964627005726</t>
  </si>
  <si>
    <t>4.181402459755828</t>
  </si>
  <si>
    <t>4.113540664237558</t>
  </si>
  <si>
    <t>4.860601221416946</t>
  </si>
  <si>
    <t>4.775570645887458</t>
  </si>
  <si>
    <t>4.402778918443414</t>
  </si>
  <si>
    <t>3.7756475194314834</t>
  </si>
  <si>
    <t>4.770091819591725</t>
  </si>
  <si>
    <t>4.9232193960891655</t>
  </si>
  <si>
    <t>2.7382752747034798</t>
  </si>
  <si>
    <t>2.873572422222706</t>
  </si>
  <si>
    <t>3.555844688077261</t>
  </si>
  <si>
    <t>3.268151942145554</t>
  </si>
  <si>
    <t>2.9518801098929193</t>
  </si>
  <si>
    <t>3.330796157625535</t>
  </si>
  <si>
    <t>2.957340392623985</t>
  </si>
  <si>
    <t>3.4410083376537193</t>
  </si>
  <si>
    <t>3.679052215467472</t>
  </si>
  <si>
    <t>3.1855656280856466</t>
  </si>
  <si>
    <t>3.137061722324342</t>
  </si>
  <si>
    <t>4.130702802745507</t>
  </si>
  <si>
    <t>4.083700953099855</t>
  </si>
  <si>
    <t>4.777601606716178</t>
  </si>
  <si>
    <t>4.658657194551805</t>
  </si>
  <si>
    <t>3.9373619155074997</t>
  </si>
  <si>
    <t>4.158097447789573</t>
  </si>
  <si>
    <t>4.605048142250214</t>
  </si>
  <si>
    <t>4.865550640185485</t>
  </si>
  <si>
    <t>2.7215610616691768</t>
  </si>
  <si>
    <t>2.9476475943451548</t>
  </si>
  <si>
    <t>3.633005835382553</t>
  </si>
  <si>
    <t>2.935562744862488</t>
  </si>
  <si>
    <t>3.2929003371718975</t>
  </si>
  <si>
    <t>3.7893244689654355</t>
  </si>
  <si>
    <t>3.069887375651551</t>
  </si>
  <si>
    <t>3.488488951379276</t>
  </si>
  <si>
    <t>3.5800243273812926</t>
  </si>
  <si>
    <t>3.186439923654539</t>
  </si>
  <si>
    <t>3.082559552595569</t>
  </si>
  <si>
    <t>4.091080831500785</t>
  </si>
  <si>
    <t>4.0829583044071</t>
  </si>
  <si>
    <t>4.71568168359038</t>
  </si>
  <si>
    <t>4.7505136460395665</t>
  </si>
  <si>
    <t>4.46426072713297</t>
  </si>
  <si>
    <t>3.813099409931808</t>
  </si>
  <si>
    <t>4.982244763672265</t>
  </si>
  <si>
    <t>4.57319224264647</t>
  </si>
  <si>
    <t>2.802885573817796</t>
  </si>
  <si>
    <t>3.134337801717669</t>
  </si>
  <si>
    <t>3.710504423202555</t>
  </si>
  <si>
    <t>2.9371797525310286</t>
  </si>
  <si>
    <t>3.1528683197897225</t>
  </si>
  <si>
    <t>2.514884639382308</t>
  </si>
  <si>
    <t>4.288108055515799</t>
  </si>
  <si>
    <t>3.278833351620168</t>
  </si>
  <si>
    <t>3.682176672079644</t>
  </si>
  <si>
    <t>3.2697449022320173</t>
  </si>
  <si>
    <t>3.1146742292575893</t>
  </si>
  <si>
    <t>4.038389879362944</t>
  </si>
  <si>
    <t>4.07396326865628</t>
  </si>
  <si>
    <t>4.6914669036983705</t>
  </si>
  <si>
    <t>4.693640932418372</t>
  </si>
  <si>
    <t>3.9470412258945955</t>
  </si>
  <si>
    <t>4.00375847134329</t>
  </si>
  <si>
    <t>4.8010742326377285</t>
  </si>
  <si>
    <t>4.713354569443754</t>
  </si>
  <si>
    <t>2.893219226997188</t>
  </si>
  <si>
    <t>2.798488234307167</t>
  </si>
  <si>
    <t>3.508330805383431</t>
  </si>
  <si>
    <t>3.183138084490329</t>
  </si>
  <si>
    <t>3.2491599462264515</t>
  </si>
  <si>
    <t>3.1515028384073673</t>
  </si>
  <si>
    <t>4.494209984635521</t>
  </si>
  <si>
    <t>3.395685917314966</t>
  </si>
  <si>
    <t>3.5152707267712096</t>
  </si>
  <si>
    <t>3.2140262567131055</t>
  </si>
  <si>
    <t>3.06447900200697</t>
  </si>
  <si>
    <t>4.067062906766372</t>
  </si>
  <si>
    <t>4.052846414620084</t>
  </si>
  <si>
    <t>4.7212554889788345</t>
  </si>
  <si>
    <t>4.920901263941064</t>
  </si>
  <si>
    <t>4.343075660042312</t>
  </si>
  <si>
    <t>3.9391117263615563</t>
  </si>
  <si>
    <t>4.7517906621933825</t>
  </si>
  <si>
    <t>4.714729411354918</t>
  </si>
  <si>
    <t>2.844522097784045</t>
  </si>
  <si>
    <t>2.90885392944401</t>
  </si>
  <si>
    <t>3.6280122320055828</t>
  </si>
  <si>
    <t>3.1291565070827994</t>
  </si>
  <si>
    <t>3.0578704263210246</t>
  </si>
  <si>
    <t>3.4582362263190602</t>
  </si>
  <si>
    <t>3.2955637041960006</t>
  </si>
  <si>
    <t>3.4269444863128102</t>
  </si>
  <si>
    <t>3.5478897399998037</t>
  </si>
  <si>
    <t>3.1834040035952174</t>
  </si>
  <si>
    <t>3.077130679144146</t>
  </si>
  <si>
    <t>4.033521374012126</t>
  </si>
  <si>
    <t>4.007658213227067</t>
  </si>
  <si>
    <t>4.915195189989789</t>
  </si>
  <si>
    <t>4.731234487890833</t>
  </si>
  <si>
    <t>4.044012205936456</t>
  </si>
  <si>
    <t>3.8797529158088304</t>
  </si>
  <si>
    <t>4.780151888196248</t>
  </si>
  <si>
    <t>4.571116119406766</t>
  </si>
  <si>
    <t>2.816422319851338</t>
  </si>
  <si>
    <t>2.756439574706811</t>
  </si>
  <si>
    <t>3.481995137791019</t>
  </si>
  <si>
    <t>3.0092582402874606</t>
  </si>
  <si>
    <t>2.9902930762908944</t>
  </si>
  <si>
    <t>3.3178627943281627</t>
  </si>
  <si>
    <t>3.4321731363726156</t>
  </si>
  <si>
    <t>3.3246028536270047</t>
  </si>
  <si>
    <t>3.4669208458400007</t>
  </si>
  <si>
    <t>3.094191087053923</t>
  </si>
  <si>
    <t>3.029132264451584</t>
  </si>
  <si>
    <t>3.911076534608927</t>
  </si>
  <si>
    <t>3.967439647353399</t>
  </si>
  <si>
    <t>4.647949136586353</t>
  </si>
  <si>
    <t>4.682847058424968</t>
  </si>
  <si>
    <t>3.9712531519982295</t>
  </si>
  <si>
    <t>3.840030626190934</t>
  </si>
  <si>
    <t>4.8313907773285525</t>
  </si>
  <si>
    <t>4.402493564320391</t>
  </si>
  <si>
    <t>2.678028241983052</t>
  </si>
  <si>
    <t>2.7591199375418403</t>
  </si>
  <si>
    <t>3.5112754040913674</t>
  </si>
  <si>
    <t>3.0065095460593696</t>
  </si>
  <si>
    <t>3.0937317460647225</t>
  </si>
  <si>
    <t>3.408992459497148</t>
  </si>
  <si>
    <t>3.385587028978805</t>
  </si>
  <si>
    <t>3.1591846738070997</t>
  </si>
  <si>
    <t>3.4480345853973775</t>
  </si>
  <si>
    <t>3.0831169296987646</t>
  </si>
  <si>
    <t>2.987258435962651</t>
  </si>
  <si>
    <t>3.8354812993970904</t>
  </si>
  <si>
    <t>3.8693141751681694</t>
  </si>
  <si>
    <t>4.7761208106179405</t>
  </si>
  <si>
    <t>4.660849762534118</t>
  </si>
  <si>
    <t>3.999960476142913</t>
  </si>
  <si>
    <t>3.948717700746046</t>
  </si>
  <si>
    <t>4.44672543275396</t>
  </si>
  <si>
    <t>4.501827124701946</t>
  </si>
  <si>
    <t>2.566156228600225</t>
  </si>
  <si>
    <t>2.8260134400748784</t>
  </si>
  <si>
    <t>3.464874293465694</t>
  </si>
  <si>
    <t>2.8772800043295725</t>
  </si>
  <si>
    <t>2.9467375721170668</t>
  </si>
  <si>
    <t>2.6109111751391096</t>
  </si>
  <si>
    <t>3.1245215472399095</t>
  </si>
  <si>
    <t>3.178862743975912</t>
  </si>
  <si>
    <t>3.4304756404474253</t>
  </si>
  <si>
    <t>3.0322363430550565</t>
  </si>
  <si>
    <t>2.949639888529304</t>
  </si>
  <si>
    <t>3.776134475422967</t>
  </si>
  <si>
    <t>3.819953624950801</t>
  </si>
  <si>
    <t>4.6129333982742</t>
  </si>
  <si>
    <t>4.719498169480568</t>
  </si>
  <si>
    <t>4.046070874525504</t>
  </si>
  <si>
    <t>3.8028203309450244</t>
  </si>
  <si>
    <t>4.408555618375106</t>
  </si>
  <si>
    <t>4.338543053465535</t>
  </si>
  <si>
    <t>2.564203088361602</t>
  </si>
  <si>
    <t>2.697830859655093</t>
  </si>
  <si>
    <t>3.3419416048086967</t>
  </si>
  <si>
    <t>2.8442426034618586</t>
  </si>
  <si>
    <t>2.7753634295219882</t>
  </si>
  <si>
    <t>2.9239952003607783</t>
  </si>
  <si>
    <t>3.292939238708607</t>
  </si>
  <si>
    <t>3.0722108835251962</t>
  </si>
  <si>
    <t>3.3163490756925382</t>
  </si>
  <si>
    <t>3.027189909418268</t>
  </si>
  <si>
    <t>2.92477231989152</t>
  </si>
  <si>
    <t>3.6871040315534187</t>
  </si>
  <si>
    <t>3.6813944133485683</t>
  </si>
  <si>
    <t>4.570947729361452</t>
  </si>
  <si>
    <t>4.644628495649638</t>
  </si>
  <si>
    <t>3.825363711650482</t>
  </si>
  <si>
    <t>3.894138042551902</t>
  </si>
  <si>
    <t>4.398941743339814</t>
  </si>
  <si>
    <t>4.302728320615338</t>
  </si>
  <si>
    <t>2.6424842820811563</t>
  </si>
  <si>
    <t>2.662221025855034</t>
  </si>
  <si>
    <t>3.3697208591016015</t>
  </si>
  <si>
    <t>2.827663634759182</t>
  </si>
  <si>
    <t>2.8677849566941314</t>
  </si>
  <si>
    <t>2.584575159583211</t>
  </si>
  <si>
    <t>3.3012634291748237</t>
  </si>
  <si>
    <t>3.0928451926826828</t>
  </si>
  <si>
    <t>3.262539046605009</t>
  </si>
  <si>
    <t>2.9498510233821786</t>
  </si>
  <si>
    <t>2.8393794803774357</t>
  </si>
  <si>
    <t>3.6431324483035596</t>
  </si>
  <si>
    <t>3.632096958996267</t>
  </si>
  <si>
    <t>4.480088861152524</t>
  </si>
  <si>
    <t>4.541458315297504</t>
  </si>
  <si>
    <t>4.025209049351911</t>
  </si>
  <si>
    <t>3.8136446568370523</t>
  </si>
  <si>
    <t>4.377628703815998</t>
  </si>
  <si>
    <t>4.284616946771705</t>
  </si>
  <si>
    <t>2.5379153119102833</t>
  </si>
  <si>
    <t>2.5913956738119217</t>
  </si>
  <si>
    <t>3.3043823953010305</t>
  </si>
  <si>
    <t>2.7964891209186877</t>
  </si>
  <si>
    <t>2.8226000926441976</t>
  </si>
  <si>
    <t>2.5050351305593193</t>
  </si>
  <si>
    <t>3.1995726618069766</t>
  </si>
  <si>
    <t>2.993692284695919</t>
  </si>
  <si>
    <t>3.2139227748415564</t>
  </si>
  <si>
    <t>2.9150077441118714</t>
  </si>
  <si>
    <t>2.8268105511211554</t>
  </si>
  <si>
    <t>3.5166264570869146</t>
  </si>
  <si>
    <t>3.5654267112983438</t>
  </si>
  <si>
    <t>4.445680170948695</t>
  </si>
  <si>
    <t>4.445218003256416</t>
  </si>
  <si>
    <t>3.8980741662104923</t>
  </si>
  <si>
    <t>3.6524281549594204</t>
  </si>
  <si>
    <t>4.367722078089063</t>
  </si>
  <si>
    <t>4.276030255735966</t>
  </si>
  <si>
    <t>2.5442716193882213</t>
  </si>
  <si>
    <t>2.63745660182721</t>
  </si>
  <si>
    <t>3.220756670036282</t>
  </si>
  <si>
    <t>2.989132594365659</t>
  </si>
  <si>
    <t>2.7218812233770224</t>
  </si>
  <si>
    <t>3.162068762376048</t>
  </si>
  <si>
    <t>2.845327853088772</t>
  </si>
  <si>
    <t>2.966954407015205</t>
  </si>
  <si>
    <t>3.134618340311228</t>
  </si>
  <si>
    <t>2.860248271832935</t>
  </si>
  <si>
    <t>2.762869480908208</t>
  </si>
  <si>
    <t>3.43334401820424</t>
  </si>
  <si>
    <t>3.442343560380155</t>
  </si>
  <si>
    <t>4.303946106659898</t>
  </si>
  <si>
    <t>4.4368118049084755</t>
  </si>
  <si>
    <t>3.8363957351973377</t>
  </si>
  <si>
    <t>3.6610944115328454</t>
  </si>
  <si>
    <t>4.258868036738543</t>
  </si>
  <si>
    <t>4.135011984446781</t>
  </si>
  <si>
    <t>2.568012421111618</t>
  </si>
  <si>
    <t>2.5758482869949226</t>
  </si>
  <si>
    <t>3.1826576812128664</t>
  </si>
  <si>
    <t>2.8437945293496925</t>
  </si>
  <si>
    <t>2.7765538725466556</t>
  </si>
  <si>
    <t>2.7525387047241248</t>
  </si>
  <si>
    <t>3.3792843502782324</t>
  </si>
  <si>
    <t>2.8721622761037167</t>
  </si>
  <si>
    <t>2.9752845479518233</t>
  </si>
  <si>
    <t>2.7847955699344955</t>
  </si>
  <si>
    <t>2.695449023627873</t>
  </si>
  <si>
    <t>3.3869366640484424</t>
  </si>
  <si>
    <t>3.301546865060449</t>
  </si>
  <si>
    <t>4.328524155930527</t>
  </si>
  <si>
    <t>4.346788759776007</t>
  </si>
  <si>
    <t>3.779735391772246</t>
  </si>
  <si>
    <t>3.5214478487604954</t>
  </si>
  <si>
    <t>4.29587281368419</t>
  </si>
  <si>
    <t>4.094787087247692</t>
  </si>
  <si>
    <t>2.565650581858168</t>
  </si>
  <si>
    <t>2.5738025279642476</t>
  </si>
  <si>
    <t>3.163243638973819</t>
  </si>
  <si>
    <t>2.8618877072332674</t>
  </si>
  <si>
    <t>2.7285816919126615</t>
  </si>
  <si>
    <t>3.15826747866314</t>
  </si>
  <si>
    <t>2.852926222875463</t>
  </si>
  <si>
    <t>2.79485580448335</t>
  </si>
  <si>
    <t>2.961987053462476</t>
  </si>
  <si>
    <t>2.7219951821460144</t>
  </si>
  <si>
    <t>2.676827442900379</t>
  </si>
  <si>
    <t>3.2486650125858265</t>
  </si>
  <si>
    <t>3.274096413119046</t>
  </si>
  <si>
    <t>4.288905810764981</t>
  </si>
  <si>
    <t>4.089120587476177</t>
  </si>
  <si>
    <t>3.7229087478251497</t>
  </si>
  <si>
    <t>3.5357954684816675</t>
  </si>
  <si>
    <t>4.10783535823073</t>
  </si>
  <si>
    <t>3.9835527015247227</t>
  </si>
  <si>
    <t>2.4133924005464187</t>
  </si>
  <si>
    <t>2.5173823129521025</t>
  </si>
  <si>
    <t>3.1406207359328735</t>
  </si>
  <si>
    <t>2.79273638225581</t>
  </si>
  <si>
    <t>2.792779903711037</t>
  </si>
  <si>
    <t>3.055544894016169</t>
  </si>
  <si>
    <t>2.631118417565318</t>
  </si>
  <si>
    <t>2.7458970481860874</t>
  </si>
  <si>
    <t>2.843806452864412</t>
  </si>
  <si>
    <t>2.6830554154479733</t>
  </si>
  <si>
    <t>2.5907201960943773</t>
  </si>
  <si>
    <t>3.180189435303293</t>
  </si>
  <si>
    <t>3.171659346465112</t>
  </si>
  <si>
    <t>4.02316415674758</t>
  </si>
  <si>
    <t>3.940606102702667</t>
  </si>
  <si>
    <t>3.393552360416788</t>
  </si>
  <si>
    <t>3.348015111326205</t>
  </si>
  <si>
    <t>3.842996847228726</t>
  </si>
  <si>
    <t>3.776263642216612</t>
  </si>
  <si>
    <t>2.40094325664424</t>
  </si>
  <si>
    <t>2.4436523349308104</t>
  </si>
  <si>
    <t>3.022376224336959</t>
  </si>
  <si>
    <t>2.7665791745297303</t>
  </si>
  <si>
    <t>2.6841585345917913</t>
  </si>
  <si>
    <t>2.9650715748932535</t>
  </si>
  <si>
    <t>2.9804981444997134</t>
  </si>
  <si>
    <t>2.525485808614668</t>
  </si>
  <si>
    <t>2.6238026852809733</t>
  </si>
  <si>
    <t>2.5662018340063444</t>
  </si>
  <si>
    <t>2.4763899170629355</t>
  </si>
  <si>
    <t>2.888744068358871</t>
  </si>
  <si>
    <t>2.9186455559776063</t>
  </si>
  <si>
    <t>3.5905358626207673</t>
  </si>
  <si>
    <t>3.5665992348586375</t>
  </si>
  <si>
    <t>3.1964588647096543</t>
  </si>
  <si>
    <t>3.004331119772397</t>
  </si>
  <si>
    <t>3.584050963875061</t>
  </si>
  <si>
    <t>3.503045488368409</t>
  </si>
  <si>
    <t>2.309458310379663</t>
  </si>
  <si>
    <t>2.3139796968563298</t>
  </si>
  <si>
    <t>2.82209924525004</t>
  </si>
  <si>
    <t>2.6269998605879885</t>
  </si>
  <si>
    <t>2.588593927734729</t>
  </si>
  <si>
    <t>2.7889850799863227</t>
  </si>
  <si>
    <t>2.855502582437907</t>
  </si>
  <si>
    <t>2.25271919294256</t>
  </si>
  <si>
    <t>2.3433396381438083</t>
  </si>
  <si>
    <t>2.3370843930529377</t>
  </si>
  <si>
    <t>2.2662899721847296</t>
  </si>
  <si>
    <t>2.553384535729207</t>
  </si>
  <si>
    <t>2.564851844195393</t>
  </si>
  <si>
    <t>3.199502619138887</t>
  </si>
  <si>
    <t>3.2393010064654493</t>
  </si>
  <si>
    <t>2.817940831493169</t>
  </si>
  <si>
    <t>2.842172940944132</t>
  </si>
  <si>
    <t>3.1848402220646213</t>
  </si>
  <si>
    <t>3.1405607219056275</t>
  </si>
  <si>
    <t>2.147764807215817</t>
  </si>
  <si>
    <t>2.203732237593168</t>
  </si>
  <si>
    <t>2.6262474817444588</t>
  </si>
  <si>
    <t>2.4990773706292715</t>
  </si>
  <si>
    <t>2.4368936040399514</t>
  </si>
  <si>
    <t>2.9031566996487146</t>
  </si>
  <si>
    <t>2.688404255246738</t>
  </si>
  <si>
    <t>2.0401282448644884</t>
  </si>
  <si>
    <t>2.0775958155160263</t>
  </si>
  <si>
    <t>2.1314266857623605</t>
  </si>
  <si>
    <t>2.068082746668699</t>
  </si>
  <si>
    <t>2.2518035251070314</t>
  </si>
  <si>
    <t>2.2548522847212027</t>
  </si>
  <si>
    <t>2.9408207969861495</t>
  </si>
  <si>
    <t>2.9347825595197006</t>
  </si>
  <si>
    <t>2.547572703559036</t>
  </si>
  <si>
    <t>2.5596021174569032</t>
  </si>
  <si>
    <t>2.9376990947873045</t>
  </si>
  <si>
    <t>2.9540290885409193</t>
  </si>
  <si>
    <t>2.057626935209454</t>
  </si>
  <si>
    <t>2.0848327873900168</t>
  </si>
  <si>
    <t>2.5089430209369388</t>
  </si>
  <si>
    <t>2.3570741822541446</t>
  </si>
  <si>
    <t>2.3475659534022295</t>
  </si>
  <si>
    <t>2.4600608555996115</t>
  </si>
  <si>
    <t>2.5893120501952898</t>
  </si>
  <si>
    <t>1.850768361430597</t>
  </si>
  <si>
    <t>1.8903065164830801</t>
  </si>
  <si>
    <t>1.9625866269774017</t>
  </si>
  <si>
    <t>1.8930678866713218</t>
  </si>
  <si>
    <t>1.9924164846295491</t>
  </si>
  <si>
    <t>1.9700839923861313</t>
  </si>
  <si>
    <t>2.6592741784437717</t>
  </si>
  <si>
    <t>2.5897708654613223</t>
  </si>
  <si>
    <t>2.3130629144314514</t>
  </si>
  <si>
    <t>2.3180318342086057</t>
  </si>
  <si>
    <t>2.6332662047241855</t>
  </si>
  <si>
    <t>2.6982352053437255</t>
  </si>
  <si>
    <t>1.9182553913794955</t>
  </si>
  <si>
    <t>1.991267947800695</t>
  </si>
  <si>
    <t>2.2953271266957054</t>
  </si>
  <si>
    <t>2.1285896804806637</t>
  </si>
  <si>
    <t>2.176983128279287</t>
  </si>
  <si>
    <t>2.2056021438434423</t>
  </si>
  <si>
    <t>2.470955378136228</t>
  </si>
  <si>
    <t>1.725291217091506</t>
  </si>
  <si>
    <t>1.746898192013494</t>
  </si>
  <si>
    <t>1.7991480819172607</t>
  </si>
  <si>
    <t>1.7469005068648178</t>
  </si>
  <si>
    <t>1.7726154133364618</t>
  </si>
  <si>
    <t>1.7696516926833785</t>
  </si>
  <si>
    <t>2.3976284125172693</t>
  </si>
  <si>
    <t>2.3242535140516023</t>
  </si>
  <si>
    <t>2.1624777842069305</t>
  </si>
  <si>
    <t>2.1877956822747056</t>
  </si>
  <si>
    <t>2.418769628730273</t>
  </si>
  <si>
    <t>2.428293777681339</t>
  </si>
  <si>
    <t>1.8199146611791353</t>
  </si>
  <si>
    <t>1.8844508563615023</t>
  </si>
  <si>
    <t>2.140686975106866</t>
  </si>
  <si>
    <t>2.092778819162317</t>
  </si>
  <si>
    <t>2.0587032335645716</t>
  </si>
  <si>
    <t>2.3747790873081724</t>
  </si>
  <si>
    <t>2.0480890022996268</t>
  </si>
  <si>
    <t>1.6104334085959662</t>
  </si>
  <si>
    <t>1.650077812647351</t>
  </si>
  <si>
    <t>1.6756021651785071</t>
  </si>
  <si>
    <t>1.62055271465299</t>
  </si>
  <si>
    <t>1.596711682644085</t>
  </si>
  <si>
    <t>1.6087094178699037</t>
  </si>
  <si>
    <t>2.1374873436434836</t>
  </si>
  <si>
    <t>2.081378331655365</t>
  </si>
  <si>
    <t>1.9000318257076456</t>
  </si>
  <si>
    <t>1.9778114627347223</t>
  </si>
  <si>
    <t>2.178228551967513</t>
  </si>
  <si>
    <t>2.2383320802501454</t>
  </si>
  <si>
    <t>1.7539738257861561</t>
  </si>
  <si>
    <t>1.7698921213157095</t>
  </si>
  <si>
    <t>2.0336871478296934</t>
  </si>
  <si>
    <t>1.9132975069287024</t>
  </si>
  <si>
    <t>1.9457465347224985</t>
  </si>
  <si>
    <t>1.9987373154594095</t>
  </si>
  <si>
    <t>2.039773549135201</t>
  </si>
  <si>
    <t>1.5189451224005095</t>
  </si>
  <si>
    <t>1.4995018098670068</t>
  </si>
  <si>
    <t>1.5744214267319447</t>
  </si>
  <si>
    <t>1.5039999854787</t>
  </si>
  <si>
    <t>1.478180706522435</t>
  </si>
  <si>
    <t>1.4412321136899915</t>
  </si>
  <si>
    <t>2.0585350821658874</t>
  </si>
  <si>
    <t>1.9683501984079443</t>
  </si>
  <si>
    <t>1.761598572795329</t>
  </si>
  <si>
    <t>1.7910736554826396</t>
  </si>
  <si>
    <t>2.0442137597092995</t>
  </si>
  <si>
    <t>2.051807263160974</t>
  </si>
  <si>
    <t>1.663992059222673</t>
  </si>
  <si>
    <t>1.701572731868526</t>
  </si>
  <si>
    <t>1.9178827579387057</t>
  </si>
  <si>
    <t>1.9017222109729404</t>
  </si>
  <si>
    <t>1.8106119524418054</t>
  </si>
  <si>
    <t>1.9401194391336065</t>
  </si>
  <si>
    <t>1.7091067079551212</t>
  </si>
  <si>
    <t>1.4290232075685536</t>
  </si>
  <si>
    <t>1.455366621406779</t>
  </si>
  <si>
    <t>1.4831629010109664</t>
  </si>
  <si>
    <t>1.4145921690877588</t>
  </si>
  <si>
    <t>1.3427051620964519</t>
  </si>
  <si>
    <t>1.3425573505121577</t>
  </si>
  <si>
    <t>1.804831380201931</t>
  </si>
  <si>
    <t>1.8166449725084282</t>
  </si>
  <si>
    <t>1.5959241148546097</t>
  </si>
  <si>
    <t>1.6315453738492638</t>
  </si>
  <si>
    <t>1.908168594485555</t>
  </si>
  <si>
    <t>1.8785984980661297</t>
  </si>
  <si>
    <t>1.6530404956978308</t>
  </si>
  <si>
    <t>1.6071618501745921</t>
  </si>
  <si>
    <t>1.8128241484384455</t>
  </si>
  <si>
    <t>1.7882804839198736</t>
  </si>
  <si>
    <t>1.773052242739019</t>
  </si>
  <si>
    <t>1.9592294996702766</t>
  </si>
  <si>
    <t>1.9713974632159237</t>
  </si>
  <si>
    <t>1.3585804617887327</t>
  </si>
  <si>
    <t>1.3822824917373915</t>
  </si>
  <si>
    <t>1.418864146267728</t>
  </si>
  <si>
    <t>1.3652603678502468</t>
  </si>
  <si>
    <t>1.2603481083008063</t>
  </si>
  <si>
    <t>1.2594505482641842</t>
  </si>
  <si>
    <t>1.7735087294620673</t>
  </si>
  <si>
    <t>1.7994654000286654</t>
  </si>
  <si>
    <t>1.5148496287109698</t>
  </si>
  <si>
    <t>1.5736478106402978</t>
  </si>
  <si>
    <t>1.7684294704067016</t>
  </si>
  <si>
    <t>1.7709080985492884</t>
  </si>
  <si>
    <t>1.5175808876142982</t>
  </si>
  <si>
    <t>1.5011906012064267</t>
  </si>
  <si>
    <t>1.8054599911177103</t>
  </si>
  <si>
    <t>1.71009840534289</t>
  </si>
  <si>
    <t>1.5990115212583054</t>
  </si>
  <si>
    <t>1.841446001785568</t>
  </si>
  <si>
    <t>1.4876206205418232</t>
  </si>
  <si>
    <t>1.3539630594052972</t>
  </si>
  <si>
    <t>1.3459750278627698</t>
  </si>
  <si>
    <t>1.3456920279469897</t>
  </si>
  <si>
    <t>1.2970354266863824</t>
  </si>
  <si>
    <t>1.1975848115049197</t>
  </si>
  <si>
    <t>1.1648678228583251</t>
  </si>
  <si>
    <t>mean Occ Ctx</t>
  </si>
  <si>
    <t>occipital RL (mean)_verschoben</t>
  </si>
  <si>
    <t>occipital mean</t>
  </si>
  <si>
    <t>0.4179613495261935</t>
  </si>
  <si>
    <t>0.4000225008781183</t>
  </si>
  <si>
    <t>0.18005774489547</t>
  </si>
  <si>
    <t>0.2588846299111275</t>
  </si>
  <si>
    <t>0.17831572217274505</t>
  </si>
  <si>
    <t>0.259816143560323</t>
  </si>
  <si>
    <t>0.22199118512791471</t>
  </si>
  <si>
    <t>0.22680740664249066</t>
  </si>
  <si>
    <t>0.11416605540684291</t>
  </si>
  <si>
    <t>0.3470640037999009</t>
  </si>
  <si>
    <t>0.22984570203741317</t>
  </si>
  <si>
    <t>0.2762726382185097</t>
  </si>
  <si>
    <t>0.2555818670985938</t>
  </si>
  <si>
    <t>0.23705829653996754</t>
  </si>
  <si>
    <t>0.2510744920094666</t>
  </si>
  <si>
    <t>1.5267482388223979</t>
  </si>
  <si>
    <t>1.5972143284097002</t>
  </si>
  <si>
    <t>1.1177568933475346</t>
  </si>
  <si>
    <t>1.08323289039637</t>
  </si>
  <si>
    <t>1.721320337946473</t>
  </si>
  <si>
    <t>1.506726689495693</t>
  </si>
  <si>
    <t>1.00091443944287</t>
  </si>
  <si>
    <t>1.2127996440304951</t>
  </si>
  <si>
    <t>1.4868410655430384</t>
  </si>
  <si>
    <t>1.872664856188225</t>
  </si>
  <si>
    <t>1.2681228356298053</t>
  </si>
  <si>
    <t>1.3552455305331264</t>
  </si>
  <si>
    <t>1.6772914014303586</t>
  </si>
  <si>
    <t>1.0475762849068022</t>
  </si>
  <si>
    <t>1.2127114175188032</t>
  </si>
  <si>
    <t>4.150391984015815</t>
  </si>
  <si>
    <t>4.003608979493603</t>
  </si>
  <si>
    <t>3.1752169027386454</t>
  </si>
  <si>
    <t>3.0365110029652986</t>
  </si>
  <si>
    <t>3.8184465331172865</t>
  </si>
  <si>
    <t>4.175891143038757</t>
  </si>
  <si>
    <t>2.325217334481029</t>
  </si>
  <si>
    <t>2.794281994323275</t>
  </si>
  <si>
    <t>4.44927133832659</t>
  </si>
  <si>
    <t>3.539274533589681</t>
  </si>
  <si>
    <t>2.940977135283671</t>
  </si>
  <si>
    <t>3.2344225352937577</t>
  </si>
  <si>
    <t>2.8879624355092415</t>
  </si>
  <si>
    <t>2.5472471354107555</t>
  </si>
  <si>
    <t>2.8411458336893194</t>
  </si>
  <si>
    <t>5.45920984069955</t>
  </si>
  <si>
    <t>4.98772749192998</t>
  </si>
  <si>
    <t>4.932028762945585</t>
  </si>
  <si>
    <t>4.626775514003729</t>
  </si>
  <si>
    <t>5.5928267617025105</t>
  </si>
  <si>
    <t>6.044026741067888</t>
  </si>
  <si>
    <t>3.6851717170182763</t>
  </si>
  <si>
    <t>3.4154903555679423</t>
  </si>
  <si>
    <t>4.014742851257324</t>
  </si>
  <si>
    <t>4.112690289815267</t>
  </si>
  <si>
    <t>3.8520031046369723</t>
  </si>
  <si>
    <t>4.199249660482703</t>
  </si>
  <si>
    <t>4.571446636676273</t>
  </si>
  <si>
    <t>3.7159370280564294</t>
  </si>
  <si>
    <t>3.917706273655298</t>
  </si>
  <si>
    <t>6.057458264615335</t>
  </si>
  <si>
    <t>6.3047515734165405</t>
  </si>
  <si>
    <t>5.266201657229421</t>
  </si>
  <si>
    <t>5.325542467530825</t>
  </si>
  <si>
    <t>6.547938000443727</t>
  </si>
  <si>
    <t>6.314524289267898</t>
  </si>
  <si>
    <t>3.9438517338269716</t>
  </si>
  <si>
    <t>4.0696063310045325</t>
  </si>
  <si>
    <t>3.1525893807411194</t>
  </si>
  <si>
    <t>4.500728224263047</t>
  </si>
  <si>
    <t>4.541995306123592</t>
  </si>
  <si>
    <t>4.462728621933698</t>
  </si>
  <si>
    <t>5.025572499683239</t>
  </si>
  <si>
    <t>4.0946239847084405</t>
  </si>
  <si>
    <t>4.311580975364607</t>
  </si>
  <si>
    <t>6.914263357033245</t>
  </si>
  <si>
    <t>6.356800784624192</t>
  </si>
  <si>
    <t>6.253107219327123</t>
  </si>
  <si>
    <t>5.900768999570621</t>
  </si>
  <si>
    <t>6.877034017236885</t>
  </si>
  <si>
    <t>6.865233613754264</t>
  </si>
  <si>
    <t>3.7465737059518887</t>
  </si>
  <si>
    <t>3.792295347942645</t>
  </si>
  <si>
    <t>4.00388377053397</t>
  </si>
  <si>
    <t>5.220860596859094</t>
  </si>
  <si>
    <t>4.855286869627249</t>
  </si>
  <si>
    <t>4.498954245386751</t>
  </si>
  <si>
    <t>4.883855350843733</t>
  </si>
  <si>
    <t>4.328502004938672</t>
  </si>
  <si>
    <t>4.537479890940764</t>
  </si>
  <si>
    <t>7.168905705101367</t>
  </si>
  <si>
    <t>6.6080197974527675</t>
  </si>
  <si>
    <t>5.975135671440346</t>
  </si>
  <si>
    <t>6.107000005743736</t>
  </si>
  <si>
    <t>6.760177481311785</t>
  </si>
  <si>
    <t>6.90116693116174</t>
  </si>
  <si>
    <t>4.230646671141897</t>
  </si>
  <si>
    <t>3.817615397680669</t>
  </si>
  <si>
    <t>3.887769980090005</t>
  </si>
  <si>
    <t>3.925231615702311</t>
  </si>
  <si>
    <t>4.606516217167509</t>
  </si>
  <si>
    <t>4.386580253831311</t>
  </si>
  <si>
    <t>4.692124057905671</t>
  </si>
  <si>
    <t>4.430396109685454</t>
  </si>
  <si>
    <t>4.6186692010592445</t>
  </si>
  <si>
    <t>6.74342848136803</t>
  </si>
  <si>
    <t>6.581907563373311</t>
  </si>
  <si>
    <t>6.180242920075308</t>
  </si>
  <si>
    <t>6.507687264475329</t>
  </si>
  <si>
    <t>6.971415953376866</t>
  </si>
  <si>
    <t>6.637317011818108</t>
  </si>
  <si>
    <t>4.040575837160086</t>
  </si>
  <si>
    <t>4.181833140566189</t>
  </si>
  <si>
    <t>3.1602616906166077</t>
  </si>
  <si>
    <t>4.87997130914168</t>
  </si>
  <si>
    <t>4.7866441976413325</t>
  </si>
  <si>
    <t>4.240361144766964</t>
  </si>
  <si>
    <t>4.507694421718772</t>
  </si>
  <si>
    <t>4.4616217413062165</t>
  </si>
  <si>
    <t>4.691015350288424</t>
  </si>
  <si>
    <t>7.380132429772269</t>
  </si>
  <si>
    <t>6.911334797463491</t>
  </si>
  <si>
    <t>6.127737658851522</t>
  </si>
  <si>
    <t>6.14430186456385</t>
  </si>
  <si>
    <t>7.066257364910217</t>
  </si>
  <si>
    <t>7.216700796516009</t>
  </si>
  <si>
    <t>4.103976255190837</t>
  </si>
  <si>
    <t>4.3826498993050285</t>
  </si>
  <si>
    <t>6.450645123209272</t>
  </si>
  <si>
    <t>5.105817888722275</t>
  </si>
  <si>
    <t>4.9116068354141555</t>
  </si>
  <si>
    <t>4.4600627728417175</t>
  </si>
  <si>
    <t>4.794898590710404</t>
  </si>
  <si>
    <t>4.532751778034878</t>
  </si>
  <si>
    <t>4.846788327967169</t>
  </si>
  <si>
    <t>6.713643911541979</t>
  </si>
  <si>
    <t>6.511842744509504</t>
  </si>
  <si>
    <t>6.645442503539417</t>
  </si>
  <si>
    <t>6.460769741480961</t>
  </si>
  <si>
    <t>7.574665584993401</t>
  </si>
  <si>
    <t>6.870945046904299</t>
  </si>
  <si>
    <t>4.0024049917598825</t>
  </si>
  <si>
    <t>4.095597761382829</t>
  </si>
  <si>
    <t>4.817087122372219</t>
  </si>
  <si>
    <t>4.191987268852465</t>
  </si>
  <si>
    <t>5.028325146018215</t>
  </si>
  <si>
    <t>4.6774985076055735</t>
  </si>
  <si>
    <t>4.894440085821849</t>
  </si>
  <si>
    <t>4.665924761989273</t>
  </si>
  <si>
    <t>4.8854007508318835</t>
  </si>
  <si>
    <t>7.166109680381593</t>
  </si>
  <si>
    <t>7.331010172595819</t>
  </si>
  <si>
    <t>6.268304926095198</t>
  </si>
  <si>
    <t>6.414222377499324</t>
  </si>
  <si>
    <t>6.765304350769938</t>
  </si>
  <si>
    <t>7.190383489001499</t>
  </si>
  <si>
    <t>4.070276834825417</t>
  </si>
  <si>
    <t>4.164008827367255</t>
  </si>
  <si>
    <t>3.891373302255358</t>
  </si>
  <si>
    <t>3.7438754674160117</t>
  </si>
  <si>
    <t>5.061362154434031</t>
  </si>
  <si>
    <t>4.86654959160039</t>
  </si>
  <si>
    <t>4.85121376559905</t>
  </si>
  <si>
    <t>4.624585497352041</t>
  </si>
  <si>
    <t>4.944882380880285</t>
  </si>
  <si>
    <t>7.184886409068696</t>
  </si>
  <si>
    <t>7.217359223009991</t>
  </si>
  <si>
    <t>6.322288546086551</t>
  </si>
  <si>
    <t>5.9618649891169735</t>
  </si>
  <si>
    <t>7.070409742654759</t>
  </si>
  <si>
    <t>7.310810703980295</t>
  </si>
  <si>
    <t>4.090547766120403</t>
  </si>
  <si>
    <t>4.1892261685218015</t>
  </si>
  <si>
    <t>5.031572103500366</t>
  </si>
  <si>
    <t>5.768321095090924</t>
  </si>
  <si>
    <t>5.085540786730497</t>
  </si>
  <si>
    <t>4.663636596057509</t>
  </si>
  <si>
    <t>4.842182456953743</t>
  </si>
  <si>
    <t>4.764133553267672</t>
  </si>
  <si>
    <t>4.993906616201355</t>
  </si>
  <si>
    <t>7.473551269855922</t>
  </si>
  <si>
    <t>7.456279000132817</t>
  </si>
  <si>
    <t>6.503776290819907</t>
  </si>
  <si>
    <t>6.728219417028364</t>
  </si>
  <si>
    <t>6.913687176529409</t>
  </si>
  <si>
    <t>7.392489654028203</t>
  </si>
  <si>
    <t>4.0692337206431795</t>
  </si>
  <si>
    <t>4.211033395095217</t>
  </si>
  <si>
    <t>5.0685383932931085</t>
  </si>
  <si>
    <t>4.904318939555775</t>
  </si>
  <si>
    <t>5.133433695604046</t>
  </si>
  <si>
    <t>4.972407173138258</t>
  </si>
  <si>
    <t>4.914377152211977</t>
  </si>
  <si>
    <t>4.852088739661217</t>
  </si>
  <si>
    <t>5.042558779331691</t>
  </si>
  <si>
    <t>7.747980974050607</t>
  </si>
  <si>
    <t>7.049079402934126</t>
  </si>
  <si>
    <t>6.89874552546717</t>
  </si>
  <si>
    <t>6.248640379657312</t>
  </si>
  <si>
    <t>6.824584882763286</t>
  </si>
  <si>
    <t>7.397389961766368</t>
  </si>
  <si>
    <t>4.393143129387459</t>
  </si>
  <si>
    <t>4.349702888496012</t>
  </si>
  <si>
    <t>4.986429614680154</t>
  </si>
  <si>
    <t>4.2556110439878525</t>
  </si>
  <si>
    <t>4.927789797525026</t>
  </si>
  <si>
    <t>4.980307715238464</t>
  </si>
  <si>
    <t>4.986998597594979</t>
  </si>
  <si>
    <t>4.900028866336282</t>
  </si>
  <si>
    <t>5.116401923454967</t>
  </si>
  <si>
    <t>8.152617416038817</t>
  </si>
  <si>
    <t>7.789588888784289</t>
  </si>
  <si>
    <t>6.62082672775495</t>
  </si>
  <si>
    <t>6.6239300383772814</t>
  </si>
  <si>
    <t>7.138792967049072</t>
  </si>
  <si>
    <t>7.308250477810366</t>
  </si>
  <si>
    <t>4.2224103751894715</t>
  </si>
  <si>
    <t>4.381511237616781</t>
  </si>
  <si>
    <t>4.56538245507649</t>
  </si>
  <si>
    <t>4.555028705885916</t>
  </si>
  <si>
    <t>5.274710653696839</t>
  </si>
  <si>
    <t>4.84492527962116</t>
  </si>
  <si>
    <t>4.77241482980048</t>
  </si>
  <si>
    <t>4.888361933268769</t>
  </si>
  <si>
    <t>5.220864505978733</t>
  </si>
  <si>
    <t>7.645203533555513</t>
  </si>
  <si>
    <t>7.558176331119109</t>
  </si>
  <si>
    <t>7.132192197935386</t>
  </si>
  <si>
    <t>6.611117524866312</t>
  </si>
  <si>
    <t>7.138209310703293</t>
  </si>
  <si>
    <t>7.273123554222813</t>
  </si>
  <si>
    <t>4.11174659442592</t>
  </si>
  <si>
    <t>4.468008167671905</t>
  </si>
  <si>
    <t>4.311099512236459</t>
  </si>
  <si>
    <t>5.3411384062333545</t>
  </si>
  <si>
    <t>5.246333401139818</t>
  </si>
  <si>
    <t>4.756884298259133</t>
  </si>
  <si>
    <t>5.127405085208477</t>
  </si>
  <si>
    <t>4.973720804782576</t>
  </si>
  <si>
    <t>5.231193690436687</t>
  </si>
  <si>
    <t>8.203844070135425</t>
  </si>
  <si>
    <t>8.121957107913667</t>
  </si>
  <si>
    <t>7.304898034430931</t>
  </si>
  <si>
    <t>7.098311832610597</t>
  </si>
  <si>
    <t>7.155995287462178</t>
  </si>
  <si>
    <t>7.664042668914993</t>
  </si>
  <si>
    <t>4.324850802878281</t>
  </si>
  <si>
    <t>4.417133422540655</t>
  </si>
  <si>
    <t>5.379191483770098</t>
  </si>
  <si>
    <t>5.468161279504949</t>
  </si>
  <si>
    <t>5.526921117056932</t>
  </si>
  <si>
    <t>4.9583520966284595</t>
  </si>
  <si>
    <t>5.006462757516225</t>
  </si>
  <si>
    <t>5.041866233497188</t>
  </si>
  <si>
    <t>5.305243838174314</t>
  </si>
  <si>
    <t>8.411406849179492</t>
  </si>
  <si>
    <t>7.683486999751926</t>
  </si>
  <si>
    <t>7.751582306028904</t>
  </si>
  <si>
    <t>6.975134628272109</t>
  </si>
  <si>
    <t>7.320844445061243</t>
  </si>
  <si>
    <t>7.406336742885254</t>
  </si>
  <si>
    <t>4.380595325959193</t>
  </si>
  <si>
    <t>4.317850972890272</t>
  </si>
  <si>
    <t>4.924512045724051</t>
  </si>
  <si>
    <t>4.501618421438969</t>
  </si>
  <si>
    <t>5.37465399447157</t>
  </si>
  <si>
    <t>4.7912859774232635</t>
  </si>
  <si>
    <t>5.0623279250152855</t>
  </si>
  <si>
    <t>5.078132295710048</t>
  </si>
  <si>
    <t>5.330917071239073</t>
  </si>
  <si>
    <t>8.139036121153024</t>
  </si>
  <si>
    <t>7.798063291752239</t>
  </si>
  <si>
    <t>7.129553760082585</t>
  </si>
  <si>
    <t>6.72480134227568</t>
  </si>
  <si>
    <t>7.423002042305428</t>
  </si>
  <si>
    <t>7.467915344893515</t>
  </si>
  <si>
    <t>4.4574033358654415</t>
  </si>
  <si>
    <t>4.420110902393094</t>
  </si>
  <si>
    <t>4.98988310779844</t>
  </si>
  <si>
    <t>4.819301048914592</t>
  </si>
  <si>
    <t>5.416945799003289</t>
  </si>
  <si>
    <t>4.961152939917726</t>
  </si>
  <si>
    <t>4.900699528999232</t>
  </si>
  <si>
    <t>5.075622767945605</t>
  </si>
  <si>
    <t>5.253233064600529</t>
  </si>
  <si>
    <t>8.055337650015083</t>
  </si>
  <si>
    <t>7.6810820389772845</t>
  </si>
  <si>
    <t>7.072663835342074</t>
  </si>
  <si>
    <t>6.8901294531056045</t>
  </si>
  <si>
    <t>7.346101452127207</t>
  </si>
  <si>
    <t>7.345542211250718</t>
  </si>
  <si>
    <t>4.532362952363956</t>
  </si>
  <si>
    <t>4.502498005637316</t>
  </si>
  <si>
    <t>5.201768517494202</t>
  </si>
  <si>
    <t>4.978125615553423</t>
  </si>
  <si>
    <t>5.451345995074205</t>
  </si>
  <si>
    <t>4.997259485851529</t>
  </si>
  <si>
    <t>5.110343611381945</t>
  </si>
  <si>
    <t>5.094791860037464</t>
  </si>
  <si>
    <t>5.292264076587422</t>
  </si>
  <si>
    <t>8.156842044685137</t>
  </si>
  <si>
    <t>7.8622988732116195</t>
  </si>
  <si>
    <t>7.156016092620921</t>
  </si>
  <si>
    <t>6.674020230289075</t>
  </si>
  <si>
    <t>7.489530577660885</t>
  </si>
  <si>
    <t>7.40553988216144</t>
  </si>
  <si>
    <t>4.5370279677115475</t>
  </si>
  <si>
    <t>4.600430590885908</t>
  </si>
  <si>
    <t>4.891695073672703</t>
  </si>
  <si>
    <t>4.7018688014059355</t>
  </si>
  <si>
    <t>5.586297806820336</t>
  </si>
  <si>
    <t>5.057066149802087</t>
  </si>
  <si>
    <t>5.273882975806517</t>
  </si>
  <si>
    <t>5.1203843701892575</t>
  </si>
  <si>
    <t>5.33703960573375</t>
  </si>
  <si>
    <t>8.056069881733567</t>
  </si>
  <si>
    <t>7.966325051597207</t>
  </si>
  <si>
    <t>7.22329872073043</t>
  </si>
  <si>
    <t>6.781881040015469</t>
  </si>
  <si>
    <t>7.34504849023612</t>
  </si>
  <si>
    <t>7.290286615347967</t>
  </si>
  <si>
    <t>4.500108621879058</t>
  </si>
  <si>
    <t>4.4986417806662615</t>
  </si>
  <si>
    <t>5.044138482638767</t>
  </si>
  <si>
    <t>5.025196205485951</t>
  </si>
  <si>
    <t>5.541172818463487</t>
  </si>
  <si>
    <t>4.886674504824882</t>
  </si>
  <si>
    <t>4.996642574898499</t>
  </si>
  <si>
    <t>5.118050881224037</t>
  </si>
  <si>
    <t>5.385489657462615</t>
  </si>
  <si>
    <t>8.252208518064556</t>
  </si>
  <si>
    <t>7.868391929762758</t>
  </si>
  <si>
    <t>7.3473051784291705</t>
  </si>
  <si>
    <t>7.0381303361821335</t>
  </si>
  <si>
    <t>7.4597392636587045</t>
  </si>
  <si>
    <t>7.08133720208055</t>
  </si>
  <si>
    <t>4.490503005586661</t>
  </si>
  <si>
    <t>4.600871592606508</t>
  </si>
  <si>
    <t>5.701172947883606</t>
  </si>
  <si>
    <t>5.755437605308764</t>
  </si>
  <si>
    <t>5.647040806798374</t>
  </si>
  <si>
    <t>5.344943360161964</t>
  </si>
  <si>
    <t>5.26959269258692</t>
  </si>
  <si>
    <t>5.19058835624887</t>
  </si>
  <si>
    <t>5.346550748049543</t>
  </si>
  <si>
    <t>8.17689316156069</t>
  </si>
  <si>
    <t>7.729551020037549</t>
  </si>
  <si>
    <t>7.445778905727371</t>
  </si>
  <si>
    <t>7.010690417258248</t>
  </si>
  <si>
    <t>7.406451842627128</t>
  </si>
  <si>
    <t>7.085280269113945</t>
  </si>
  <si>
    <t>4.494182704679377</t>
  </si>
  <si>
    <t>4.584236599967704</t>
  </si>
  <si>
    <t>5.081922003201076</t>
  </si>
  <si>
    <t>5.7055894533793134</t>
  </si>
  <si>
    <t>5.485290826022965</t>
  </si>
  <si>
    <t>5.117552978067471</t>
  </si>
  <si>
    <t>5.179015593805</t>
  </si>
  <si>
    <t>5.149188443055976</t>
  </si>
  <si>
    <t>5.350123969076841</t>
  </si>
  <si>
    <t>8.280648534839395</t>
  </si>
  <si>
    <t>7.861759212804885</t>
  </si>
  <si>
    <t>7.333720168088818</t>
  </si>
  <si>
    <t>6.813480196677842</t>
  </si>
  <si>
    <t>7.400901864752066</t>
  </si>
  <si>
    <t>7.152578965041933</t>
  </si>
  <si>
    <t>4.598866879088538</t>
  </si>
  <si>
    <t>4.565825967259093</t>
  </si>
  <si>
    <t>5.416204486574445</t>
  </si>
  <si>
    <t>4.936048038078077</t>
  </si>
  <si>
    <t>5.508537992444844</t>
  </si>
  <si>
    <t>5.098911706410832</t>
  </si>
  <si>
    <t>5.159573140012227</t>
  </si>
  <si>
    <t>5.109693852426803</t>
  </si>
  <si>
    <t>5.3178037934868</t>
  </si>
  <si>
    <t>7.981758054655898</t>
  </si>
  <si>
    <t>7.665479100837662</t>
  </si>
  <si>
    <t>7.083741811585929</t>
  </si>
  <si>
    <t>6.776741757256445</t>
  </si>
  <si>
    <t>7.395809007910854</t>
  </si>
  <si>
    <t>7.1612434623338475</t>
  </si>
  <si>
    <t>4.569532361239582</t>
  </si>
  <si>
    <t>4.527244627879893</t>
  </si>
  <si>
    <t>5.470672471182687</t>
  </si>
  <si>
    <t>5.205341107917555</t>
  </si>
  <si>
    <t>5.6008811734885375</t>
  </si>
  <si>
    <t>5.027658965734883</t>
  </si>
  <si>
    <t>5.077081105056192</t>
  </si>
  <si>
    <t>5.0624619799507835</t>
  </si>
  <si>
    <t>5.231884879967331</t>
  </si>
  <si>
    <t>7.702541718369296</t>
  </si>
  <si>
    <t>7.686090536942088</t>
  </si>
  <si>
    <t>6.8425342653920325</t>
  </si>
  <si>
    <t>6.618583522644099</t>
  </si>
  <si>
    <t>7.308916237282108</t>
  </si>
  <si>
    <t>7.074794522894458</t>
  </si>
  <si>
    <t>4.516744257993512</t>
  </si>
  <si>
    <t>4.617275846822494</t>
  </si>
  <si>
    <t>4.926147443907602</t>
  </si>
  <si>
    <t>4.9092716448234786</t>
  </si>
  <si>
    <t>5.51808748609427</t>
  </si>
  <si>
    <t>5.165832322790202</t>
  </si>
  <si>
    <t>5.148798444108939</t>
  </si>
  <si>
    <t>4.995630999341315</t>
  </si>
  <si>
    <t>5.170951179309867</t>
  </si>
  <si>
    <t>7.490163638570826</t>
  </si>
  <si>
    <t>7.543104215991671</t>
  </si>
  <si>
    <t>6.609025835692563</t>
  </si>
  <si>
    <t>6.256598176539862</t>
  </si>
  <si>
    <t>7.117654007559898</t>
  </si>
  <si>
    <t>7.132092057159598</t>
  </si>
  <si>
    <t>4.559570943457739</t>
  </si>
  <si>
    <t>4.470497439086745</t>
  </si>
  <si>
    <t>5.339669057301113</t>
  </si>
  <si>
    <t>4.830168449517452</t>
  </si>
  <si>
    <t>5.491635146607032</t>
  </si>
  <si>
    <t>5.125169127036546</t>
  </si>
  <si>
    <t>5.106144171474906</t>
  </si>
  <si>
    <t>4.94627026368481</t>
  </si>
  <si>
    <t>5.093942366067179</t>
  </si>
  <si>
    <t>7.455282654038337</t>
  </si>
  <si>
    <t>7.1066232469304955</t>
  </si>
  <si>
    <t>6.475926506890115</t>
  </si>
  <si>
    <t>6.168291205180889</t>
  </si>
  <si>
    <t>6.992417637988258</t>
  </si>
  <si>
    <t>6.90173779660196</t>
  </si>
  <si>
    <t>4.540343832582622</t>
  </si>
  <si>
    <t>4.5613860184499035</t>
  </si>
  <si>
    <t>5.3706874166216165</t>
  </si>
  <si>
    <t>5.635532212979866</t>
  </si>
  <si>
    <t>5.534520976434849</t>
  </si>
  <si>
    <t>4.960160922465134</t>
  </si>
  <si>
    <t>5.042648650107945</t>
  </si>
  <si>
    <t>4.877948104685653</t>
  </si>
  <si>
    <t>5.025463067736433</t>
  </si>
  <si>
    <t>6.842181893583622</t>
  </si>
  <si>
    <t>6.701257260947937</t>
  </si>
  <si>
    <t>5.958215727650953</t>
  </si>
  <si>
    <t>5.704621374300973</t>
  </si>
  <si>
    <t>6.709670659271412</t>
  </si>
  <si>
    <t>6.566480492259791</t>
  </si>
  <si>
    <t>4.551791487227787</t>
  </si>
  <si>
    <t>4.482733483912016</t>
  </si>
  <si>
    <t>5.267859016145978</t>
  </si>
  <si>
    <t>5.113688295537775</t>
  </si>
  <si>
    <t>5.321795382739471</t>
  </si>
  <si>
    <t>4.909272213448042</t>
  </si>
  <si>
    <t>4.9506337003512275</t>
  </si>
  <si>
    <t>4.628586863961922</t>
  </si>
  <si>
    <t>4.733323165035988</t>
  </si>
  <si>
    <t>6.151909084012946</t>
  </si>
  <si>
    <t>6.013263570994104</t>
  </si>
  <si>
    <t>5.265885322401683</t>
  </si>
  <si>
    <t>4.912693408072563</t>
  </si>
  <si>
    <t>6.0891889447729035</t>
  </si>
  <si>
    <t>5.849606958856105</t>
  </si>
  <si>
    <t>4.366757293451916</t>
  </si>
  <si>
    <t>4.342687043453059</t>
  </si>
  <si>
    <t>4.824711969920567</t>
  </si>
  <si>
    <t>4.802064043102843</t>
  </si>
  <si>
    <t>4.969851763492743</t>
  </si>
  <si>
    <t>4.722037754089639</t>
  </si>
  <si>
    <t>4.696040795234606</t>
  </si>
  <si>
    <t>4.2175457113483485</t>
  </si>
  <si>
    <t>4.276982421923414</t>
  </si>
  <si>
    <t>5.462714139809922</t>
  </si>
  <si>
    <t>5.442203556743009</t>
  </si>
  <si>
    <t>4.595719720535633</t>
  </si>
  <si>
    <t>4.318595088367854</t>
  </si>
  <si>
    <t>5.485439062565605</t>
  </si>
  <si>
    <t>5.330603384742905</t>
  </si>
  <si>
    <t>4.157628033842359</t>
  </si>
  <si>
    <t>4.1653462620909245</t>
  </si>
  <si>
    <t>4.923617431095669</t>
  </si>
  <si>
    <t>4.4785529772440595</t>
  </si>
  <si>
    <t>4.655347707239907</t>
  </si>
  <si>
    <t>4.4119155830464925</t>
  </si>
  <si>
    <t>4.375682729489085</t>
  </si>
  <si>
    <t>3.8650946483524824</t>
  </si>
  <si>
    <t>3.9085858938561153</t>
  </si>
  <si>
    <t>4.942065984521736</t>
  </si>
  <si>
    <t>4.8064131573919155</t>
  </si>
  <si>
    <t>4.0246127148717905</t>
  </si>
  <si>
    <t>3.8651509970229774</t>
  </si>
  <si>
    <t>5.030187857492725</t>
  </si>
  <si>
    <t>4.758585746714202</t>
  </si>
  <si>
    <t>4.096505118422694</t>
  </si>
  <si>
    <t>3.945300054285046</t>
  </si>
  <si>
    <t>4.081566376345498</t>
  </si>
  <si>
    <t>4.200927813847859</t>
  </si>
  <si>
    <t>4.406806843850825</t>
  </si>
  <si>
    <t>4.027984451949235</t>
  </si>
  <si>
    <t>3.96678963321797</t>
  </si>
  <si>
    <t>3.579263742721548</t>
  </si>
  <si>
    <t>3.594208122420053</t>
  </si>
  <si>
    <t>4.399129145916214</t>
  </si>
  <si>
    <t>4.277783917853637</t>
  </si>
  <si>
    <t>3.7503857108836605</t>
  </si>
  <si>
    <t>3.4749658228453693</t>
  </si>
  <si>
    <t>4.506726068623929</t>
  </si>
  <si>
    <t>4.29599164945955</t>
  </si>
  <si>
    <t>3.9157193698666313</t>
  </si>
  <si>
    <t>3.8439828650492913</t>
  </si>
  <si>
    <t>4.34951035465513</t>
  </si>
  <si>
    <t>4.112287730881662</t>
  </si>
  <si>
    <t>4.174899410930033</t>
  </si>
  <si>
    <t>3.7987690606230826</t>
  </si>
  <si>
    <t>3.9031576267374897</t>
  </si>
  <si>
    <t>3.3413689492807506</t>
  </si>
  <si>
    <t>3.3762741810199817</t>
  </si>
  <si>
    <t>4.039187978471687</t>
  </si>
  <si>
    <t>3.9264337499763857</t>
  </si>
  <si>
    <t>3.319412325252837</t>
  </si>
  <si>
    <t>3.1110859396522392</t>
  </si>
  <si>
    <t>4.07627283163247</t>
  </si>
  <si>
    <t>3.8896155859912835</t>
  </si>
  <si>
    <t>3.756541584064434</t>
  </si>
  <si>
    <t>3.644754774272361</t>
  </si>
  <si>
    <t>3.969022844518934</t>
  </si>
  <si>
    <t>3.6290841247096206</t>
  </si>
  <si>
    <t>3.933235970280881</t>
  </si>
  <si>
    <t>3.661116240243061</t>
  </si>
  <si>
    <t>3.5675495390670684</t>
  </si>
  <si>
    <t>3.1458981683583076</t>
  </si>
  <si>
    <t>3.178981786724672</t>
  </si>
  <si>
    <t>3.8273303346223084</t>
  </si>
  <si>
    <t>3.6270195592593355</t>
  </si>
  <si>
    <t>3.166684190545885</t>
  </si>
  <si>
    <t>2.828096056981552</t>
  </si>
  <si>
    <t>3.9614878650520176</t>
  </si>
  <si>
    <t>3.7084521343586263</t>
  </si>
  <si>
    <t>3.585000711253711</t>
  </si>
  <si>
    <t>3.547199497385855</t>
  </si>
  <si>
    <t>3.605577145303999</t>
  </si>
  <si>
    <t>3.650497068058361</t>
  </si>
  <si>
    <t>3.8323264030849233</t>
  </si>
  <si>
    <t>3.5322056662232635</t>
  </si>
  <si>
    <t>3.5135788890087762</t>
  </si>
  <si>
    <t>3.0696183480201915</t>
  </si>
  <si>
    <t>3.059700948582515</t>
  </si>
  <si>
    <t>3.5393438952480683</t>
  </si>
  <si>
    <t>3.566149425186567</t>
  </si>
  <si>
    <t>3.0301582247263883</t>
  </si>
  <si>
    <t>2.7311467406772465</t>
  </si>
  <si>
    <t>3.6110448022326866</t>
  </si>
  <si>
    <t>3.5128032900615156</t>
  </si>
  <si>
    <t>3.5665171793528967</t>
  </si>
  <si>
    <t>3.4182194748447294</t>
  </si>
  <si>
    <t>3.461569138935634</t>
  </si>
  <si>
    <t>3.5546691923430473</t>
  </si>
  <si>
    <t>3.7332409210177935</t>
  </si>
  <si>
    <t>3.303745266695296</t>
  </si>
  <si>
    <t>3.346982001743543</t>
  </si>
  <si>
    <t>2.9592241991638866</t>
  </si>
  <si>
    <t>2.959760368804271</t>
  </si>
  <si>
    <t>3.491571641676299</t>
  </si>
  <si>
    <t>3.4936783755197385</t>
  </si>
  <si>
    <t>2.879968696506611</t>
  </si>
  <si>
    <t>2.6439127743637747</t>
  </si>
  <si>
    <t>3.3400314030812055</t>
  </si>
  <si>
    <t>3.251744277804263</t>
  </si>
  <si>
    <t>3.399538661094455</t>
  </si>
  <si>
    <t>3.3487100235517673</t>
  </si>
  <si>
    <t>3.391461423465184</t>
  </si>
  <si>
    <t>3.4682055097637754</t>
  </si>
  <si>
    <t>3.4996447580136656</t>
  </si>
  <si>
    <t>3.268873239554943</t>
  </si>
  <si>
    <t>3.2186778083298866</t>
  </si>
  <si>
    <t>2.869416178471376</t>
  </si>
  <si>
    <t>2.8527599516994266</t>
  </si>
  <si>
    <t>3.2616340199657587</t>
  </si>
  <si>
    <t>3.1414837484250557</t>
  </si>
  <si>
    <t>2.8265954465323957</t>
  </si>
  <si>
    <t>2.5449491665805866</t>
  </si>
  <si>
    <t>3.281592555509762</t>
  </si>
  <si>
    <t>3.1852793024091297</t>
  </si>
  <si>
    <t>3.2386601980630454</t>
  </si>
  <si>
    <t>3.218227266392347</t>
  </si>
  <si>
    <t>3.049659865243094</t>
  </si>
  <si>
    <t>3.452493869897091</t>
  </si>
  <si>
    <t>3.3599138565714943</t>
  </si>
  <si>
    <t>2.9593754566432873</t>
  </si>
  <si>
    <t>3.052664099772571</t>
  </si>
  <si>
    <t>2.8125561628363482</t>
  </si>
  <si>
    <t>2.7838247718416183</t>
  </si>
  <si>
    <t>Data File S2 contains human PET imaging data for the following figures:</t>
  </si>
  <si>
    <t>- Fig 7
- Fig S14
- Fig S15
- Fig S16</t>
  </si>
  <si>
    <t>MSA-C</t>
  </si>
  <si>
    <t>MSA-C/P</t>
  </si>
  <si>
    <t>GBA-PD</t>
  </si>
  <si>
    <t>Putamen</t>
  </si>
  <si>
    <t>Caudate</t>
  </si>
  <si>
    <t>PET P/C score</t>
  </si>
  <si>
    <t>Clinical P/C score</t>
  </si>
  <si>
    <t>Cerebellar WM</t>
  </si>
  <si>
    <t>Correlation: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</si>
</sst>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Inherit"/>
    </font>
    <font>
      <b/>
      <sz val="11"/>
      <color theme="1"/>
      <name val="Inherit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9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/>
    <xf numFmtId="0" fontId="0" fillId="2" borderId="1" xfId="0" applyNumberFormat="1" applyFont="1" applyFill="1" applyBorder="1"/>
    <xf numFmtId="0" fontId="0" fillId="0" borderId="1" xfId="0" applyNumberFormat="1" applyFont="1" applyBorder="1"/>
    <xf numFmtId="0" fontId="0" fillId="2" borderId="2" xfId="0" applyNumberFormat="1" applyFont="1" applyFill="1" applyBorder="1"/>
    <xf numFmtId="0" fontId="0" fillId="0" borderId="2" xfId="0" applyNumberFormat="1" applyFont="1" applyBorder="1"/>
    <xf numFmtId="0" fontId="0" fillId="0" borderId="0" xfId="0" applyFill="1"/>
    <xf numFmtId="0" fontId="0" fillId="0" borderId="1" xfId="0" applyNumberFormat="1" applyFont="1" applyFill="1" applyBorder="1"/>
    <xf numFmtId="0" fontId="0" fillId="0" borderId="0" xfId="0"/>
    <xf numFmtId="0" fontId="0" fillId="0" borderId="0" xfId="0" applyNumberFormat="1" applyFont="1" applyFill="1" applyBorder="1"/>
    <xf numFmtId="0" fontId="0" fillId="0" borderId="0" xfId="0" applyFill="1" applyBorder="1"/>
    <xf numFmtId="0" fontId="0" fillId="2" borderId="0" xfId="0" applyNumberFormat="1" applyFont="1" applyFill="1" applyBorder="1"/>
    <xf numFmtId="0" fontId="0" fillId="3" borderId="2" xfId="0" applyNumberFormat="1" applyFont="1" applyFill="1" applyBorder="1"/>
    <xf numFmtId="0" fontId="0" fillId="3" borderId="1" xfId="0" applyNumberFormat="1" applyFont="1" applyFill="1" applyBorder="1"/>
    <xf numFmtId="0" fontId="0" fillId="4" borderId="0" xfId="0" applyFill="1"/>
    <xf numFmtId="0" fontId="0" fillId="4" borderId="2" xfId="0" applyNumberFormat="1" applyFont="1" applyFill="1" applyBorder="1"/>
    <xf numFmtId="0" fontId="0" fillId="4" borderId="1" xfId="0" applyNumberFormat="1" applyFont="1" applyFill="1" applyBorder="1"/>
    <xf numFmtId="2" fontId="1" fillId="0" borderId="0" xfId="0" applyNumberFormat="1" applyFont="1" applyFill="1"/>
    <xf numFmtId="0" fontId="1" fillId="0" borderId="0" xfId="0" applyFont="1"/>
    <xf numFmtId="2" fontId="1" fillId="0" borderId="0" xfId="0" applyNumberFormat="1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2" xfId="0" applyNumberFormat="1" applyFont="1" applyFill="1" applyBorder="1"/>
    <xf numFmtId="0" fontId="0" fillId="5" borderId="0" xfId="0" applyFill="1" applyBorder="1"/>
    <xf numFmtId="0" fontId="0" fillId="6" borderId="0" xfId="0" applyNumberFormat="1" applyFont="1" applyFill="1" applyBorder="1"/>
    <xf numFmtId="2" fontId="1" fillId="0" borderId="0" xfId="0" applyNumberFormat="1" applyFont="1" applyFill="1" applyBorder="1"/>
    <xf numFmtId="0" fontId="1" fillId="2" borderId="1" xfId="0" applyNumberFormat="1" applyFont="1" applyFill="1" applyBorder="1"/>
    <xf numFmtId="0" fontId="0" fillId="7" borderId="0" xfId="0" applyFill="1"/>
    <xf numFmtId="0" fontId="0" fillId="4" borderId="0" xfId="0" applyFill="1" applyBorder="1"/>
    <xf numFmtId="0" fontId="0" fillId="8" borderId="0" xfId="0" applyNumberFormat="1" applyFont="1" applyFill="1" applyBorder="1"/>
    <xf numFmtId="0" fontId="0" fillId="7" borderId="0" xfId="0" applyFill="1" applyBorder="1"/>
    <xf numFmtId="0" fontId="0" fillId="5" borderId="0" xfId="0" applyFill="1"/>
    <xf numFmtId="0" fontId="0" fillId="2" borderId="3" xfId="0" applyNumberFormat="1" applyFont="1" applyFill="1" applyBorder="1"/>
    <xf numFmtId="0" fontId="0" fillId="4" borderId="0" xfId="0" applyNumberFormat="1" applyFill="1"/>
    <xf numFmtId="0" fontId="3" fillId="9" borderId="1" xfId="0" applyFont="1" applyFill="1" applyBorder="1"/>
    <xf numFmtId="0" fontId="3" fillId="9" borderId="3" xfId="0" applyFont="1" applyFill="1" applyBorder="1"/>
    <xf numFmtId="0" fontId="1" fillId="2" borderId="3" xfId="0" applyNumberFormat="1" applyFont="1" applyFill="1" applyBorder="1"/>
    <xf numFmtId="0" fontId="0" fillId="0" borderId="3" xfId="0" applyNumberFormat="1" applyFont="1" applyBorder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1" fillId="0" borderId="0" xfId="0" applyNumberFormat="1" applyFont="1"/>
    <xf numFmtId="0" fontId="0" fillId="10" borderId="4" xfId="0" applyFill="1" applyBorder="1"/>
    <xf numFmtId="0" fontId="0" fillId="10" borderId="5" xfId="0" applyFill="1" applyBorder="1"/>
    <xf numFmtId="0" fontId="0" fillId="10" borderId="6" xfId="0" applyFill="1" applyBorder="1"/>
    <xf numFmtId="0" fontId="0" fillId="10" borderId="7" xfId="0" applyFill="1" applyBorder="1"/>
    <xf numFmtId="0" fontId="0" fillId="10" borderId="0" xfId="0" applyFill="1" applyBorder="1"/>
    <xf numFmtId="0" fontId="0" fillId="10" borderId="8" xfId="0" applyFill="1" applyBorder="1"/>
    <xf numFmtId="0" fontId="0" fillId="10" borderId="9" xfId="0" quotePrefix="1" applyFill="1" applyBorder="1" applyAlignment="1">
      <alignment wrapText="1"/>
    </xf>
    <xf numFmtId="0" fontId="0" fillId="10" borderId="10" xfId="0" applyFill="1" applyBorder="1"/>
    <xf numFmtId="0" fontId="0" fillId="10" borderId="11" xfId="0" applyFill="1" applyBorder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/>
  </cellXfs>
  <cellStyles count="1">
    <cellStyle name="Standard" xfId="0" builtinId="0"/>
  </cellStyles>
  <dxfs count="8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SUVR MSA-CP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'#1 MSA-CP MODAG-005'!$C$42</c:f>
              <c:strCache>
                <c:ptCount val="1"/>
                <c:pt idx="0">
                  <c:v>putamen_l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MODAG-005'!$C$43:$C$57</c:f>
              <c:numCache>
                <c:formatCode>General</c:formatCode>
                <c:ptCount val="15"/>
                <c:pt idx="0">
                  <c:v>1.0349142269977818</c:v>
                </c:pt>
                <c:pt idx="1">
                  <c:v>1.0332798915741022</c:v>
                </c:pt>
                <c:pt idx="2">
                  <c:v>1.0915572825699638</c:v>
                </c:pt>
                <c:pt idx="3">
                  <c:v>1.0782388873379969</c:v>
                </c:pt>
                <c:pt idx="4">
                  <c:v>1.1514030834344209</c:v>
                </c:pt>
                <c:pt idx="5">
                  <c:v>1.2620754217344032</c:v>
                </c:pt>
                <c:pt idx="6">
                  <c:v>1.2699221427761092</c:v>
                </c:pt>
                <c:pt idx="7">
                  <c:v>1.2445197498154168</c:v>
                </c:pt>
                <c:pt idx="8">
                  <c:v>1.29769335653774</c:v>
                </c:pt>
                <c:pt idx="9">
                  <c:v>1.2740143735297871</c:v>
                </c:pt>
                <c:pt idx="10">
                  <c:v>1.3975072719137034</c:v>
                </c:pt>
                <c:pt idx="11">
                  <c:v>1.5091676295840335</c:v>
                </c:pt>
                <c:pt idx="12">
                  <c:v>1.6055553088392358</c:v>
                </c:pt>
                <c:pt idx="13">
                  <c:v>1.5210707863942619</c:v>
                </c:pt>
                <c:pt idx="14">
                  <c:v>1.4332274957203355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1-4E5C-8EB6-196AF2673484}"/>
            </c:ext>
          </c:extLst>
        </c:ser>
        <c:ser>
          <c:idx val="1"/>
          <c:order val="1"/>
          <c:tx>
            <c:strRef>
              <c:f>'#1 MSA-CP MODAG-005'!$D$42</c:f>
              <c:strCache>
                <c:ptCount val="1"/>
                <c:pt idx="0">
                  <c:v>putamen_r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MODAG-005'!$D$43:$D$57</c:f>
              <c:numCache>
                <c:formatCode>General</c:formatCode>
                <c:ptCount val="15"/>
                <c:pt idx="0">
                  <c:v>1.0870395097480579</c:v>
                </c:pt>
                <c:pt idx="1">
                  <c:v>1.1306447005380944</c:v>
                </c:pt>
                <c:pt idx="2">
                  <c:v>1.1313365470984627</c:v>
                </c:pt>
                <c:pt idx="3">
                  <c:v>1.1201341777156215</c:v>
                </c:pt>
                <c:pt idx="4">
                  <c:v>1.2267193093859539</c:v>
                </c:pt>
                <c:pt idx="5">
                  <c:v>1.2318546442824161</c:v>
                </c:pt>
                <c:pt idx="6">
                  <c:v>1.3386005444933196</c:v>
                </c:pt>
                <c:pt idx="7">
                  <c:v>1.3058096351016069</c:v>
                </c:pt>
                <c:pt idx="8">
                  <c:v>1.3007648336488573</c:v>
                </c:pt>
                <c:pt idx="9">
                  <c:v>1.3502037510037359</c:v>
                </c:pt>
                <c:pt idx="10">
                  <c:v>1.4440638065383615</c:v>
                </c:pt>
                <c:pt idx="11">
                  <c:v>1.5454454877801458</c:v>
                </c:pt>
                <c:pt idx="12">
                  <c:v>1.6256167216099009</c:v>
                </c:pt>
                <c:pt idx="13">
                  <c:v>1.5260496071053293</c:v>
                </c:pt>
                <c:pt idx="14">
                  <c:v>1.4637470075823702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51-4E5C-8EB6-196AF2673484}"/>
            </c:ext>
          </c:extLst>
        </c:ser>
        <c:ser>
          <c:idx val="2"/>
          <c:order val="2"/>
          <c:tx>
            <c:strRef>
              <c:f>'#1 MSA-CP MODAG-005'!$E$42</c:f>
              <c:strCache>
                <c:ptCount val="1"/>
                <c:pt idx="0">
                  <c:v>caudate_l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MODAG-005'!$E$43:$E$57</c:f>
              <c:numCache>
                <c:formatCode>General</c:formatCode>
                <c:ptCount val="15"/>
                <c:pt idx="0">
                  <c:v>0.92379496279423656</c:v>
                </c:pt>
                <c:pt idx="1">
                  <c:v>0.96135230971820196</c:v>
                </c:pt>
                <c:pt idx="2">
                  <c:v>0.95500600945501191</c:v>
                </c:pt>
                <c:pt idx="3">
                  <c:v>0.93639185558678817</c:v>
                </c:pt>
                <c:pt idx="4">
                  <c:v>1.0559661920224728</c:v>
                </c:pt>
                <c:pt idx="5">
                  <c:v>1.004405711233193</c:v>
                </c:pt>
                <c:pt idx="6">
                  <c:v>1.0580354640836696</c:v>
                </c:pt>
                <c:pt idx="7">
                  <c:v>1.0886368075940596</c:v>
                </c:pt>
                <c:pt idx="8">
                  <c:v>1.1202917333615872</c:v>
                </c:pt>
                <c:pt idx="9">
                  <c:v>1.1243701346970851</c:v>
                </c:pt>
                <c:pt idx="10">
                  <c:v>1.2541621011659994</c:v>
                </c:pt>
                <c:pt idx="11">
                  <c:v>1.3742596286062552</c:v>
                </c:pt>
                <c:pt idx="12">
                  <c:v>1.4154731635790472</c:v>
                </c:pt>
                <c:pt idx="13">
                  <c:v>1.349561363903677</c:v>
                </c:pt>
                <c:pt idx="14">
                  <c:v>1.3330258482260307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51-4E5C-8EB6-196AF2673484}"/>
            </c:ext>
          </c:extLst>
        </c:ser>
        <c:ser>
          <c:idx val="3"/>
          <c:order val="3"/>
          <c:tx>
            <c:strRef>
              <c:f>'#1 MSA-CP MODAG-005'!$F$42</c:f>
              <c:strCache>
                <c:ptCount val="1"/>
                <c:pt idx="0">
                  <c:v>caudate_r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MODAG-005'!$F$43:$F$57</c:f>
              <c:numCache>
                <c:formatCode>General</c:formatCode>
                <c:ptCount val="15"/>
                <c:pt idx="0">
                  <c:v>0.97025091273649522</c:v>
                </c:pt>
                <c:pt idx="1">
                  <c:v>0.9577866906783622</c:v>
                </c:pt>
                <c:pt idx="2">
                  <c:v>0.98957680371259449</c:v>
                </c:pt>
                <c:pt idx="3">
                  <c:v>1.0287951797054924</c:v>
                </c:pt>
                <c:pt idx="4">
                  <c:v>1.1569265975612146</c:v>
                </c:pt>
                <c:pt idx="5">
                  <c:v>1.115874003588772</c:v>
                </c:pt>
                <c:pt idx="6">
                  <c:v>1.1043365281407174</c:v>
                </c:pt>
                <c:pt idx="7">
                  <c:v>1.2062950766170475</c:v>
                </c:pt>
                <c:pt idx="8">
                  <c:v>1.1770394841017415</c:v>
                </c:pt>
                <c:pt idx="9">
                  <c:v>1.2003781863818388</c:v>
                </c:pt>
                <c:pt idx="10">
                  <c:v>1.2888099795780337</c:v>
                </c:pt>
                <c:pt idx="11">
                  <c:v>1.4141166795496816</c:v>
                </c:pt>
                <c:pt idx="12">
                  <c:v>1.4620569322716228</c:v>
                </c:pt>
                <c:pt idx="13">
                  <c:v>1.4464502863558715</c:v>
                </c:pt>
                <c:pt idx="14">
                  <c:v>1.334228987292019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51-4E5C-8EB6-196AF2673484}"/>
            </c:ext>
          </c:extLst>
        </c:ser>
        <c:ser>
          <c:idx val="6"/>
          <c:order val="6"/>
          <c:tx>
            <c:strRef>
              <c:f>'#1 MSA-CP MODAG-005'!$I$42</c:f>
              <c:strCache>
                <c:ptCount val="1"/>
                <c:pt idx="0">
                  <c:v>cerebellar white_l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MODAG-005'!$I$43:$I$57</c:f>
              <c:numCache>
                <c:formatCode>General</c:formatCode>
                <c:ptCount val="15"/>
                <c:pt idx="0">
                  <c:v>0.69171090255701706</c:v>
                </c:pt>
                <c:pt idx="1">
                  <c:v>0.72561567259559367</c:v>
                </c:pt>
                <c:pt idx="2">
                  <c:v>0.80950759368942449</c:v>
                </c:pt>
                <c:pt idx="3">
                  <c:v>0.79090861747259211</c:v>
                </c:pt>
                <c:pt idx="4">
                  <c:v>0.84920147568828441</c:v>
                </c:pt>
                <c:pt idx="5">
                  <c:v>0.90430498863739661</c:v>
                </c:pt>
                <c:pt idx="6">
                  <c:v>0.92808819173872459</c:v>
                </c:pt>
                <c:pt idx="7">
                  <c:v>1.0213066306348875</c:v>
                </c:pt>
                <c:pt idx="8">
                  <c:v>0.97075052232813197</c:v>
                </c:pt>
                <c:pt idx="9">
                  <c:v>0.9808165085486118</c:v>
                </c:pt>
                <c:pt idx="10">
                  <c:v>1.1349976963995034</c:v>
                </c:pt>
                <c:pt idx="11">
                  <c:v>1.2666518586452096</c:v>
                </c:pt>
                <c:pt idx="12">
                  <c:v>1.3609515811519475</c:v>
                </c:pt>
                <c:pt idx="13">
                  <c:v>1.3874343336838852</c:v>
                </c:pt>
                <c:pt idx="14">
                  <c:v>1.315115135582992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51-4E5C-8EB6-196AF2673484}"/>
            </c:ext>
          </c:extLst>
        </c:ser>
        <c:ser>
          <c:idx val="7"/>
          <c:order val="7"/>
          <c:tx>
            <c:strRef>
              <c:f>'#1 MSA-CP MODAG-005'!$J$42</c:f>
              <c:strCache>
                <c:ptCount val="1"/>
                <c:pt idx="0">
                  <c:v>cerebellar white_r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MODAG-005'!$J$43:$J$57</c:f>
              <c:numCache>
                <c:formatCode>General</c:formatCode>
                <c:ptCount val="15"/>
                <c:pt idx="0">
                  <c:v>0.7361016245948574</c:v>
                </c:pt>
                <c:pt idx="1">
                  <c:v>0.75724592412999581</c:v>
                </c:pt>
                <c:pt idx="2">
                  <c:v>0.78277297955687464</c:v>
                </c:pt>
                <c:pt idx="3">
                  <c:v>0.82819829125417566</c:v>
                </c:pt>
                <c:pt idx="4">
                  <c:v>0.86461471511270838</c:v>
                </c:pt>
                <c:pt idx="5">
                  <c:v>0.93041676667692219</c:v>
                </c:pt>
                <c:pt idx="6">
                  <c:v>0.95635561548154979</c:v>
                </c:pt>
                <c:pt idx="7">
                  <c:v>0.98097161122340393</c:v>
                </c:pt>
                <c:pt idx="8">
                  <c:v>0.97826130650697896</c:v>
                </c:pt>
                <c:pt idx="9">
                  <c:v>1.0033059059222273</c:v>
                </c:pt>
                <c:pt idx="10">
                  <c:v>1.127850694270508</c:v>
                </c:pt>
                <c:pt idx="11">
                  <c:v>1.2778115341897807</c:v>
                </c:pt>
                <c:pt idx="12">
                  <c:v>1.373877730603865</c:v>
                </c:pt>
                <c:pt idx="13">
                  <c:v>1.4559569067376235</c:v>
                </c:pt>
                <c:pt idx="14">
                  <c:v>1.365328269451447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51-4E5C-8EB6-196AF2673484}"/>
            </c:ext>
          </c:extLst>
        </c:ser>
        <c:ser>
          <c:idx val="8"/>
          <c:order val="8"/>
          <c:tx>
            <c:strRef>
              <c:f>'#1 MSA-CP MODAG-005'!$K$42</c:f>
              <c:strCache>
                <c:ptCount val="1"/>
                <c:pt idx="0">
                  <c:v>pons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MODAG-005'!$K$43:$K$57</c:f>
              <c:numCache>
                <c:formatCode>General</c:formatCode>
                <c:ptCount val="15"/>
                <c:pt idx="0">
                  <c:v>0.69365203697561384</c:v>
                </c:pt>
                <c:pt idx="1">
                  <c:v>0.81091296047217698</c:v>
                </c:pt>
                <c:pt idx="2">
                  <c:v>0.79071003323498879</c:v>
                </c:pt>
                <c:pt idx="3">
                  <c:v>0.82336975093743447</c:v>
                </c:pt>
                <c:pt idx="4">
                  <c:v>0.87332810120965676</c:v>
                </c:pt>
                <c:pt idx="5">
                  <c:v>0.93324621738104174</c:v>
                </c:pt>
                <c:pt idx="6">
                  <c:v>0.94912490565086427</c:v>
                </c:pt>
                <c:pt idx="7">
                  <c:v>1.0045149655757339</c:v>
                </c:pt>
                <c:pt idx="8">
                  <c:v>1.0476502313383342</c:v>
                </c:pt>
                <c:pt idx="9">
                  <c:v>0.99617010137589779</c:v>
                </c:pt>
                <c:pt idx="10">
                  <c:v>1.1860131619536067</c:v>
                </c:pt>
                <c:pt idx="11">
                  <c:v>1.4153675211393082</c:v>
                </c:pt>
                <c:pt idx="12">
                  <c:v>1.5610316707517966</c:v>
                </c:pt>
                <c:pt idx="13">
                  <c:v>1.496514575556275</c:v>
                </c:pt>
                <c:pt idx="14">
                  <c:v>1.5519812229910253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51-4E5C-8EB6-196AF2673484}"/>
            </c:ext>
          </c:extLst>
        </c:ser>
        <c:ser>
          <c:idx val="11"/>
          <c:order val="11"/>
          <c:tx>
            <c:strRef>
              <c:f>'#1 MSA-CP MODAG-005'!$N$42</c:f>
              <c:strCache>
                <c:ptCount val="1"/>
                <c:pt idx="0">
                  <c:v>Midbrain right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MODAG-005'!$N$43:$N$57</c:f>
              <c:numCache>
                <c:formatCode>General</c:formatCode>
                <c:ptCount val="15"/>
                <c:pt idx="0">
                  <c:v>0.82227623788739079</c:v>
                </c:pt>
                <c:pt idx="1">
                  <c:v>0.82243269180659329</c:v>
                </c:pt>
                <c:pt idx="2">
                  <c:v>0.80479928344069629</c:v>
                </c:pt>
                <c:pt idx="3">
                  <c:v>0.8391254249128971</c:v>
                </c:pt>
                <c:pt idx="4">
                  <c:v>0.9669512191585905</c:v>
                </c:pt>
                <c:pt idx="5">
                  <c:v>0.8670235519531192</c:v>
                </c:pt>
                <c:pt idx="6">
                  <c:v>0.94755009032024451</c:v>
                </c:pt>
                <c:pt idx="7">
                  <c:v>0.96919439952696618</c:v>
                </c:pt>
                <c:pt idx="8">
                  <c:v>1.0265749076754775</c:v>
                </c:pt>
                <c:pt idx="9">
                  <c:v>0.97265113755900123</c:v>
                </c:pt>
                <c:pt idx="10">
                  <c:v>1.1650316833818315</c:v>
                </c:pt>
                <c:pt idx="11">
                  <c:v>1.3350734267410671</c:v>
                </c:pt>
                <c:pt idx="12">
                  <c:v>1.4282572242563754</c:v>
                </c:pt>
                <c:pt idx="13">
                  <c:v>1.4549123103258474</c:v>
                </c:pt>
                <c:pt idx="14">
                  <c:v>1.345684468307579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5C-4C5F-944F-C8A634CC3F30}"/>
            </c:ext>
          </c:extLst>
        </c:ser>
        <c:ser>
          <c:idx val="12"/>
          <c:order val="12"/>
          <c:tx>
            <c:strRef>
              <c:f>'#1 MSA-CP MODAG-005'!$O$42</c:f>
              <c:strCache>
                <c:ptCount val="1"/>
                <c:pt idx="0">
                  <c:v>Midbrain left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MODAG-005'!$O$43:$O$57</c:f>
              <c:numCache>
                <c:formatCode>General</c:formatCode>
                <c:ptCount val="15"/>
                <c:pt idx="0">
                  <c:v>0.74612689871873716</c:v>
                </c:pt>
                <c:pt idx="1">
                  <c:v>0.76339980078633263</c:v>
                </c:pt>
                <c:pt idx="2">
                  <c:v>0.78804416085378504</c:v>
                </c:pt>
                <c:pt idx="3">
                  <c:v>0.82116345111062672</c:v>
                </c:pt>
                <c:pt idx="4">
                  <c:v>0.8921322249257172</c:v>
                </c:pt>
                <c:pt idx="5">
                  <c:v>0.89653259579726574</c:v>
                </c:pt>
                <c:pt idx="6">
                  <c:v>0.90271820319269314</c:v>
                </c:pt>
                <c:pt idx="7">
                  <c:v>0.93634935793519947</c:v>
                </c:pt>
                <c:pt idx="8">
                  <c:v>1.00467942564339</c:v>
                </c:pt>
                <c:pt idx="9">
                  <c:v>0.99837250867522054</c:v>
                </c:pt>
                <c:pt idx="10">
                  <c:v>1.1084786422534587</c:v>
                </c:pt>
                <c:pt idx="11">
                  <c:v>1.2790412634865522</c:v>
                </c:pt>
                <c:pt idx="12">
                  <c:v>1.3612362325760021</c:v>
                </c:pt>
                <c:pt idx="13">
                  <c:v>1.3486828934798012</c:v>
                </c:pt>
                <c:pt idx="14">
                  <c:v>1.3467129485440512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5C-4C5F-944F-C8A634CC3F30}"/>
            </c:ext>
          </c:extLst>
        </c:ser>
        <c:ser>
          <c:idx val="13"/>
          <c:order val="13"/>
          <c:tx>
            <c:strRef>
              <c:f>'#1 MSA-CP MODAG-005'!$P$42</c:f>
              <c:strCache>
                <c:ptCount val="1"/>
                <c:pt idx="0">
                  <c:v>Frontal cortex right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MODAG-005'!$P$43:$P$57</c:f>
              <c:numCache>
                <c:formatCode>General</c:formatCode>
                <c:ptCount val="15"/>
                <c:pt idx="0">
                  <c:v>0.89899407253000774</c:v>
                </c:pt>
                <c:pt idx="1">
                  <c:v>0.91333563010952801</c:v>
                </c:pt>
                <c:pt idx="2">
                  <c:v>0.90233015005371953</c:v>
                </c:pt>
                <c:pt idx="3">
                  <c:v>0.89601755837863728</c:v>
                </c:pt>
                <c:pt idx="4">
                  <c:v>0.94522361365518337</c:v>
                </c:pt>
                <c:pt idx="5">
                  <c:v>0.94528129775797642</c:v>
                </c:pt>
                <c:pt idx="6">
                  <c:v>0.98350053699804807</c:v>
                </c:pt>
                <c:pt idx="7">
                  <c:v>0.98932201815862164</c:v>
                </c:pt>
                <c:pt idx="8">
                  <c:v>0.99476958155136319</c:v>
                </c:pt>
                <c:pt idx="9">
                  <c:v>1.0054387132879992</c:v>
                </c:pt>
                <c:pt idx="10">
                  <c:v>1.0633726852017009</c:v>
                </c:pt>
                <c:pt idx="11">
                  <c:v>1.1108459902789394</c:v>
                </c:pt>
                <c:pt idx="12">
                  <c:v>1.1420781212365618</c:v>
                </c:pt>
                <c:pt idx="13">
                  <c:v>1.1267424659533158</c:v>
                </c:pt>
                <c:pt idx="14">
                  <c:v>1.1247794785359331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5C-4C5F-944F-C8A634CC3F30}"/>
            </c:ext>
          </c:extLst>
        </c:ser>
        <c:ser>
          <c:idx val="14"/>
          <c:order val="14"/>
          <c:tx>
            <c:strRef>
              <c:f>'#1 MSA-CP MODAG-005'!$Q$42</c:f>
              <c:strCache>
                <c:ptCount val="1"/>
                <c:pt idx="0">
                  <c:v>Frontal cortex left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'#1 MSA-CP MODAG-005'!$B$43:$B$57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MODAG-005'!$Q$43:$Q$57</c:f>
              <c:numCache>
                <c:formatCode>General</c:formatCode>
                <c:ptCount val="15"/>
                <c:pt idx="0">
                  <c:v>0.91345488400105457</c:v>
                </c:pt>
                <c:pt idx="1">
                  <c:v>0.92001795860709668</c:v>
                </c:pt>
                <c:pt idx="2">
                  <c:v>0.90106466712490352</c:v>
                </c:pt>
                <c:pt idx="3">
                  <c:v>0.88976784843607848</c:v>
                </c:pt>
                <c:pt idx="4">
                  <c:v>0.93525385402315175</c:v>
                </c:pt>
                <c:pt idx="5">
                  <c:v>0.9499873403977892</c:v>
                </c:pt>
                <c:pt idx="6">
                  <c:v>0.97964266038704217</c:v>
                </c:pt>
                <c:pt idx="7">
                  <c:v>0.98366940765684507</c:v>
                </c:pt>
                <c:pt idx="8">
                  <c:v>1.0131211173847279</c:v>
                </c:pt>
                <c:pt idx="9">
                  <c:v>0.99347266966502801</c:v>
                </c:pt>
                <c:pt idx="10">
                  <c:v>1.0570968496351076</c:v>
                </c:pt>
                <c:pt idx="11">
                  <c:v>1.1041082127951434</c:v>
                </c:pt>
                <c:pt idx="12">
                  <c:v>1.1448489743792376</c:v>
                </c:pt>
                <c:pt idx="13">
                  <c:v>1.1218632916483737</c:v>
                </c:pt>
                <c:pt idx="14">
                  <c:v>1.1269489450102737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5C-4C5F-944F-C8A634CC3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6803336"/>
        <c:axId val="138680369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'#1 MSA-CP MODAG-005'!$G$42</c15:sqref>
                        </c15:formulaRef>
                      </c:ext>
                    </c:extLst>
                    <c:strCache>
                      <c:ptCount val="1"/>
                      <c:pt idx="0">
                        <c:v>thalamus_l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'#1 MSA-CP MODAG-005'!$B$43:$B$57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60</c:v>
                      </c:pt>
                      <c:pt idx="1">
                        <c:v>120</c:v>
                      </c:pt>
                      <c:pt idx="2">
                        <c:v>180</c:v>
                      </c:pt>
                      <c:pt idx="3">
                        <c:v>240</c:v>
                      </c:pt>
                      <c:pt idx="4">
                        <c:v>300</c:v>
                      </c:pt>
                      <c:pt idx="5">
                        <c:v>360</c:v>
                      </c:pt>
                      <c:pt idx="6">
                        <c:v>420</c:v>
                      </c:pt>
                      <c:pt idx="7">
                        <c:v>480</c:v>
                      </c:pt>
                      <c:pt idx="8">
                        <c:v>540</c:v>
                      </c:pt>
                      <c:pt idx="9">
                        <c:v>600</c:v>
                      </c:pt>
                      <c:pt idx="10">
                        <c:v>1200</c:v>
                      </c:pt>
                      <c:pt idx="11">
                        <c:v>1800</c:v>
                      </c:pt>
                      <c:pt idx="12">
                        <c:v>2400</c:v>
                      </c:pt>
                      <c:pt idx="13">
                        <c:v>3000</c:v>
                      </c:pt>
                      <c:pt idx="14">
                        <c:v>3600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'#1 MSA-CP MODAG-005'!$G$43:$G$57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1.0610454110214433</c:v>
                      </c:pt>
                      <c:pt idx="1">
                        <c:v>1.1452336970663906</c:v>
                      </c:pt>
                      <c:pt idx="2">
                        <c:v>1.1253103772965189</c:v>
                      </c:pt>
                      <c:pt idx="3">
                        <c:v>1.1122300151316056</c:v>
                      </c:pt>
                      <c:pt idx="4">
                        <c:v>1.1482151035137613</c:v>
                      </c:pt>
                      <c:pt idx="5">
                        <c:v>1.1453958478855586</c:v>
                      </c:pt>
                      <c:pt idx="6">
                        <c:v>1.228035059225921</c:v>
                      </c:pt>
                      <c:pt idx="7">
                        <c:v>1.2542403213745039</c:v>
                      </c:pt>
                      <c:pt idx="8">
                        <c:v>1.2458890458721414</c:v>
                      </c:pt>
                      <c:pt idx="9">
                        <c:v>1.2331054003156976</c:v>
                      </c:pt>
                      <c:pt idx="10">
                        <c:v>1.3515850379703789</c:v>
                      </c:pt>
                      <c:pt idx="11">
                        <c:v>1.4663501120044153</c:v>
                      </c:pt>
                      <c:pt idx="12">
                        <c:v>1.5022400072014526</c:v>
                      </c:pt>
                      <c:pt idx="13">
                        <c:v>1.4794085081618145</c:v>
                      </c:pt>
                      <c:pt idx="14">
                        <c:v>1.399718014579683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BE51-4E5C-8EB6-196AF2673484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MODAG-005'!$H$42</c15:sqref>
                        </c15:formulaRef>
                      </c:ext>
                    </c:extLst>
                    <c:strCache>
                      <c:ptCount val="1"/>
                      <c:pt idx="0">
                        <c:v>thalamus_r</c:v>
                      </c:pt>
                    </c:strCache>
                  </c:strRef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MODAG-005'!$B$43:$B$57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60</c:v>
                      </c:pt>
                      <c:pt idx="1">
                        <c:v>120</c:v>
                      </c:pt>
                      <c:pt idx="2">
                        <c:v>180</c:v>
                      </c:pt>
                      <c:pt idx="3">
                        <c:v>240</c:v>
                      </c:pt>
                      <c:pt idx="4">
                        <c:v>300</c:v>
                      </c:pt>
                      <c:pt idx="5">
                        <c:v>360</c:v>
                      </c:pt>
                      <c:pt idx="6">
                        <c:v>420</c:v>
                      </c:pt>
                      <c:pt idx="7">
                        <c:v>480</c:v>
                      </c:pt>
                      <c:pt idx="8">
                        <c:v>540</c:v>
                      </c:pt>
                      <c:pt idx="9">
                        <c:v>600</c:v>
                      </c:pt>
                      <c:pt idx="10">
                        <c:v>1200</c:v>
                      </c:pt>
                      <c:pt idx="11">
                        <c:v>1800</c:v>
                      </c:pt>
                      <c:pt idx="12">
                        <c:v>2400</c:v>
                      </c:pt>
                      <c:pt idx="13">
                        <c:v>3000</c:v>
                      </c:pt>
                      <c:pt idx="14">
                        <c:v>3600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MODAG-005'!$H$43:$H$57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1.1503506402611392</c:v>
                      </c:pt>
                      <c:pt idx="1">
                        <c:v>1.1665671451833295</c:v>
                      </c:pt>
                      <c:pt idx="2">
                        <c:v>1.16381648712262</c:v>
                      </c:pt>
                      <c:pt idx="3">
                        <c:v>1.1055772265124209</c:v>
                      </c:pt>
                      <c:pt idx="4">
                        <c:v>1.209964881141623</c:v>
                      </c:pt>
                      <c:pt idx="5">
                        <c:v>1.1832760013317487</c:v>
                      </c:pt>
                      <c:pt idx="6">
                        <c:v>1.2457091173959443</c:v>
                      </c:pt>
                      <c:pt idx="7">
                        <c:v>1.2738681969231136</c:v>
                      </c:pt>
                      <c:pt idx="8">
                        <c:v>1.3148807891459124</c:v>
                      </c:pt>
                      <c:pt idx="9">
                        <c:v>1.3450301960581865</c:v>
                      </c:pt>
                      <c:pt idx="10">
                        <c:v>1.3854409007179549</c:v>
                      </c:pt>
                      <c:pt idx="11">
                        <c:v>1.5309918789304999</c:v>
                      </c:pt>
                      <c:pt idx="12">
                        <c:v>1.5572303155203302</c:v>
                      </c:pt>
                      <c:pt idx="13">
                        <c:v>1.4637364376270683</c:v>
                      </c:pt>
                      <c:pt idx="14">
                        <c:v>1.4527684585269995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E51-4E5C-8EB6-196AF267348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MODAG-005'!$L$42</c15:sqref>
                        </c15:formulaRef>
                      </c:ext>
                    </c:extLst>
                    <c:strCache>
                      <c:ptCount val="1"/>
                      <c:pt idx="0">
                        <c:v>substantia nigra right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MODAG-005'!$B$43:$B$57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60</c:v>
                      </c:pt>
                      <c:pt idx="1">
                        <c:v>120</c:v>
                      </c:pt>
                      <c:pt idx="2">
                        <c:v>180</c:v>
                      </c:pt>
                      <c:pt idx="3">
                        <c:v>240</c:v>
                      </c:pt>
                      <c:pt idx="4">
                        <c:v>300</c:v>
                      </c:pt>
                      <c:pt idx="5">
                        <c:v>360</c:v>
                      </c:pt>
                      <c:pt idx="6">
                        <c:v>420</c:v>
                      </c:pt>
                      <c:pt idx="7">
                        <c:v>480</c:v>
                      </c:pt>
                      <c:pt idx="8">
                        <c:v>540</c:v>
                      </c:pt>
                      <c:pt idx="9">
                        <c:v>600</c:v>
                      </c:pt>
                      <c:pt idx="10">
                        <c:v>1200</c:v>
                      </c:pt>
                      <c:pt idx="11">
                        <c:v>1800</c:v>
                      </c:pt>
                      <c:pt idx="12">
                        <c:v>2400</c:v>
                      </c:pt>
                      <c:pt idx="13">
                        <c:v>3000</c:v>
                      </c:pt>
                      <c:pt idx="14">
                        <c:v>3600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MODAG-005'!$L$43:$L$57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1.0356877965254381</c:v>
                      </c:pt>
                      <c:pt idx="1">
                        <c:v>1.0352412372943731</c:v>
                      </c:pt>
                      <c:pt idx="2">
                        <c:v>1.0245775702262465</c:v>
                      </c:pt>
                      <c:pt idx="3">
                        <c:v>1.0184837605660035</c:v>
                      </c:pt>
                      <c:pt idx="4">
                        <c:v>1.033725066302595</c:v>
                      </c:pt>
                      <c:pt idx="5">
                        <c:v>1.0053892513654628</c:v>
                      </c:pt>
                      <c:pt idx="6">
                        <c:v>1.0191854913445906</c:v>
                      </c:pt>
                      <c:pt idx="7">
                        <c:v>1.0171348120597865</c:v>
                      </c:pt>
                      <c:pt idx="8">
                        <c:v>1.0024673958781758</c:v>
                      </c:pt>
                      <c:pt idx="9">
                        <c:v>1.0075683584292265</c:v>
                      </c:pt>
                      <c:pt idx="10">
                        <c:v>1.0065506693049997</c:v>
                      </c:pt>
                      <c:pt idx="11">
                        <c:v>0.98093166152182454</c:v>
                      </c:pt>
                      <c:pt idx="12">
                        <c:v>0.99251710504778445</c:v>
                      </c:pt>
                      <c:pt idx="13">
                        <c:v>1.0010354630388161</c:v>
                      </c:pt>
                      <c:pt idx="14">
                        <c:v>0.98866718453632707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E51-4E5C-8EB6-196AF2673484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MODAG-005'!$M$42</c15:sqref>
                        </c15:formulaRef>
                      </c:ext>
                    </c:extLst>
                    <c:strCache>
                      <c:ptCount val="1"/>
                      <c:pt idx="0">
                        <c:v>substantia nigra left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>
                        <a:lumMod val="60000"/>
                      </a:schemeClr>
                    </a:solidFill>
                    <a:ln w="9525">
                      <a:solidFill>
                        <a:schemeClr val="accent5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MODAG-005'!$B$43:$B$57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60</c:v>
                      </c:pt>
                      <c:pt idx="1">
                        <c:v>120</c:v>
                      </c:pt>
                      <c:pt idx="2">
                        <c:v>180</c:v>
                      </c:pt>
                      <c:pt idx="3">
                        <c:v>240</c:v>
                      </c:pt>
                      <c:pt idx="4">
                        <c:v>300</c:v>
                      </c:pt>
                      <c:pt idx="5">
                        <c:v>360</c:v>
                      </c:pt>
                      <c:pt idx="6">
                        <c:v>420</c:v>
                      </c:pt>
                      <c:pt idx="7">
                        <c:v>480</c:v>
                      </c:pt>
                      <c:pt idx="8">
                        <c:v>540</c:v>
                      </c:pt>
                      <c:pt idx="9">
                        <c:v>600</c:v>
                      </c:pt>
                      <c:pt idx="10">
                        <c:v>1200</c:v>
                      </c:pt>
                      <c:pt idx="11">
                        <c:v>1800</c:v>
                      </c:pt>
                      <c:pt idx="12">
                        <c:v>2400</c:v>
                      </c:pt>
                      <c:pt idx="13">
                        <c:v>3000</c:v>
                      </c:pt>
                      <c:pt idx="14">
                        <c:v>3600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'#1 MSA-CP MODAG-005'!$M$43:$M$57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0.96431220347456181</c:v>
                      </c:pt>
                      <c:pt idx="1">
                        <c:v>0.96475876270562688</c:v>
                      </c:pt>
                      <c:pt idx="2">
                        <c:v>0.97542242977375349</c:v>
                      </c:pt>
                      <c:pt idx="3">
                        <c:v>0.98151623943399624</c:v>
                      </c:pt>
                      <c:pt idx="4">
                        <c:v>0.96627493369740503</c:v>
                      </c:pt>
                      <c:pt idx="5">
                        <c:v>0.99461074863453725</c:v>
                      </c:pt>
                      <c:pt idx="6">
                        <c:v>0.98081450865540942</c:v>
                      </c:pt>
                      <c:pt idx="7">
                        <c:v>0.98286518794021316</c:v>
                      </c:pt>
                      <c:pt idx="8">
                        <c:v>0.9975326041218241</c:v>
                      </c:pt>
                      <c:pt idx="9">
                        <c:v>0.99243164157077313</c:v>
                      </c:pt>
                      <c:pt idx="10">
                        <c:v>0.99344933069500019</c:v>
                      </c:pt>
                      <c:pt idx="11">
                        <c:v>1.0190683384781754</c:v>
                      </c:pt>
                      <c:pt idx="12">
                        <c:v>1.0074828949522157</c:v>
                      </c:pt>
                      <c:pt idx="13">
                        <c:v>0.99896453696118415</c:v>
                      </c:pt>
                      <c:pt idx="14">
                        <c:v>1.0113328154636729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E51-4E5C-8EB6-196AF2673484}"/>
                  </c:ext>
                </c:extLst>
              </c15:ser>
            </c15:filteredScatterSeries>
          </c:ext>
        </c:extLst>
      </c:scatterChart>
      <c:valAx>
        <c:axId val="1386803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6803696"/>
        <c:crosses val="autoZero"/>
        <c:crossBetween val="midCat"/>
      </c:valAx>
      <c:valAx>
        <c:axId val="1386803696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SUVR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6803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94797650019541"/>
          <c:y val="7.3833976004608448E-2"/>
          <c:w val="0.21517148029129166"/>
          <c:h val="0.77453638910026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SUV over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'#1 MSA-CP MODAG-005'!$C$22</c:f>
              <c:strCache>
                <c:ptCount val="1"/>
                <c:pt idx="0">
                  <c:v>putamen_l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MODAG-005'!$C$23:$C$37</c:f>
              <c:numCache>
                <c:formatCode>General</c:formatCode>
                <c:ptCount val="15"/>
                <c:pt idx="0">
                  <c:v>1.1295658815831329</c:v>
                </c:pt>
                <c:pt idx="1">
                  <c:v>2.5817221882357284</c:v>
                </c:pt>
                <c:pt idx="2">
                  <c:v>3.0042338664849284</c:v>
                </c:pt>
                <c:pt idx="3">
                  <c:v>3.0055229508853567</c:v>
                </c:pt>
                <c:pt idx="4">
                  <c:v>2.991804793591657</c:v>
                </c:pt>
                <c:pt idx="5">
                  <c:v>3.1893406343287718</c:v>
                </c:pt>
                <c:pt idx="6">
                  <c:v>3.0247928307136571</c:v>
                </c:pt>
                <c:pt idx="7">
                  <c:v>2.9261977528264143</c:v>
                </c:pt>
                <c:pt idx="8">
                  <c:v>2.9367020811240856</c:v>
                </c:pt>
                <c:pt idx="9">
                  <c:v>2.8585277786063856</c:v>
                </c:pt>
                <c:pt idx="10">
                  <c:v>2.7324279210407285</c:v>
                </c:pt>
                <c:pt idx="11">
                  <c:v>2.3398440508638001</c:v>
                </c:pt>
                <c:pt idx="12">
                  <c:v>2.0452495177961141</c:v>
                </c:pt>
                <c:pt idx="13">
                  <c:v>1.7252631205602571</c:v>
                </c:pt>
                <c:pt idx="14">
                  <c:v>1.4644765816534144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78-4ED0-9E8A-1A8CC9915A4E}"/>
            </c:ext>
          </c:extLst>
        </c:ser>
        <c:ser>
          <c:idx val="1"/>
          <c:order val="1"/>
          <c:tx>
            <c:strRef>
              <c:f>'#1 MSA-CP MODAG-005'!$D$22</c:f>
              <c:strCache>
                <c:ptCount val="1"/>
                <c:pt idx="0">
                  <c:v>putamen_r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MODAG-005'!$D$23:$D$37</c:f>
              <c:numCache>
                <c:formatCode>General</c:formatCode>
                <c:ptCount val="15"/>
                <c:pt idx="0">
                  <c:v>1.1864584620759044</c:v>
                </c:pt>
                <c:pt idx="1">
                  <c:v>2.8249949836375001</c:v>
                </c:pt>
                <c:pt idx="2">
                  <c:v>3.1137161772978001</c:v>
                </c:pt>
                <c:pt idx="3">
                  <c:v>3.1223034326901145</c:v>
                </c:pt>
                <c:pt idx="4">
                  <c:v>3.1875064111041853</c:v>
                </c:pt>
                <c:pt idx="5">
                  <c:v>3.1129709088204707</c:v>
                </c:pt>
                <c:pt idx="6">
                  <c:v>3.1883760380156145</c:v>
                </c:pt>
                <c:pt idx="7">
                  <c:v>3.0703066145958138</c:v>
                </c:pt>
                <c:pt idx="8">
                  <c:v>2.9436528859339433</c:v>
                </c:pt>
                <c:pt idx="9">
                  <c:v>3.0294751842785859</c:v>
                </c:pt>
                <c:pt idx="10">
                  <c:v>2.8234559805520858</c:v>
                </c:pt>
                <c:pt idx="11">
                  <c:v>2.3960899767730712</c:v>
                </c:pt>
                <c:pt idx="12">
                  <c:v>2.0708049094849716</c:v>
                </c:pt>
                <c:pt idx="13">
                  <c:v>1.7309103105750285</c:v>
                </c:pt>
                <c:pt idx="14">
                  <c:v>1.4956615195218999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78-4ED0-9E8A-1A8CC9915A4E}"/>
            </c:ext>
          </c:extLst>
        </c:ser>
        <c:ser>
          <c:idx val="2"/>
          <c:order val="2"/>
          <c:tx>
            <c:strRef>
              <c:f>'#1 MSA-CP MODAG-005'!$E$22</c:f>
              <c:strCache>
                <c:ptCount val="1"/>
                <c:pt idx="0">
                  <c:v>caudate_l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MODAG-005'!$E$23:$E$37</c:f>
              <c:numCache>
                <c:formatCode>General</c:formatCode>
                <c:ptCount val="15"/>
                <c:pt idx="0">
                  <c:v>1.0082838213344669</c:v>
                </c:pt>
                <c:pt idx="1">
                  <c:v>2.4020060865891284</c:v>
                </c:pt>
                <c:pt idx="2">
                  <c:v>2.6284112085684139</c:v>
                </c:pt>
                <c:pt idx="3">
                  <c:v>2.6101332886781714</c:v>
                </c:pt>
                <c:pt idx="4">
                  <c:v>2.7438216560443145</c:v>
                </c:pt>
                <c:pt idx="5">
                  <c:v>2.5381937505649712</c:v>
                </c:pt>
                <c:pt idx="6">
                  <c:v>2.5201057439671</c:v>
                </c:pt>
                <c:pt idx="7">
                  <c:v>2.5596753932577858</c:v>
                </c:pt>
                <c:pt idx="8">
                  <c:v>2.5352391982700286</c:v>
                </c:pt>
                <c:pt idx="9">
                  <c:v>2.5227684477076862</c:v>
                </c:pt>
                <c:pt idx="10">
                  <c:v>2.4521572170743569</c:v>
                </c:pt>
                <c:pt idx="11">
                  <c:v>2.1306799545011001</c:v>
                </c:pt>
                <c:pt idx="12">
                  <c:v>1.8031118512861286</c:v>
                </c:pt>
                <c:pt idx="13">
                  <c:v>1.5307298456473715</c:v>
                </c:pt>
                <c:pt idx="14">
                  <c:v>1.3620902077967314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78-4ED0-9E8A-1A8CC9915A4E}"/>
            </c:ext>
          </c:extLst>
        </c:ser>
        <c:ser>
          <c:idx val="3"/>
          <c:order val="3"/>
          <c:tx>
            <c:strRef>
              <c:f>'#1 MSA-CP MODAG-005'!$F$22</c:f>
              <c:strCache>
                <c:ptCount val="1"/>
                <c:pt idx="0">
                  <c:v>caudate_r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MODAG-005'!$F$23:$F$37</c:f>
              <c:numCache>
                <c:formatCode>General</c:formatCode>
                <c:ptCount val="15"/>
                <c:pt idx="0">
                  <c:v>1.0589885606088858</c:v>
                </c:pt>
                <c:pt idx="1">
                  <c:v>2.3930971376537857</c:v>
                </c:pt>
                <c:pt idx="2">
                  <c:v>2.7235585293351146</c:v>
                </c:pt>
                <c:pt idx="3">
                  <c:v>2.867701731662557</c:v>
                </c:pt>
                <c:pt idx="4">
                  <c:v>3.0061570880051143</c:v>
                </c:pt>
                <c:pt idx="5">
                  <c:v>2.8198808416267145</c:v>
                </c:pt>
                <c:pt idx="6">
                  <c:v>2.630388982519043</c:v>
                </c:pt>
                <c:pt idx="7">
                  <c:v>2.8363213544549284</c:v>
                </c:pt>
                <c:pt idx="8">
                  <c:v>2.6636603209167142</c:v>
                </c:pt>
                <c:pt idx="9">
                  <c:v>2.6933090096141004</c:v>
                </c:pt>
                <c:pt idx="10">
                  <c:v>2.5199012870198567</c:v>
                </c:pt>
                <c:pt idx="11">
                  <c:v>2.1924751333180859</c:v>
                </c:pt>
                <c:pt idx="12">
                  <c:v>1.8624529589584</c:v>
                </c:pt>
                <c:pt idx="13">
                  <c:v>1.6406253785790428</c:v>
                </c:pt>
                <c:pt idx="14">
                  <c:v>1.3633195792620945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78-4ED0-9E8A-1A8CC9915A4E}"/>
            </c:ext>
          </c:extLst>
        </c:ser>
        <c:ser>
          <c:idx val="4"/>
          <c:order val="4"/>
          <c:tx>
            <c:strRef>
              <c:f>'#1 MSA-CP MODAG-005'!$G$22</c:f>
              <c:strCache>
                <c:ptCount val="1"/>
                <c:pt idx="0">
                  <c:v>thalamus_l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MODAG-005'!$G$23:$G$37</c:f>
              <c:numCache>
                <c:formatCode>General</c:formatCode>
                <c:ptCount val="15"/>
                <c:pt idx="0">
                  <c:v>1.158086983282667</c:v>
                </c:pt>
                <c:pt idx="1">
                  <c:v>2.8614466133927428</c:v>
                </c:pt>
                <c:pt idx="2">
                  <c:v>3.0971306772115712</c:v>
                </c:pt>
                <c:pt idx="3">
                  <c:v>3.1002710775851714</c:v>
                </c:pt>
                <c:pt idx="4">
                  <c:v>2.9835211492748002</c:v>
                </c:pt>
                <c:pt idx="5">
                  <c:v>2.8944843209391284</c:v>
                </c:pt>
                <c:pt idx="6">
                  <c:v>2.9250231316475857</c:v>
                </c:pt>
                <c:pt idx="7">
                  <c:v>2.9490534083164999</c:v>
                </c:pt>
                <c:pt idx="8">
                  <c:v>2.819468047231243</c:v>
                </c:pt>
                <c:pt idx="9">
                  <c:v>2.7667396176904715</c:v>
                </c:pt>
                <c:pt idx="10">
                  <c:v>2.6426400560720711</c:v>
                </c:pt>
                <c:pt idx="11">
                  <c:v>2.2734589046298859</c:v>
                </c:pt>
                <c:pt idx="12">
                  <c:v>1.9136404915032712</c:v>
                </c:pt>
                <c:pt idx="13">
                  <c:v>1.6780079942400998</c:v>
                </c:pt>
                <c:pt idx="14">
                  <c:v>1.4302364833156569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78-4ED0-9E8A-1A8CC9915A4E}"/>
            </c:ext>
          </c:extLst>
        </c:ser>
        <c:ser>
          <c:idx val="5"/>
          <c:order val="5"/>
          <c:tx>
            <c:strRef>
              <c:f>'#1 MSA-CP MODAG-005'!$H$22</c:f>
              <c:strCache>
                <c:ptCount val="1"/>
                <c:pt idx="0">
                  <c:v>thalamus_r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MODAG-005'!$H$23:$H$37</c:f>
              <c:numCache>
                <c:formatCode>General</c:formatCode>
                <c:ptCount val="15"/>
                <c:pt idx="0">
                  <c:v>1.2555599306676457</c:v>
                </c:pt>
                <c:pt idx="1">
                  <c:v>2.9147497278772145</c:v>
                </c:pt>
                <c:pt idx="2">
                  <c:v>3.2031089534352435</c:v>
                </c:pt>
                <c:pt idx="3">
                  <c:v>3.0817268485491427</c:v>
                </c:pt>
                <c:pt idx="4">
                  <c:v>3.1439717189911853</c:v>
                </c:pt>
                <c:pt idx="5">
                  <c:v>2.9902097510838002</c:v>
                </c:pt>
                <c:pt idx="6">
                  <c:v>2.9671204875732293</c:v>
                </c:pt>
                <c:pt idx="7">
                  <c:v>2.9952037770282995</c:v>
                </c:pt>
                <c:pt idx="8">
                  <c:v>2.9755975327000002</c:v>
                </c:pt>
                <c:pt idx="9">
                  <c:v>3.0178671908106427</c:v>
                </c:pt>
                <c:pt idx="10">
                  <c:v>2.7088355646905851</c:v>
                </c:pt>
                <c:pt idx="11">
                  <c:v>2.3736808089527428</c:v>
                </c:pt>
                <c:pt idx="12">
                  <c:v>1.983690337156957</c:v>
                </c:pt>
                <c:pt idx="13">
                  <c:v>1.6602320658886573</c:v>
                </c:pt>
                <c:pt idx="14">
                  <c:v>1.4844436018918428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78-4ED0-9E8A-1A8CC9915A4E}"/>
            </c:ext>
          </c:extLst>
        </c:ser>
        <c:ser>
          <c:idx val="6"/>
          <c:order val="6"/>
          <c:tx>
            <c:strRef>
              <c:f>'#1 MSA-CP MODAG-005'!$I$22</c:f>
              <c:strCache>
                <c:ptCount val="1"/>
                <c:pt idx="0">
                  <c:v>cerebellar white_l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MODAG-005'!$I$23:$I$37</c:f>
              <c:numCache>
                <c:formatCode>General</c:formatCode>
                <c:ptCount val="15"/>
                <c:pt idx="0">
                  <c:v>0.75497371189308837</c:v>
                </c:pt>
                <c:pt idx="1">
                  <c:v>1.8130015858702002</c:v>
                </c:pt>
                <c:pt idx="2">
                  <c:v>2.2279638155248285</c:v>
                </c:pt>
                <c:pt idx="3">
                  <c:v>2.2046079303776143</c:v>
                </c:pt>
                <c:pt idx="4">
                  <c:v>2.2065643928198</c:v>
                </c:pt>
                <c:pt idx="5">
                  <c:v>2.2852331932143573</c:v>
                </c:pt>
                <c:pt idx="6">
                  <c:v>2.210587888879914</c:v>
                </c:pt>
                <c:pt idx="7">
                  <c:v>2.4013641952679143</c:v>
                </c:pt>
                <c:pt idx="8">
                  <c:v>2.1968249007448857</c:v>
                </c:pt>
                <c:pt idx="9">
                  <c:v>2.200674728365914</c:v>
                </c:pt>
                <c:pt idx="10">
                  <c:v>2.2191651222766713</c:v>
                </c:pt>
                <c:pt idx="11">
                  <c:v>1.9638426890877998</c:v>
                </c:pt>
                <c:pt idx="12">
                  <c:v>1.7336590958720999</c:v>
                </c:pt>
                <c:pt idx="13">
                  <c:v>1.5736869773024857</c:v>
                </c:pt>
                <c:pt idx="14">
                  <c:v>1.343788982551767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78-4ED0-9E8A-1A8CC9915A4E}"/>
            </c:ext>
          </c:extLst>
        </c:ser>
        <c:ser>
          <c:idx val="7"/>
          <c:order val="7"/>
          <c:tx>
            <c:strRef>
              <c:f>'#1 MSA-CP MODAG-005'!$J$22</c:f>
              <c:strCache>
                <c:ptCount val="1"/>
                <c:pt idx="0">
                  <c:v>cerebellar white_r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MODAG-005'!$J$23:$J$37</c:f>
              <c:numCache>
                <c:formatCode>General</c:formatCode>
                <c:ptCount val="15"/>
                <c:pt idx="0">
                  <c:v>0.80342434071306723</c:v>
                </c:pt>
                <c:pt idx="1">
                  <c:v>1.8920319849631713</c:v>
                </c:pt>
                <c:pt idx="2">
                  <c:v>2.1543835880215001</c:v>
                </c:pt>
                <c:pt idx="3">
                  <c:v>2.3085505461538571</c:v>
                </c:pt>
                <c:pt idx="4">
                  <c:v>2.2466141410428286</c:v>
                </c:pt>
                <c:pt idx="5">
                  <c:v>2.351219229628557</c:v>
                </c:pt>
                <c:pt idx="6">
                  <c:v>2.2779172926283429</c:v>
                </c:pt>
                <c:pt idx="7">
                  <c:v>2.306525810276757</c:v>
                </c:pt>
                <c:pt idx="8">
                  <c:v>2.2138219327615571</c:v>
                </c:pt>
                <c:pt idx="9">
                  <c:v>2.2511345728168717</c:v>
                </c:pt>
                <c:pt idx="10">
                  <c:v>2.205191192722614</c:v>
                </c:pt>
                <c:pt idx="11">
                  <c:v>1.9811448760156574</c:v>
                </c:pt>
                <c:pt idx="12">
                  <c:v>1.7501251751083287</c:v>
                </c:pt>
                <c:pt idx="13">
                  <c:v>1.6514081913794143</c:v>
                </c:pt>
                <c:pt idx="14">
                  <c:v>1.3950969283324344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78-4ED0-9E8A-1A8CC9915A4E}"/>
            </c:ext>
          </c:extLst>
        </c:ser>
        <c:ser>
          <c:idx val="8"/>
          <c:order val="8"/>
          <c:tx>
            <c:strRef>
              <c:f>'#1 MSA-CP MODAG-005'!$K$22</c:f>
              <c:strCache>
                <c:ptCount val="1"/>
                <c:pt idx="0">
                  <c:v>pons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MODAG-005'!$K$23:$K$37</c:f>
              <c:numCache>
                <c:formatCode>General</c:formatCode>
                <c:ptCount val="15"/>
                <c:pt idx="0">
                  <c:v>0.75709237946341867</c:v>
                </c:pt>
                <c:pt idx="1">
                  <c:v>2.0261228345299713</c:v>
                </c:pt>
                <c:pt idx="2">
                  <c:v>2.1762283100902855</c:v>
                </c:pt>
                <c:pt idx="3">
                  <c:v>2.2950912943019142</c:v>
                </c:pt>
                <c:pt idx="4">
                  <c:v>2.2692549960729429</c:v>
                </c:pt>
                <c:pt idx="5">
                  <c:v>2.3583694220402571</c:v>
                </c:pt>
                <c:pt idx="6">
                  <c:v>2.260694662578743</c:v>
                </c:pt>
                <c:pt idx="7">
                  <c:v>2.3618825136235717</c:v>
                </c:pt>
                <c:pt idx="8">
                  <c:v>2.3708502468332857</c:v>
                </c:pt>
                <c:pt idx="9">
                  <c:v>2.2351238464528715</c:v>
                </c:pt>
                <c:pt idx="10">
                  <c:v>2.3189113527875427</c:v>
                </c:pt>
                <c:pt idx="11">
                  <c:v>2.1944144634459573</c:v>
                </c:pt>
                <c:pt idx="12">
                  <c:v>1.9885327240316573</c:v>
                </c:pt>
                <c:pt idx="13">
                  <c:v>1.6974104227644429</c:v>
                </c:pt>
                <c:pt idx="14">
                  <c:v>1.5858195318070285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78-4ED0-9E8A-1A8CC9915A4E}"/>
            </c:ext>
          </c:extLst>
        </c:ser>
        <c:ser>
          <c:idx val="9"/>
          <c:order val="9"/>
          <c:tx>
            <c:strRef>
              <c:f>'#1 MSA-CP MODAG-005'!$L$22</c:f>
              <c:strCache>
                <c:ptCount val="1"/>
                <c:pt idx="0">
                  <c:v>substantia nigra right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MODAG-005'!$L$23:$L$37</c:f>
              <c:numCache>
                <c:formatCode>General</c:formatCode>
                <c:ptCount val="15"/>
                <c:pt idx="0">
                  <c:v>1.1304102005833729</c:v>
                </c:pt>
                <c:pt idx="1">
                  <c:v>2.5866227479060715</c:v>
                </c:pt>
                <c:pt idx="2">
                  <c:v>2.8198892394062147</c:v>
                </c:pt>
                <c:pt idx="3">
                  <c:v>2.8389593006077427</c:v>
                </c:pt>
                <c:pt idx="4">
                  <c:v>2.6860303338731719</c:v>
                </c:pt>
                <c:pt idx="5">
                  <c:v>2.5406792157402855</c:v>
                </c:pt>
                <c:pt idx="6">
                  <c:v>2.4275700561038285</c:v>
                </c:pt>
                <c:pt idx="7">
                  <c:v>2.3915551374835999</c:v>
                </c:pt>
                <c:pt idx="8">
                  <c:v>2.2686007236632286</c:v>
                </c:pt>
                <c:pt idx="9">
                  <c:v>2.2606983102043001</c:v>
                </c:pt>
                <c:pt idx="10">
                  <c:v>1.9680235001460857</c:v>
                </c:pt>
                <c:pt idx="11">
                  <c:v>1.5208563101425714</c:v>
                </c:pt>
                <c:pt idx="12">
                  <c:v>1.2643258811002658</c:v>
                </c:pt>
                <c:pt idx="13">
                  <c:v>1.1354169590278214</c:v>
                </c:pt>
                <c:pt idx="14">
                  <c:v>1.0102233896056858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78-4ED0-9E8A-1A8CC9915A4E}"/>
            </c:ext>
          </c:extLst>
        </c:ser>
        <c:ser>
          <c:idx val="10"/>
          <c:order val="10"/>
          <c:tx>
            <c:strRef>
              <c:f>'#1 MSA-CP MODAG-005'!$M$22</c:f>
              <c:strCache>
                <c:ptCount val="1"/>
                <c:pt idx="0">
                  <c:v>substantia nigra left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MODAG-005'!$M$23:$M$37</c:f>
              <c:numCache>
                <c:formatCode>General</c:formatCode>
                <c:ptCount val="15"/>
                <c:pt idx="0">
                  <c:v>1.0525067061827642</c:v>
                </c:pt>
                <c:pt idx="1">
                  <c:v>2.4105173479932569</c:v>
                </c:pt>
                <c:pt idx="2">
                  <c:v>2.6846022141467429</c:v>
                </c:pt>
                <c:pt idx="3">
                  <c:v>2.7359146650410429</c:v>
                </c:pt>
                <c:pt idx="4">
                  <c:v>2.5107679666275717</c:v>
                </c:pt>
                <c:pt idx="5">
                  <c:v>2.5134412899040286</c:v>
                </c:pt>
                <c:pt idx="6">
                  <c:v>2.3361752615442573</c:v>
                </c:pt>
                <c:pt idx="7">
                  <c:v>2.310978114014286</c:v>
                </c:pt>
                <c:pt idx="8">
                  <c:v>2.2574332062001998</c:v>
                </c:pt>
                <c:pt idx="9">
                  <c:v>2.2267358004275004</c:v>
                </c:pt>
                <c:pt idx="10">
                  <c:v>1.9424075594347716</c:v>
                </c:pt>
                <c:pt idx="11">
                  <c:v>1.5799841862954858</c:v>
                </c:pt>
                <c:pt idx="12">
                  <c:v>1.2833901726989185</c:v>
                </c:pt>
                <c:pt idx="13">
                  <c:v>1.1330680266710214</c:v>
                </c:pt>
                <c:pt idx="14">
                  <c:v>1.0333832060344199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78-4ED0-9E8A-1A8CC9915A4E}"/>
            </c:ext>
          </c:extLst>
        </c:ser>
        <c:ser>
          <c:idx val="11"/>
          <c:order val="11"/>
          <c:tx>
            <c:strRef>
              <c:f>'#1 MSA-CP MODAG-005'!$R$22</c:f>
              <c:strCache>
                <c:ptCount val="1"/>
                <c:pt idx="0">
                  <c:v>occipital cortex_r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MODAG-005'!$R$23:$R$37</c:f>
              <c:numCache>
                <c:formatCode>General</c:formatCode>
                <c:ptCount val="15"/>
                <c:pt idx="0">
                  <c:v>1.1304102005833729</c:v>
                </c:pt>
                <c:pt idx="1">
                  <c:v>2.5866227479060715</c:v>
                </c:pt>
                <c:pt idx="2">
                  <c:v>2.8198892394062147</c:v>
                </c:pt>
                <c:pt idx="3">
                  <c:v>2.8389593006077427</c:v>
                </c:pt>
                <c:pt idx="4">
                  <c:v>2.6860303338731719</c:v>
                </c:pt>
                <c:pt idx="5">
                  <c:v>2.5406792157402855</c:v>
                </c:pt>
                <c:pt idx="6">
                  <c:v>2.4275700561038285</c:v>
                </c:pt>
                <c:pt idx="7">
                  <c:v>2.3915551374835999</c:v>
                </c:pt>
                <c:pt idx="8">
                  <c:v>2.2686007236632286</c:v>
                </c:pt>
                <c:pt idx="9">
                  <c:v>2.2606983102043001</c:v>
                </c:pt>
                <c:pt idx="10">
                  <c:v>1.9680235001460857</c:v>
                </c:pt>
                <c:pt idx="11">
                  <c:v>1.5208563101425714</c:v>
                </c:pt>
                <c:pt idx="12">
                  <c:v>1.2643258811002658</c:v>
                </c:pt>
                <c:pt idx="13">
                  <c:v>1.1354169590278214</c:v>
                </c:pt>
                <c:pt idx="14">
                  <c:v>1.0102233896056858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78-4ED0-9E8A-1A8CC9915A4E}"/>
            </c:ext>
          </c:extLst>
        </c:ser>
        <c:ser>
          <c:idx val="12"/>
          <c:order val="12"/>
          <c:tx>
            <c:strRef>
              <c:f>'#1 MSA-CP MODAG-005'!$S$22</c:f>
              <c:strCache>
                <c:ptCount val="1"/>
                <c:pt idx="0">
                  <c:v>occipital cortex_l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'#1 MSA-CP MODAG-005'!$B$23:$B$37</c:f>
              <c:numCache>
                <c:formatCode>General</c:formatCode>
                <c:ptCount val="1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1200</c:v>
                </c:pt>
                <c:pt idx="11">
                  <c:v>1800</c:v>
                </c:pt>
                <c:pt idx="12">
                  <c:v>2400</c:v>
                </c:pt>
                <c:pt idx="13">
                  <c:v>3000</c:v>
                </c:pt>
                <c:pt idx="14">
                  <c:v>3600</c:v>
                </c:pt>
              </c:numCache>
            </c:numRef>
          </c:xVal>
          <c:yVal>
            <c:numRef>
              <c:f>'#1 MSA-CP MODAG-005'!$S$23:$S$37</c:f>
              <c:numCache>
                <c:formatCode>General</c:formatCode>
                <c:ptCount val="15"/>
                <c:pt idx="0">
                  <c:v>1.0525067061827642</c:v>
                </c:pt>
                <c:pt idx="1">
                  <c:v>2.4105173479932569</c:v>
                </c:pt>
                <c:pt idx="2">
                  <c:v>2.6846022141467429</c:v>
                </c:pt>
                <c:pt idx="3">
                  <c:v>2.7359146650410429</c:v>
                </c:pt>
                <c:pt idx="4">
                  <c:v>2.5107679666275717</c:v>
                </c:pt>
                <c:pt idx="5">
                  <c:v>2.5134412899040286</c:v>
                </c:pt>
                <c:pt idx="6">
                  <c:v>2.3361752615442573</c:v>
                </c:pt>
                <c:pt idx="7">
                  <c:v>2.310978114014286</c:v>
                </c:pt>
                <c:pt idx="8">
                  <c:v>2.2574332062001998</c:v>
                </c:pt>
                <c:pt idx="9">
                  <c:v>2.2267358004275004</c:v>
                </c:pt>
                <c:pt idx="10">
                  <c:v>1.9424075594347716</c:v>
                </c:pt>
                <c:pt idx="11">
                  <c:v>1.5799841862954858</c:v>
                </c:pt>
                <c:pt idx="12">
                  <c:v>1.2833901726989185</c:v>
                </c:pt>
                <c:pt idx="13">
                  <c:v>1.1330680266710214</c:v>
                </c:pt>
                <c:pt idx="14">
                  <c:v>1.0333832060344199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E78-4ED0-9E8A-1A8CC9915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6803336"/>
        <c:axId val="1386803696"/>
      </c:scatterChart>
      <c:valAx>
        <c:axId val="1386803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6803696"/>
        <c:crosses val="autoZero"/>
        <c:crossBetween val="midCat"/>
      </c:valAx>
      <c:valAx>
        <c:axId val="13868036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SUV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6803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88779527559064"/>
          <c:y val="0.12809893554972296"/>
          <c:w val="0.27513998250218724"/>
          <c:h val="0.797872922134733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6826334208223973E-2"/>
          <c:y val="5.7865648945155897E-2"/>
          <c:w val="0.9223958880139983"/>
          <c:h val="0.886579065542307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'clinical PC score'!$C$11</c:f>
              <c:strCache>
                <c:ptCount val="1"/>
                <c:pt idx="0">
                  <c:v>PET P/C score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'clinical PC score'!$B$12:$B$14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-4</c:v>
                </c:pt>
              </c:numCache>
            </c:numRef>
          </c:xVal>
          <c:yVal>
            <c:numRef>
              <c:f>'clinical PC score'!$C$12:$C$14</c:f>
              <c:numCache>
                <c:formatCode>General</c:formatCode>
                <c:ptCount val="3"/>
                <c:pt idx="0">
                  <c:v>0.19199758649999987</c:v>
                </c:pt>
                <c:pt idx="1">
                  <c:v>-3.5811886000000293E-2</c:v>
                </c:pt>
                <c:pt idx="2">
                  <c:v>-0.35024181299999979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E4-48F0-923F-1CD43737A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639664"/>
        <c:axId val="1192634864"/>
      </c:scatterChart>
      <c:valAx>
        <c:axId val="119263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2634864"/>
        <c:crosses val="autoZero"/>
        <c:crossBetween val="midCat"/>
      </c:valAx>
      <c:valAx>
        <c:axId val="119263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2639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826502</xdr:colOff>
      <xdr:row>41</xdr:row>
      <xdr:rowOff>138462</xdr:rowOff>
    </xdr:from>
    <xdr:to>
      <xdr:col>21</xdr:col>
      <xdr:colOff>1095443</xdr:colOff>
      <xdr:row>56</xdr:row>
      <xdr:rowOff>23461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4FBF28AC-6C0C-4A50-E42D-61E0C597F5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1075764</xdr:colOff>
      <xdr:row>18</xdr:row>
      <xdr:rowOff>170889</xdr:rowOff>
    </xdr:from>
    <xdr:to>
      <xdr:col>29</xdr:col>
      <xdr:colOff>583211</xdr:colOff>
      <xdr:row>41</xdr:row>
      <xdr:rowOff>123264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58B93A5F-0426-490A-83C6-A2A98828B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307746</xdr:colOff>
      <xdr:row>0</xdr:row>
      <xdr:rowOff>156882</xdr:rowOff>
    </xdr:from>
    <xdr:to>
      <xdr:col>9</xdr:col>
      <xdr:colOff>92552</xdr:colOff>
      <xdr:row>14</xdr:row>
      <xdr:rowOff>164353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8879989E-C4C2-416C-80E2-B2E311875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6" xr16:uid="{DD35D53F-5F9F-4167-A763-33959F663D2C}" autoFormatId="16" applyNumberFormats="0" applyBorderFormats="0" applyFontFormats="0" applyPatternFormats="0" applyAlignmentFormats="0" applyWidthHeightFormats="0">
  <queryTableRefresh nextId="31" unboundColumnsRight="8">
    <queryTableFields count="2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28" name="Column14" tableColumnId="22"/>
      <queryTableField id="29" name="Column15" tableColumnId="23"/>
      <queryTableField id="30" name="Column16" tableColumnId="24"/>
      <queryTableField id="16" dataBound="0" tableColumnId="16"/>
      <queryTableField id="17" dataBound="0" tableColumnId="17"/>
      <queryTableField id="18" dataBound="0" tableColumnId="18"/>
      <queryTableField id="19" dataBound="0" tableColumnId="19"/>
      <queryTableField id="20" dataBound="0" tableColumnId="20"/>
      <queryTableField id="21" dataBound="0" tableColumnId="21"/>
      <queryTableField id="14" dataBound="0" tableColumnId="14"/>
      <queryTableField id="15" dataBound="0" tableColumnId="15"/>
    </queryTableFields>
    <queryTableDeletedFields count="3">
      <deletedField name="Column16"/>
      <deletedField name="Column14"/>
      <deletedField name="Column1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6" xr16:uid="{B7BDA6B2-051B-4390-80A3-0E2BA25A1EED}" autoFormatId="16" applyNumberFormats="0" applyBorderFormats="0" applyFontFormats="0" applyPatternFormats="0" applyAlignmentFormats="0" applyWidthHeightFormats="0">
  <queryTableRefresh nextId="21" unboundColumnsRight="7">
    <queryTableFields count="2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8" name="Column11" tableColumnId="18"/>
      <queryTableField id="19" name="Column12" tableColumnId="19"/>
      <queryTableField id="20" name="Column13" tableColumnId="20"/>
      <queryTableField id="11" dataBound="0" tableColumnId="11"/>
      <queryTableField id="12" dataBound="0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</queryTableFields>
    <queryTableDeletedFields count="3">
      <deletedField name="Column11"/>
      <deletedField name="Column12"/>
      <deletedField name="Column13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6" xr16:uid="{2573350E-44D6-4E7B-877C-24319D1FA8C5}" autoFormatId="16" applyNumberFormats="0" applyBorderFormats="0" applyFontFormats="0" applyPatternFormats="0" applyAlignmentFormats="0" applyWidthHeightFormats="0">
  <queryTableRefresh nextId="18" unboundColumnsRight="4">
    <queryTableFields count="1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</queryTableFields>
    <queryTableDeletedFields count="1">
      <deletedField name="Column14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8" xr16:uid="{5AD0FA9F-4098-4A62-8306-4B7A90661C1E}" autoFormatId="16" applyNumberFormats="0" applyBorderFormats="0" applyFontFormats="0" applyPatternFormats="0" applyAlignmentFormats="0" applyWidthHeightFormats="0">
  <queryTableRefresh nextId="22" unboundColumnsRight="13">
    <queryTableFields count="2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  <queryTableField id="10" dataBound="0" tableColumnId="10"/>
      <queryTableField id="11" dataBound="0" tableColumnId="11"/>
      <queryTableField id="12" dataBound="0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  <queryTableField id="18" dataBound="0" tableColumnId="18"/>
      <queryTableField id="19" dataBound="0" tableColumnId="19"/>
      <queryTableField id="20" dataBound="0" tableColumnId="20"/>
      <queryTableField id="21" dataBound="0" tableColumnId="2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F6921F9-603C-454E-979D-070CFBF949E6}" name="TACs_SN" displayName="TACs_SN" ref="A1:X17" tableType="queryTable" totalsRowShown="0">
  <autoFilter ref="A1:X17" xr:uid="{DF6921F9-603C-454E-979D-070CFBF949E6}"/>
  <tableColumns count="24">
    <tableColumn id="1" xr3:uid="{1452E738-D837-4361-A49B-B5B4922DC31F}" uniqueName="1" name="Column1" queryTableFieldId="1" dataDxfId="81"/>
    <tableColumn id="2" xr3:uid="{31344431-E4C0-4A7E-9CC2-A1179E5D8226}" uniqueName="2" name="Column2" queryTableFieldId="2" dataDxfId="80"/>
    <tableColumn id="3" xr3:uid="{245817D1-B85C-4BEE-AAA6-F2E12CDE76A3}" uniqueName="3" name="Column3" queryTableFieldId="3" dataDxfId="79"/>
    <tableColumn id="4" xr3:uid="{747CBB30-44EF-4F4F-977F-03073E56D057}" uniqueName="4" name="Column4" queryTableFieldId="4" dataDxfId="78"/>
    <tableColumn id="5" xr3:uid="{7DE1143E-EB9B-4801-BBA6-72E9B3E1A15B}" uniqueName="5" name="Column5" queryTableFieldId="5" dataDxfId="77"/>
    <tableColumn id="6" xr3:uid="{3FE82509-1563-4E76-A80B-DD8CFA74652C}" uniqueName="6" name="Column6" queryTableFieldId="6" dataDxfId="76"/>
    <tableColumn id="7" xr3:uid="{6BC08421-7D42-4C34-A161-2109721241E0}" uniqueName="7" name="Column7" queryTableFieldId="7" dataDxfId="75"/>
    <tableColumn id="8" xr3:uid="{970C1688-C4BD-4CC7-AE47-F6A6B9E434E4}" uniqueName="8" name="Column8" queryTableFieldId="8" dataDxfId="74"/>
    <tableColumn id="9" xr3:uid="{7C9E736F-F419-499D-B96E-2B79522A9795}" uniqueName="9" name="Column9" queryTableFieldId="9" dataDxfId="73"/>
    <tableColumn id="10" xr3:uid="{B3FADCDF-0B91-4A3B-997A-457652D92B24}" uniqueName="10" name="Column10" queryTableFieldId="10" dataDxfId="72"/>
    <tableColumn id="11" xr3:uid="{3AE55855-45E1-4F18-95B0-D022CB5EB9BC}" uniqueName="11" name="Column11" queryTableFieldId="11" dataDxfId="71"/>
    <tableColumn id="12" xr3:uid="{11C9DF80-9C69-4DF7-8853-194B761F4E05}" uniqueName="12" name="Column12" queryTableFieldId="12" dataDxfId="70"/>
    <tableColumn id="13" xr3:uid="{B116E074-039C-4506-998C-85A2A49FA1C0}" uniqueName="13" name="Column13" queryTableFieldId="13" dataDxfId="69"/>
    <tableColumn id="22" xr3:uid="{C8882BE0-02BC-44F0-8081-B376D7F1157F}" uniqueName="22" name="Column14" queryTableFieldId="28" dataDxfId="68"/>
    <tableColumn id="23" xr3:uid="{70EB348E-5A32-4FF5-9114-A3CFE30DEE84}" uniqueName="23" name="Column15" queryTableFieldId="29" dataDxfId="67"/>
    <tableColumn id="24" xr3:uid="{9C4957F8-7B31-4EEB-8FE1-F7E91EAF72A2}" uniqueName="24" name="Column16" queryTableFieldId="30" dataDxfId="66"/>
    <tableColumn id="16" xr3:uid="{0CCA52CA-38C2-4454-9534-BE15427868B9}" uniqueName="16" name="Column162" queryTableFieldId="16" dataDxfId="65"/>
    <tableColumn id="17" xr3:uid="{68AF79EE-5D1C-4CC4-A46C-1862063D55AD}" uniqueName="17" name="Column17" queryTableFieldId="17" dataDxfId="64"/>
    <tableColumn id="18" xr3:uid="{F1A3F74A-E877-4471-9FD7-51E38510F818}" uniqueName="18" name="Column18" queryTableFieldId="18" dataDxfId="63"/>
    <tableColumn id="19" xr3:uid="{48F4BC12-69D4-4C80-A0BD-C850F7D73F26}" uniqueName="19" name="Column19" queryTableFieldId="19" dataDxfId="62"/>
    <tableColumn id="20" xr3:uid="{46B399F7-537D-4379-8654-872B6F88A454}" uniqueName="20" name="Column143" queryTableFieldId="20" dataDxfId="61"/>
    <tableColumn id="21" xr3:uid="{CB3A8FBB-2D4C-4D76-8162-178E7FFF4ED7}" uniqueName="21" name="Column154" queryTableFieldId="21" dataDxfId="60"/>
    <tableColumn id="14" xr3:uid="{E4398CB6-DA5B-41AE-B663-215C6B88FEAF}" uniqueName="14" name="Spalte1" queryTableFieldId="14" dataDxfId="59"/>
    <tableColumn id="15" xr3:uid="{2BBFD151-C389-421D-B0D7-831899DE1E7B}" uniqueName="15" name="Spalte2" queryTableFieldId="15" dataDxfId="5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26F747-1BF2-4D21-B5AE-65C0E5802F0E}" name="GBA_MODAG_005_TACs__33" displayName="GBA_MODAG_005_TACs__33" ref="A1:T41" tableType="queryTable" totalsRowShown="0">
  <autoFilter ref="A1:T41" xr:uid="{F6C7BF53-56E7-4E7D-9C76-6C59748D8E35}"/>
  <tableColumns count="20">
    <tableColumn id="1" xr3:uid="{804D1FCC-77F9-4747-8D43-A9818FCC33C7}" uniqueName="1" name="Column1" queryTableFieldId="1" dataDxfId="57"/>
    <tableColumn id="2" xr3:uid="{F1805964-BFCD-4FAA-81C6-77AC8AF22201}" uniqueName="2" name="Column2" queryTableFieldId="2" dataDxfId="56"/>
    <tableColumn id="3" xr3:uid="{22163533-FBBA-4DD6-AEAA-689037EA3910}" uniqueName="3" name="Column3" queryTableFieldId="3" dataDxfId="55"/>
    <tableColumn id="4" xr3:uid="{823D04A0-47F7-476A-A99B-2A9CA07D7F65}" uniqueName="4" name="Column4" queryTableFieldId="4" dataDxfId="54"/>
    <tableColumn id="5" xr3:uid="{57E62D22-5D03-4FBF-87F7-19AB3DA5C144}" uniqueName="5" name="Column5" queryTableFieldId="5" dataDxfId="53"/>
    <tableColumn id="6" xr3:uid="{4FD450EF-172F-4359-9315-C6A6D48361FD}" uniqueName="6" name="Column6" queryTableFieldId="6" dataDxfId="52"/>
    <tableColumn id="7" xr3:uid="{E9022E19-5847-46BB-913A-8599581F6F42}" uniqueName="7" name="Column7" queryTableFieldId="7" dataDxfId="51"/>
    <tableColumn id="8" xr3:uid="{C1628F22-C7F1-4C29-A451-C4B0302E858B}" uniqueName="8" name="Column8" queryTableFieldId="8" dataDxfId="50"/>
    <tableColumn id="9" xr3:uid="{2B93E0A8-C1EA-4EE9-8EDC-4DE19179061F}" uniqueName="9" name="Column9" queryTableFieldId="9" dataDxfId="49"/>
    <tableColumn id="10" xr3:uid="{41431F18-E4EA-4FA6-BDCA-73566A78DC71}" uniqueName="10" name="Column10" queryTableFieldId="10" dataDxfId="48"/>
    <tableColumn id="18" xr3:uid="{C9AC58AE-9811-4B0E-A878-B315B5FC0DD2}" uniqueName="18" name="Spalte1" queryTableFieldId="18" dataDxfId="47"/>
    <tableColumn id="19" xr3:uid="{F4638340-A7E6-4315-8521-7334872FBFE1}" uniqueName="19" name="Spalte2" queryTableFieldId="19" dataDxfId="46"/>
    <tableColumn id="20" xr3:uid="{A43582ED-BBA2-424C-91B0-F120DB93F3DC}" uniqueName="20" name="Column13" queryTableFieldId="20" dataDxfId="45"/>
    <tableColumn id="11" xr3:uid="{CF582ADC-3684-4276-89E4-1C64E75FFCF7}" uniqueName="11" name="Column112" queryTableFieldId="11" dataDxfId="44"/>
    <tableColumn id="12" xr3:uid="{A9547BB9-8C96-4E4B-9B1B-85D89337E1FF}" uniqueName="12" name="Column123" queryTableFieldId="12" dataDxfId="43"/>
    <tableColumn id="13" xr3:uid="{617E4492-8692-4BC6-AD29-32BF85AD2344}" uniqueName="13" name="Column134" queryTableFieldId="13" dataDxfId="42"/>
    <tableColumn id="14" xr3:uid="{75DB332B-7ED6-4CE5-B25D-DA8F965249D2}" uniqueName="14" name="Column16" queryTableFieldId="14" dataDxfId="41"/>
    <tableColumn id="15" xr3:uid="{2D302DB9-0D93-4C69-BD8A-40E77FFD2C97}" uniqueName="15" name="Column17" queryTableFieldId="15" dataDxfId="40"/>
    <tableColumn id="16" xr3:uid="{F192E470-19BE-4349-B26B-243A43BF5957}" uniqueName="16" name="Column18" queryTableFieldId="16" dataDxfId="39"/>
    <tableColumn id="17" xr3:uid="{F03DC6A0-AED5-438F-AC3A-940E54A432A1}" uniqueName="17" name="Column19" queryTableFieldId="17" dataDxfId="3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5EF1FF0-31AA-4DB1-A6CC-05538DB2F0B3}" name="MODAG_MSA_C__3" displayName="MODAG_MSA_C__3" ref="A1:Q41" tableType="queryTable" totalsRowShown="0">
  <autoFilter ref="A1:Q41" xr:uid="{F5EF1FF0-31AA-4DB1-A6CC-05538DB2F0B3}"/>
  <tableColumns count="17">
    <tableColumn id="1" xr3:uid="{2F5B1F70-8FC4-4605-A818-CB9B1E2FFBBF}" uniqueName="1" name="Column1" queryTableFieldId="1" dataDxfId="37"/>
    <tableColumn id="2" xr3:uid="{A50131EA-C5DD-4E62-A7F1-05A0D2C66262}" uniqueName="2" name="Column2" queryTableFieldId="2" dataDxfId="36"/>
    <tableColumn id="3" xr3:uid="{C5823F96-8140-499B-911B-745290A06DFD}" uniqueName="3" name="Column3" queryTableFieldId="3" dataDxfId="35"/>
    <tableColumn id="4" xr3:uid="{7B9EB2C9-0495-407E-82EE-859F53B0C953}" uniqueName="4" name="Column4" queryTableFieldId="4" dataDxfId="34"/>
    <tableColumn id="5" xr3:uid="{67E4052A-D299-488B-A33A-B71B7BDE8F36}" uniqueName="5" name="Column5" queryTableFieldId="5" dataDxfId="33"/>
    <tableColumn id="6" xr3:uid="{4021CDF1-0955-458A-B633-2DCF94116CF9}" uniqueName="6" name="Column6" queryTableFieldId="6" dataDxfId="32"/>
    <tableColumn id="7" xr3:uid="{3E40B6D5-0CFE-4A54-AD31-12CA79C54530}" uniqueName="7" name="Column7" queryTableFieldId="7" dataDxfId="31"/>
    <tableColumn id="8" xr3:uid="{04344C6A-9526-4E06-8117-F901CC8C0DFE}" uniqueName="8" name="Column8" queryTableFieldId="8" dataDxfId="30"/>
    <tableColumn id="9" xr3:uid="{EC3D8E5B-4037-41BD-B8E1-D920CF63B264}" uniqueName="9" name="Column9" queryTableFieldId="9" dataDxfId="29"/>
    <tableColumn id="10" xr3:uid="{85B45F1B-A7EC-4886-8F65-DDDABDC2958E}" uniqueName="10" name="Column10" queryTableFieldId="10" dataDxfId="28"/>
    <tableColumn id="11" xr3:uid="{7D67911F-FE2F-490D-B3F6-088B01076071}" uniqueName="11" name="Column11" queryTableFieldId="11" dataDxfId="27"/>
    <tableColumn id="12" xr3:uid="{D965B4FF-0E93-4896-8A3E-00DD9BD19A3D}" uniqueName="12" name="Column12" queryTableFieldId="12" dataDxfId="26"/>
    <tableColumn id="13" xr3:uid="{03EC2590-2C71-4953-A75B-5761CF0B3624}" uniqueName="13" name="Column13" queryTableFieldId="13" dataDxfId="25"/>
    <tableColumn id="14" xr3:uid="{655705BB-7759-48AE-8F56-6529CAEC9474}" uniqueName="14" name="Column14" queryTableFieldId="14" dataDxfId="24"/>
    <tableColumn id="15" xr3:uid="{410E9AD0-FADD-45D4-90EA-D4493B3375F4}" uniqueName="15" name="Column15" queryTableFieldId="15" dataDxfId="23"/>
    <tableColumn id="16" xr3:uid="{B0623A37-C426-418D-AD77-DA5359BC221E}" uniqueName="16" name="Column16" queryTableFieldId="16" dataDxfId="22"/>
    <tableColumn id="17" xr3:uid="{73D848A2-69D4-43D6-9371-8BE787970E0D}" uniqueName="17" name="Column17" queryTableFieldId="17" dataDxfId="2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B448B3-EE6F-4ADB-91BF-AA167B4FDEA3}" name="MODAG_005_HC_putamen_MB_CTX_Cer" displayName="MODAG_005_HC_putamen_MB_CTX_Cer" ref="A1:U41" tableType="queryTable" totalsRowShown="0">
  <autoFilter ref="A1:U41" xr:uid="{26B448B3-EE6F-4ADB-91BF-AA167B4FDEA3}"/>
  <tableColumns count="21">
    <tableColumn id="1" xr3:uid="{02B9A8AC-92C6-4D4A-90A1-CBB648418576}" uniqueName="1" name="Column1" queryTableFieldId="1" dataDxfId="20"/>
    <tableColumn id="2" xr3:uid="{3397422B-7F34-4576-92A2-0718412FE82F}" uniqueName="2" name="Column2" queryTableFieldId="2" dataDxfId="19"/>
    <tableColumn id="3" xr3:uid="{6D6500C9-1B8A-4B2E-9BD7-6A50B0B67DFB}" uniqueName="3" name="Column3" queryTableFieldId="3" dataDxfId="18"/>
    <tableColumn id="4" xr3:uid="{359CB8AC-510D-4455-8476-CE0DBB52729E}" uniqueName="4" name="Column4" queryTableFieldId="4" dataDxfId="17"/>
    <tableColumn id="5" xr3:uid="{169EF779-E50F-4ADD-B9A8-FB58AF705DB8}" uniqueName="5" name="Column5" queryTableFieldId="5" dataDxfId="16"/>
    <tableColumn id="6" xr3:uid="{08B35886-5F3E-4CE5-8B2C-610B7DCDA029}" uniqueName="6" name="Column6" queryTableFieldId="6" dataDxfId="15"/>
    <tableColumn id="7" xr3:uid="{05F90950-F312-4A9A-A747-E6B82B23A54F}" uniqueName="7" name="Column7" queryTableFieldId="7" dataDxfId="14"/>
    <tableColumn id="8" xr3:uid="{8EA4F831-0E8F-4CC1-BE62-D0C10BDBE8FE}" uniqueName="8" name="Column8" queryTableFieldId="8" dataDxfId="13"/>
    <tableColumn id="9" xr3:uid="{99616DA6-03DE-4A1A-A760-3A14CE2565E4}" uniqueName="9" name="Column9" queryTableFieldId="9" dataDxfId="12"/>
    <tableColumn id="10" xr3:uid="{C2A918B0-576F-4B9C-93E3-7E00705C7D69}" uniqueName="10" name="Column10" queryTableFieldId="10" dataDxfId="11"/>
    <tableColumn id="11" xr3:uid="{62542281-BA00-490D-BD43-B2ED47E7DC78}" uniqueName="11" name="Column11" queryTableFieldId="11" dataDxfId="10"/>
    <tableColumn id="12" xr3:uid="{39D6D8B4-496F-4072-9AD1-86DDEBF7AE87}" uniqueName="12" name="Column12" queryTableFieldId="12" dataDxfId="9"/>
    <tableColumn id="13" xr3:uid="{4AB3EC8A-4E1A-473A-AD4E-BE912C453694}" uniqueName="13" name="Column13" queryTableFieldId="13" dataDxfId="8"/>
    <tableColumn id="14" xr3:uid="{DFEE0EED-BC2D-4816-B7BE-09B00E5CEDB4}" uniqueName="14" name="Column14" queryTableFieldId="14" dataDxfId="7"/>
    <tableColumn id="15" xr3:uid="{A18F4C0C-24C4-4696-8BE8-1DEB73FDF2C6}" uniqueName="15" name="Column15" queryTableFieldId="15" dataDxfId="6"/>
    <tableColumn id="16" xr3:uid="{C4ADF075-AB93-428D-B414-1768341B43A6}" uniqueName="16" name="Column16" queryTableFieldId="16" dataDxfId="5"/>
    <tableColumn id="17" xr3:uid="{6E2B96A3-77C5-4473-A70C-1141F3EABB2C}" uniqueName="17" name="Column17" queryTableFieldId="17" dataDxfId="4"/>
    <tableColumn id="18" xr3:uid="{FB7805C3-99E8-4AB6-B71E-5683424EB684}" uniqueName="18" name="Column18" queryTableFieldId="18" dataDxfId="3"/>
    <tableColumn id="19" xr3:uid="{90860A1F-6123-4068-B48F-F1CC68BF5E8B}" uniqueName="19" name="Column19" queryTableFieldId="19" dataDxfId="2"/>
    <tableColumn id="20" xr3:uid="{42D3DFB6-2052-4F27-BBB6-9D14922117C5}" uniqueName="20" name="Column20" queryTableFieldId="20" dataDxfId="1"/>
    <tableColumn id="21" xr3:uid="{6F922A32-CB4C-47BF-BADC-DB4DC2BDB523}" uniqueName="21" name="Column21" queryTableFieldId="2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4BE75-2855-48C3-8E31-6669921ADBC4}">
  <dimension ref="B2:G4"/>
  <sheetViews>
    <sheetView showGridLines="0" workbookViewId="0">
      <selection activeCell="B8" sqref="B8"/>
    </sheetView>
  </sheetViews>
  <sheetFormatPr baseColWidth="10" defaultColWidth="9.140625" defaultRowHeight="15"/>
  <cols>
    <col min="1" max="1" width="9.5703125" customWidth="1"/>
    <col min="2" max="2" width="12" customWidth="1"/>
    <col min="7" max="7" width="13.28515625" customWidth="1"/>
  </cols>
  <sheetData>
    <row r="2" spans="2:7">
      <c r="B2" s="42" t="s">
        <v>2437</v>
      </c>
      <c r="C2" s="43"/>
      <c r="D2" s="43"/>
      <c r="E2" s="43"/>
      <c r="F2" s="43"/>
      <c r="G2" s="44"/>
    </row>
    <row r="3" spans="2:7">
      <c r="B3" s="45"/>
      <c r="C3" s="46"/>
      <c r="D3" s="46"/>
      <c r="E3" s="46"/>
      <c r="F3" s="46"/>
      <c r="G3" s="47"/>
    </row>
    <row r="4" spans="2:7" ht="60">
      <c r="B4" s="48" t="s">
        <v>2438</v>
      </c>
      <c r="C4" s="49"/>
      <c r="D4" s="49"/>
      <c r="E4" s="49"/>
      <c r="F4" s="49"/>
      <c r="G4" s="5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1FD4-D1DF-4363-8AEE-8DBA787FE51A}">
  <dimension ref="A1:X64"/>
  <sheetViews>
    <sheetView topLeftCell="A31" zoomScale="74" zoomScaleNormal="85" workbookViewId="0">
      <selection activeCell="E68" sqref="E68"/>
    </sheetView>
  </sheetViews>
  <sheetFormatPr baseColWidth="10" defaultColWidth="10.85546875" defaultRowHeight="15"/>
  <cols>
    <col min="1" max="1" width="17.140625" bestFit="1" customWidth="1"/>
    <col min="2" max="2" width="10.85546875" bestFit="1" customWidth="1"/>
    <col min="3" max="10" width="18.28515625" bestFit="1" customWidth="1"/>
    <col min="11" max="13" width="18.42578125" bestFit="1" customWidth="1"/>
    <col min="14" max="14" width="18.42578125" style="8" bestFit="1" customWidth="1"/>
    <col min="15" max="15" width="19.42578125" style="8" bestFit="1" customWidth="1"/>
    <col min="16" max="16" width="13.140625" style="8" bestFit="1" customWidth="1"/>
    <col min="17" max="17" width="18.42578125" bestFit="1" customWidth="1"/>
    <col min="18" max="22" width="18.28515625" bestFit="1" customWidth="1"/>
    <col min="23" max="24" width="9.28515625" bestFit="1" customWidth="1"/>
  </cols>
  <sheetData>
    <row r="1" spans="1:24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535</v>
      </c>
      <c r="Q1" s="8" t="s">
        <v>1096</v>
      </c>
      <c r="R1" s="8" t="s">
        <v>735</v>
      </c>
      <c r="S1" s="8" t="s">
        <v>831</v>
      </c>
      <c r="T1" s="8" t="s">
        <v>832</v>
      </c>
      <c r="U1" t="s">
        <v>1097</v>
      </c>
      <c r="V1" t="s">
        <v>1098</v>
      </c>
      <c r="W1" t="s">
        <v>898</v>
      </c>
      <c r="X1" t="s">
        <v>899</v>
      </c>
    </row>
    <row r="2" spans="1:24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27</v>
      </c>
      <c r="J2" s="1" t="s">
        <v>28</v>
      </c>
      <c r="K2" s="1" t="s">
        <v>26</v>
      </c>
      <c r="L2" s="1" t="s">
        <v>536</v>
      </c>
      <c r="M2" s="1" t="s">
        <v>537</v>
      </c>
      <c r="N2" s="1" t="s">
        <v>538</v>
      </c>
      <c r="O2" s="1" t="s">
        <v>539</v>
      </c>
      <c r="P2" s="1" t="s">
        <v>837</v>
      </c>
      <c r="Q2" s="1" t="s">
        <v>833</v>
      </c>
      <c r="R2" s="1" t="s">
        <v>834</v>
      </c>
      <c r="S2" s="1" t="s">
        <v>835</v>
      </c>
      <c r="T2" s="1" t="s">
        <v>836</v>
      </c>
      <c r="U2" s="1" t="s">
        <v>536</v>
      </c>
      <c r="V2" s="1" t="s">
        <v>537</v>
      </c>
    </row>
    <row r="3" spans="1:24">
      <c r="A3" s="1" t="s">
        <v>29</v>
      </c>
      <c r="B3" s="1" t="s">
        <v>30</v>
      </c>
      <c r="C3" s="1" t="s">
        <v>540</v>
      </c>
      <c r="D3" s="1" t="s">
        <v>541</v>
      </c>
      <c r="E3" s="1" t="s">
        <v>542</v>
      </c>
      <c r="F3" s="1" t="s">
        <v>543</v>
      </c>
      <c r="G3" s="1" t="s">
        <v>544</v>
      </c>
      <c r="H3" s="1" t="s">
        <v>545</v>
      </c>
      <c r="I3" s="1" t="s">
        <v>546</v>
      </c>
      <c r="J3" s="1" t="s">
        <v>547</v>
      </c>
      <c r="K3" s="1" t="s">
        <v>548</v>
      </c>
      <c r="L3" s="1" t="s">
        <v>549</v>
      </c>
      <c r="M3" s="1" t="s">
        <v>550</v>
      </c>
      <c r="N3" s="1" t="s">
        <v>551</v>
      </c>
      <c r="O3" s="1" t="s">
        <v>552</v>
      </c>
      <c r="P3" s="1" t="s">
        <v>837</v>
      </c>
      <c r="Q3" s="1" t="s">
        <v>838</v>
      </c>
      <c r="R3" s="1" t="s">
        <v>839</v>
      </c>
      <c r="S3" s="1" t="s">
        <v>840</v>
      </c>
      <c r="T3" s="1" t="s">
        <v>841</v>
      </c>
      <c r="U3" s="1" t="s">
        <v>549</v>
      </c>
      <c r="V3" s="1" t="s">
        <v>550</v>
      </c>
    </row>
    <row r="4" spans="1:24">
      <c r="A4" s="1" t="s">
        <v>30</v>
      </c>
      <c r="B4" s="1" t="s">
        <v>31</v>
      </c>
      <c r="C4" s="1" t="s">
        <v>553</v>
      </c>
      <c r="D4" s="1" t="s">
        <v>554</v>
      </c>
      <c r="E4" s="1" t="s">
        <v>555</v>
      </c>
      <c r="F4" s="1" t="s">
        <v>556</v>
      </c>
      <c r="G4" s="1" t="s">
        <v>557</v>
      </c>
      <c r="H4" s="1" t="s">
        <v>558</v>
      </c>
      <c r="I4" s="1" t="s">
        <v>559</v>
      </c>
      <c r="J4" s="1" t="s">
        <v>560</v>
      </c>
      <c r="K4" s="1" t="s">
        <v>561</v>
      </c>
      <c r="L4" s="1" t="s">
        <v>562</v>
      </c>
      <c r="M4" s="1" t="s">
        <v>563</v>
      </c>
      <c r="N4" s="1" t="s">
        <v>564</v>
      </c>
      <c r="O4" s="1" t="s">
        <v>565</v>
      </c>
      <c r="P4" s="1" t="s">
        <v>837</v>
      </c>
      <c r="Q4" s="1" t="s">
        <v>842</v>
      </c>
      <c r="R4" s="1" t="s">
        <v>843</v>
      </c>
      <c r="S4" s="1" t="s">
        <v>844</v>
      </c>
      <c r="T4" s="1" t="s">
        <v>845</v>
      </c>
      <c r="U4" s="1" t="s">
        <v>562</v>
      </c>
      <c r="V4" s="1" t="s">
        <v>563</v>
      </c>
    </row>
    <row r="5" spans="1:24">
      <c r="A5" s="1" t="s">
        <v>31</v>
      </c>
      <c r="B5" s="1" t="s">
        <v>32</v>
      </c>
      <c r="C5" s="1" t="s">
        <v>566</v>
      </c>
      <c r="D5" s="1" t="s">
        <v>567</v>
      </c>
      <c r="E5" s="1" t="s">
        <v>568</v>
      </c>
      <c r="F5" s="1" t="s">
        <v>569</v>
      </c>
      <c r="G5" s="1" t="s">
        <v>570</v>
      </c>
      <c r="H5" s="1" t="s">
        <v>571</v>
      </c>
      <c r="I5" s="1" t="s">
        <v>572</v>
      </c>
      <c r="J5" s="1" t="s">
        <v>573</v>
      </c>
      <c r="K5" s="1" t="s">
        <v>574</v>
      </c>
      <c r="L5" s="1" t="s">
        <v>575</v>
      </c>
      <c r="M5" s="1" t="s">
        <v>576</v>
      </c>
      <c r="N5" s="1" t="s">
        <v>577</v>
      </c>
      <c r="O5" s="1" t="s">
        <v>578</v>
      </c>
      <c r="P5" s="1" t="s">
        <v>837</v>
      </c>
      <c r="Q5" s="1" t="s">
        <v>846</v>
      </c>
      <c r="R5" s="1" t="s">
        <v>847</v>
      </c>
      <c r="S5" s="1" t="s">
        <v>848</v>
      </c>
      <c r="T5" s="1" t="s">
        <v>849</v>
      </c>
      <c r="U5" s="1" t="s">
        <v>575</v>
      </c>
      <c r="V5" s="1" t="s">
        <v>576</v>
      </c>
    </row>
    <row r="6" spans="1:24">
      <c r="A6" s="1" t="s">
        <v>32</v>
      </c>
      <c r="B6" s="1" t="s">
        <v>33</v>
      </c>
      <c r="C6" s="1" t="s">
        <v>579</v>
      </c>
      <c r="D6" s="1" t="s">
        <v>580</v>
      </c>
      <c r="E6" s="1" t="s">
        <v>581</v>
      </c>
      <c r="F6" s="1" t="s">
        <v>582</v>
      </c>
      <c r="G6" s="1" t="s">
        <v>583</v>
      </c>
      <c r="H6" s="1" t="s">
        <v>584</v>
      </c>
      <c r="I6" s="1" t="s">
        <v>585</v>
      </c>
      <c r="J6" s="1" t="s">
        <v>586</v>
      </c>
      <c r="K6" s="1" t="s">
        <v>587</v>
      </c>
      <c r="L6" s="1" t="s">
        <v>588</v>
      </c>
      <c r="M6" s="1" t="s">
        <v>589</v>
      </c>
      <c r="N6" s="1" t="s">
        <v>590</v>
      </c>
      <c r="O6" s="1" t="s">
        <v>591</v>
      </c>
      <c r="P6" s="1" t="s">
        <v>837</v>
      </c>
      <c r="Q6" s="1" t="s">
        <v>850</v>
      </c>
      <c r="R6" s="1" t="s">
        <v>851</v>
      </c>
      <c r="S6" s="1" t="s">
        <v>852</v>
      </c>
      <c r="T6" s="1" t="s">
        <v>853</v>
      </c>
      <c r="U6" s="1" t="s">
        <v>588</v>
      </c>
      <c r="V6" s="1" t="s">
        <v>589</v>
      </c>
    </row>
    <row r="7" spans="1:24">
      <c r="A7" s="1" t="s">
        <v>33</v>
      </c>
      <c r="B7" s="1" t="s">
        <v>34</v>
      </c>
      <c r="C7" s="1" t="s">
        <v>592</v>
      </c>
      <c r="D7" s="1" t="s">
        <v>593</v>
      </c>
      <c r="E7" s="1" t="s">
        <v>594</v>
      </c>
      <c r="F7" s="1" t="s">
        <v>595</v>
      </c>
      <c r="G7" s="1" t="s">
        <v>596</v>
      </c>
      <c r="H7" s="1" t="s">
        <v>597</v>
      </c>
      <c r="I7" s="1" t="s">
        <v>598</v>
      </c>
      <c r="J7" s="1" t="s">
        <v>599</v>
      </c>
      <c r="K7" s="1" t="s">
        <v>600</v>
      </c>
      <c r="L7" s="1" t="s">
        <v>601</v>
      </c>
      <c r="M7" s="1" t="s">
        <v>602</v>
      </c>
      <c r="N7" s="1" t="s">
        <v>603</v>
      </c>
      <c r="O7" s="1" t="s">
        <v>604</v>
      </c>
      <c r="P7" s="1" t="s">
        <v>837</v>
      </c>
      <c r="Q7" s="1" t="s">
        <v>854</v>
      </c>
      <c r="R7" s="1" t="s">
        <v>855</v>
      </c>
      <c r="S7" s="1" t="s">
        <v>856</v>
      </c>
      <c r="T7" s="1" t="s">
        <v>857</v>
      </c>
      <c r="U7" s="1" t="s">
        <v>601</v>
      </c>
      <c r="V7" s="1" t="s">
        <v>602</v>
      </c>
    </row>
    <row r="8" spans="1:24">
      <c r="A8" s="1" t="s">
        <v>34</v>
      </c>
      <c r="B8" s="1" t="s">
        <v>35</v>
      </c>
      <c r="C8" s="1" t="s">
        <v>605</v>
      </c>
      <c r="D8" s="1" t="s">
        <v>606</v>
      </c>
      <c r="E8" s="1" t="s">
        <v>607</v>
      </c>
      <c r="F8" s="1" t="s">
        <v>608</v>
      </c>
      <c r="G8" s="1" t="s">
        <v>609</v>
      </c>
      <c r="H8" s="1" t="s">
        <v>610</v>
      </c>
      <c r="I8" s="1" t="s">
        <v>611</v>
      </c>
      <c r="J8" s="1" t="s">
        <v>612</v>
      </c>
      <c r="K8" s="1" t="s">
        <v>613</v>
      </c>
      <c r="L8" s="1" t="s">
        <v>614</v>
      </c>
      <c r="M8" s="1" t="s">
        <v>615</v>
      </c>
      <c r="N8" s="1" t="s">
        <v>616</v>
      </c>
      <c r="O8" s="1" t="s">
        <v>617</v>
      </c>
      <c r="P8" s="1" t="s">
        <v>837</v>
      </c>
      <c r="Q8" s="1" t="s">
        <v>858</v>
      </c>
      <c r="R8" s="1" t="s">
        <v>859</v>
      </c>
      <c r="S8" s="1" t="s">
        <v>860</v>
      </c>
      <c r="T8" s="1" t="s">
        <v>861</v>
      </c>
      <c r="U8" s="1" t="s">
        <v>614</v>
      </c>
      <c r="V8" s="1" t="s">
        <v>615</v>
      </c>
    </row>
    <row r="9" spans="1:24">
      <c r="A9" s="1" t="s">
        <v>35</v>
      </c>
      <c r="B9" s="1" t="s">
        <v>36</v>
      </c>
      <c r="C9" s="1" t="s">
        <v>618</v>
      </c>
      <c r="D9" s="1" t="s">
        <v>619</v>
      </c>
      <c r="E9" s="1" t="s">
        <v>620</v>
      </c>
      <c r="F9" s="1" t="s">
        <v>621</v>
      </c>
      <c r="G9" s="1" t="s">
        <v>622</v>
      </c>
      <c r="H9" s="1" t="s">
        <v>623</v>
      </c>
      <c r="I9" s="1" t="s">
        <v>624</v>
      </c>
      <c r="J9" s="1" t="s">
        <v>625</v>
      </c>
      <c r="K9" s="1" t="s">
        <v>626</v>
      </c>
      <c r="L9" s="1" t="s">
        <v>627</v>
      </c>
      <c r="M9" s="1" t="s">
        <v>628</v>
      </c>
      <c r="N9" s="1" t="s">
        <v>629</v>
      </c>
      <c r="O9" s="1" t="s">
        <v>630</v>
      </c>
      <c r="P9" s="1" t="s">
        <v>837</v>
      </c>
      <c r="Q9" s="1" t="s">
        <v>862</v>
      </c>
      <c r="R9" s="1" t="s">
        <v>863</v>
      </c>
      <c r="S9" s="1" t="s">
        <v>864</v>
      </c>
      <c r="T9" s="1" t="s">
        <v>865</v>
      </c>
      <c r="U9" s="1" t="s">
        <v>627</v>
      </c>
      <c r="V9" s="1" t="s">
        <v>628</v>
      </c>
    </row>
    <row r="10" spans="1:24">
      <c r="A10" s="1" t="s">
        <v>36</v>
      </c>
      <c r="B10" s="1" t="s">
        <v>37</v>
      </c>
      <c r="C10" s="1" t="s">
        <v>631</v>
      </c>
      <c r="D10" s="1" t="s">
        <v>632</v>
      </c>
      <c r="E10" s="1" t="s">
        <v>633</v>
      </c>
      <c r="F10" s="1" t="s">
        <v>634</v>
      </c>
      <c r="G10" s="1" t="s">
        <v>635</v>
      </c>
      <c r="H10" s="1" t="s">
        <v>636</v>
      </c>
      <c r="I10" s="1" t="s">
        <v>637</v>
      </c>
      <c r="J10" s="1" t="s">
        <v>638</v>
      </c>
      <c r="K10" s="1" t="s">
        <v>639</v>
      </c>
      <c r="L10" s="1" t="s">
        <v>640</v>
      </c>
      <c r="M10" s="1" t="s">
        <v>641</v>
      </c>
      <c r="N10" s="1" t="s">
        <v>642</v>
      </c>
      <c r="O10" s="1" t="s">
        <v>643</v>
      </c>
      <c r="P10" s="1" t="s">
        <v>837</v>
      </c>
      <c r="Q10" s="1" t="s">
        <v>866</v>
      </c>
      <c r="R10" s="1" t="s">
        <v>867</v>
      </c>
      <c r="S10" s="1" t="s">
        <v>868</v>
      </c>
      <c r="T10" s="1" t="s">
        <v>869</v>
      </c>
      <c r="U10" s="1" t="s">
        <v>640</v>
      </c>
      <c r="V10" s="1" t="s">
        <v>641</v>
      </c>
    </row>
    <row r="11" spans="1:24">
      <c r="A11" s="1" t="s">
        <v>37</v>
      </c>
      <c r="B11" s="1" t="s">
        <v>38</v>
      </c>
      <c r="C11" s="1" t="s">
        <v>644</v>
      </c>
      <c r="D11" s="1" t="s">
        <v>645</v>
      </c>
      <c r="E11" s="1" t="s">
        <v>646</v>
      </c>
      <c r="F11" s="1" t="s">
        <v>647</v>
      </c>
      <c r="G11" s="1" t="s">
        <v>648</v>
      </c>
      <c r="H11" s="1" t="s">
        <v>649</v>
      </c>
      <c r="I11" s="1" t="s">
        <v>650</v>
      </c>
      <c r="J11" s="1" t="s">
        <v>651</v>
      </c>
      <c r="K11" s="1" t="s">
        <v>652</v>
      </c>
      <c r="L11" s="1" t="s">
        <v>653</v>
      </c>
      <c r="M11" s="1" t="s">
        <v>654</v>
      </c>
      <c r="N11" s="1" t="s">
        <v>655</v>
      </c>
      <c r="O11" s="1" t="s">
        <v>656</v>
      </c>
      <c r="P11" s="1" t="s">
        <v>837</v>
      </c>
      <c r="Q11" s="1" t="s">
        <v>870</v>
      </c>
      <c r="R11" s="1" t="s">
        <v>871</v>
      </c>
      <c r="S11" s="1" t="s">
        <v>872</v>
      </c>
      <c r="T11" s="1" t="s">
        <v>873</v>
      </c>
      <c r="U11" s="1" t="s">
        <v>653</v>
      </c>
      <c r="V11" s="1" t="s">
        <v>654</v>
      </c>
    </row>
    <row r="12" spans="1:24">
      <c r="A12" s="1" t="s">
        <v>38</v>
      </c>
      <c r="B12" s="1" t="s">
        <v>39</v>
      </c>
      <c r="C12" s="1" t="s">
        <v>657</v>
      </c>
      <c r="D12" s="1" t="s">
        <v>658</v>
      </c>
      <c r="E12" s="1" t="s">
        <v>659</v>
      </c>
      <c r="F12" s="1" t="s">
        <v>660</v>
      </c>
      <c r="G12" s="1" t="s">
        <v>661</v>
      </c>
      <c r="H12" s="1" t="s">
        <v>662</v>
      </c>
      <c r="I12" s="1" t="s">
        <v>663</v>
      </c>
      <c r="J12" s="1" t="s">
        <v>664</v>
      </c>
      <c r="K12" s="1" t="s">
        <v>665</v>
      </c>
      <c r="L12" s="1" t="s">
        <v>666</v>
      </c>
      <c r="M12" s="1" t="s">
        <v>667</v>
      </c>
      <c r="N12" s="1" t="s">
        <v>668</v>
      </c>
      <c r="O12" s="1" t="s">
        <v>669</v>
      </c>
      <c r="P12" s="1" t="s">
        <v>837</v>
      </c>
      <c r="Q12" s="1" t="s">
        <v>874</v>
      </c>
      <c r="R12" s="1" t="s">
        <v>875</v>
      </c>
      <c r="S12" s="1" t="s">
        <v>876</v>
      </c>
      <c r="T12" s="1" t="s">
        <v>877</v>
      </c>
      <c r="U12" s="1" t="s">
        <v>666</v>
      </c>
      <c r="V12" s="1" t="s">
        <v>667</v>
      </c>
    </row>
    <row r="13" spans="1:24">
      <c r="A13" s="1" t="s">
        <v>39</v>
      </c>
      <c r="B13" s="1" t="s">
        <v>40</v>
      </c>
      <c r="C13" s="1" t="s">
        <v>670</v>
      </c>
      <c r="D13" s="1" t="s">
        <v>671</v>
      </c>
      <c r="E13" s="1" t="s">
        <v>672</v>
      </c>
      <c r="F13" s="1" t="s">
        <v>673</v>
      </c>
      <c r="G13" s="1" t="s">
        <v>674</v>
      </c>
      <c r="H13" s="1" t="s">
        <v>675</v>
      </c>
      <c r="I13" s="1" t="s">
        <v>676</v>
      </c>
      <c r="J13" s="1" t="s">
        <v>677</v>
      </c>
      <c r="K13" s="1" t="s">
        <v>678</v>
      </c>
      <c r="L13" s="1" t="s">
        <v>679</v>
      </c>
      <c r="M13" s="1" t="s">
        <v>680</v>
      </c>
      <c r="N13" s="1" t="s">
        <v>681</v>
      </c>
      <c r="O13" s="1" t="s">
        <v>682</v>
      </c>
      <c r="P13" s="1" t="s">
        <v>837</v>
      </c>
      <c r="Q13" s="1" t="s">
        <v>878</v>
      </c>
      <c r="R13" s="1" t="s">
        <v>879</v>
      </c>
      <c r="S13" s="1" t="s">
        <v>880</v>
      </c>
      <c r="T13" s="1" t="s">
        <v>881</v>
      </c>
      <c r="U13" s="1" t="s">
        <v>679</v>
      </c>
      <c r="V13" s="1" t="s">
        <v>680</v>
      </c>
    </row>
    <row r="14" spans="1:24">
      <c r="A14" s="1" t="s">
        <v>40</v>
      </c>
      <c r="B14" s="1" t="s">
        <v>41</v>
      </c>
      <c r="C14" s="1" t="s">
        <v>683</v>
      </c>
      <c r="D14" s="1" t="s">
        <v>684</v>
      </c>
      <c r="E14" s="1" t="s">
        <v>685</v>
      </c>
      <c r="F14" s="1" t="s">
        <v>686</v>
      </c>
      <c r="G14" s="1" t="s">
        <v>687</v>
      </c>
      <c r="H14" s="1" t="s">
        <v>688</v>
      </c>
      <c r="I14" s="1" t="s">
        <v>689</v>
      </c>
      <c r="J14" s="1" t="s">
        <v>690</v>
      </c>
      <c r="K14" s="1" t="s">
        <v>691</v>
      </c>
      <c r="L14" s="1" t="s">
        <v>692</v>
      </c>
      <c r="M14" s="1" t="s">
        <v>693</v>
      </c>
      <c r="N14" s="1" t="s">
        <v>694</v>
      </c>
      <c r="O14" s="1" t="s">
        <v>695</v>
      </c>
      <c r="P14" s="1" t="s">
        <v>837</v>
      </c>
      <c r="Q14" s="1" t="s">
        <v>882</v>
      </c>
      <c r="R14" s="1" t="s">
        <v>883</v>
      </c>
      <c r="S14" s="1" t="s">
        <v>884</v>
      </c>
      <c r="T14" s="1" t="s">
        <v>885</v>
      </c>
      <c r="U14" s="1" t="s">
        <v>692</v>
      </c>
      <c r="V14" s="1" t="s">
        <v>693</v>
      </c>
    </row>
    <row r="15" spans="1:24">
      <c r="A15" s="1" t="s">
        <v>41</v>
      </c>
      <c r="B15" s="1" t="s">
        <v>42</v>
      </c>
      <c r="C15" s="1" t="s">
        <v>696</v>
      </c>
      <c r="D15" s="1" t="s">
        <v>697</v>
      </c>
      <c r="E15" s="1" t="s">
        <v>698</v>
      </c>
      <c r="F15" s="1" t="s">
        <v>699</v>
      </c>
      <c r="G15" s="1" t="s">
        <v>700</v>
      </c>
      <c r="H15" s="1" t="s">
        <v>701</v>
      </c>
      <c r="I15" s="1" t="s">
        <v>702</v>
      </c>
      <c r="J15" s="1" t="s">
        <v>703</v>
      </c>
      <c r="K15" s="1" t="s">
        <v>704</v>
      </c>
      <c r="L15" s="1" t="s">
        <v>705</v>
      </c>
      <c r="M15" s="1" t="s">
        <v>706</v>
      </c>
      <c r="N15" s="1" t="s">
        <v>707</v>
      </c>
      <c r="O15" s="1" t="s">
        <v>708</v>
      </c>
      <c r="P15" s="1" t="s">
        <v>837</v>
      </c>
      <c r="Q15" s="1" t="s">
        <v>886</v>
      </c>
      <c r="R15" s="1" t="s">
        <v>887</v>
      </c>
      <c r="S15" s="1" t="s">
        <v>888</v>
      </c>
      <c r="T15" s="1" t="s">
        <v>889</v>
      </c>
      <c r="U15" s="1" t="s">
        <v>705</v>
      </c>
      <c r="V15" s="1" t="s">
        <v>706</v>
      </c>
    </row>
    <row r="16" spans="1:24">
      <c r="A16" s="1" t="s">
        <v>42</v>
      </c>
      <c r="B16" s="1" t="s">
        <v>43</v>
      </c>
      <c r="C16" s="1" t="s">
        <v>709</v>
      </c>
      <c r="D16" s="1" t="s">
        <v>710</v>
      </c>
      <c r="E16" s="1" t="s">
        <v>711</v>
      </c>
      <c r="F16" s="1" t="s">
        <v>712</v>
      </c>
      <c r="G16" s="1" t="s">
        <v>713</v>
      </c>
      <c r="H16" s="1" t="s">
        <v>714</v>
      </c>
      <c r="I16" s="1" t="s">
        <v>715</v>
      </c>
      <c r="J16" s="1" t="s">
        <v>716</v>
      </c>
      <c r="K16" s="1" t="s">
        <v>717</v>
      </c>
      <c r="L16" s="1" t="s">
        <v>718</v>
      </c>
      <c r="M16" s="1" t="s">
        <v>719</v>
      </c>
      <c r="N16" s="1" t="s">
        <v>720</v>
      </c>
      <c r="O16" s="1" t="s">
        <v>721</v>
      </c>
      <c r="P16" s="1" t="s">
        <v>837</v>
      </c>
      <c r="Q16" s="1" t="s">
        <v>890</v>
      </c>
      <c r="R16" s="1" t="s">
        <v>891</v>
      </c>
      <c r="S16" s="1" t="s">
        <v>892</v>
      </c>
      <c r="T16" s="1" t="s">
        <v>893</v>
      </c>
      <c r="U16" s="1" t="s">
        <v>718</v>
      </c>
      <c r="V16" s="1" t="s">
        <v>719</v>
      </c>
    </row>
    <row r="17" spans="1:24">
      <c r="A17" s="1" t="s">
        <v>43</v>
      </c>
      <c r="B17" s="1" t="s">
        <v>44</v>
      </c>
      <c r="C17" s="1" t="s">
        <v>722</v>
      </c>
      <c r="D17" s="1" t="s">
        <v>723</v>
      </c>
      <c r="E17" s="1" t="s">
        <v>724</v>
      </c>
      <c r="F17" s="1" t="s">
        <v>725</v>
      </c>
      <c r="G17" s="1" t="s">
        <v>726</v>
      </c>
      <c r="H17" s="1" t="s">
        <v>727</v>
      </c>
      <c r="I17" s="1" t="s">
        <v>728</v>
      </c>
      <c r="J17" s="1" t="s">
        <v>729</v>
      </c>
      <c r="K17" s="1" t="s">
        <v>730</v>
      </c>
      <c r="L17" s="1" t="s">
        <v>731</v>
      </c>
      <c r="M17" s="1" t="s">
        <v>732</v>
      </c>
      <c r="N17" s="1" t="s">
        <v>733</v>
      </c>
      <c r="O17" s="1" t="s">
        <v>734</v>
      </c>
      <c r="P17" s="1" t="s">
        <v>837</v>
      </c>
      <c r="Q17" s="1" t="s">
        <v>894</v>
      </c>
      <c r="R17" s="1" t="s">
        <v>895</v>
      </c>
      <c r="S17" s="1" t="s">
        <v>896</v>
      </c>
      <c r="T17" s="1" t="s">
        <v>897</v>
      </c>
      <c r="U17" s="1" t="s">
        <v>731</v>
      </c>
      <c r="V17" s="1" t="s">
        <v>732</v>
      </c>
    </row>
    <row r="19" spans="1:24">
      <c r="A19" s="28" t="s">
        <v>0</v>
      </c>
      <c r="B19" s="28"/>
      <c r="C19" s="28">
        <v>49</v>
      </c>
      <c r="D19" s="8"/>
      <c r="E19" s="8"/>
      <c r="F19" s="8"/>
      <c r="G19" s="8"/>
      <c r="H19" s="8"/>
      <c r="I19" s="8"/>
      <c r="J19" s="8"/>
      <c r="K19" s="8"/>
      <c r="L19" s="8"/>
      <c r="M19" s="8"/>
      <c r="Q19" s="8"/>
      <c r="R19" s="8"/>
    </row>
    <row r="20" spans="1:24">
      <c r="A20" s="28" t="s">
        <v>105</v>
      </c>
      <c r="B20" s="28"/>
      <c r="C20" s="28">
        <v>70</v>
      </c>
      <c r="D20" s="8"/>
      <c r="E20" s="8"/>
      <c r="F20" s="8"/>
      <c r="G20" s="8"/>
      <c r="H20" s="8"/>
      <c r="I20" s="8"/>
      <c r="J20" s="8"/>
      <c r="K20" s="8"/>
      <c r="L20" s="8"/>
      <c r="M20" s="8"/>
      <c r="Q20" s="8"/>
      <c r="R20" s="8"/>
    </row>
    <row r="22" spans="1:24">
      <c r="A22" s="8" t="s">
        <v>1</v>
      </c>
      <c r="B22" s="8"/>
      <c r="C22" s="2" t="s">
        <v>20</v>
      </c>
      <c r="D22" s="2" t="s">
        <v>21</v>
      </c>
      <c r="E22" s="2" t="s">
        <v>22</v>
      </c>
      <c r="F22" s="2" t="s">
        <v>23</v>
      </c>
      <c r="G22" s="2" t="s">
        <v>24</v>
      </c>
      <c r="H22" s="2" t="s">
        <v>25</v>
      </c>
      <c r="I22" s="2" t="s">
        <v>27</v>
      </c>
      <c r="J22" s="2" t="s">
        <v>28</v>
      </c>
      <c r="K22" s="2" t="s">
        <v>26</v>
      </c>
      <c r="L22" s="2" t="s">
        <v>538</v>
      </c>
      <c r="M22" s="2" t="s">
        <v>539</v>
      </c>
      <c r="N22" s="2" t="s">
        <v>833</v>
      </c>
      <c r="O22" s="2" t="s">
        <v>834</v>
      </c>
      <c r="P22" s="2" t="s">
        <v>835</v>
      </c>
      <c r="Q22" s="2" t="s">
        <v>836</v>
      </c>
      <c r="R22" s="2" t="s">
        <v>536</v>
      </c>
      <c r="S22" s="2" t="s">
        <v>537</v>
      </c>
      <c r="T22" s="25" t="s">
        <v>736</v>
      </c>
      <c r="X22" s="8"/>
    </row>
    <row r="23" spans="1:24">
      <c r="A23" s="5">
        <v>0</v>
      </c>
      <c r="B23" s="3">
        <v>60</v>
      </c>
      <c r="C23" s="10">
        <f>((C3/1000)*70000)/$C$19</f>
        <v>1.1295658815831329</v>
      </c>
      <c r="D23" s="10">
        <f t="shared" ref="D23:M23" si="0">((D3/1000)*70000)/$C$19</f>
        <v>1.1864584620759044</v>
      </c>
      <c r="E23" s="10">
        <f t="shared" si="0"/>
        <v>1.0082838213344669</v>
      </c>
      <c r="F23" s="10">
        <f t="shared" si="0"/>
        <v>1.0589885606088858</v>
      </c>
      <c r="G23" s="10">
        <f t="shared" si="0"/>
        <v>1.158086983282667</v>
      </c>
      <c r="H23" s="10">
        <f t="shared" si="0"/>
        <v>1.2555599306676457</v>
      </c>
      <c r="I23" s="10">
        <f t="shared" si="0"/>
        <v>0.75497371189308837</v>
      </c>
      <c r="J23" s="10">
        <f t="shared" si="0"/>
        <v>0.80342434071306723</v>
      </c>
      <c r="K23" s="10">
        <f t="shared" si="0"/>
        <v>0.75709237946341867</v>
      </c>
      <c r="L23" s="10">
        <f t="shared" si="0"/>
        <v>1.1304102005833729</v>
      </c>
      <c r="M23" s="10">
        <f t="shared" si="0"/>
        <v>1.0525067061827642</v>
      </c>
      <c r="N23" s="10">
        <f t="shared" ref="N23:N37" si="1">((Q3/1000)*70000)/$C$19</f>
        <v>0.89748035085821987</v>
      </c>
      <c r="O23" s="10">
        <f t="shared" ref="O23:O37" si="2">((R3/1000)*70000)/$C$19</f>
        <v>0.81436651090305845</v>
      </c>
      <c r="P23" s="10">
        <f t="shared" ref="P23:P37" si="3">((S3/1000)*70000)/$C$19</f>
        <v>0.98121468000414858</v>
      </c>
      <c r="Q23" s="10">
        <f>((T3/1000)*70000)/$C$19</f>
        <v>0.99699805492700144</v>
      </c>
      <c r="R23" s="10">
        <f t="shared" ref="R23:R37" si="4">((U3/1000)*70000)/$C$19</f>
        <v>1.1304102005833729</v>
      </c>
      <c r="S23" s="10">
        <f t="shared" ref="S23:S37" si="5">((V3/1000)*70000)/$C$19</f>
        <v>1.0525067061827642</v>
      </c>
      <c r="T23" s="24">
        <f>AVERAGE(R23:S23)</f>
        <v>1.0914584533830687</v>
      </c>
    </row>
    <row r="24" spans="1:24">
      <c r="A24" s="4">
        <v>60</v>
      </c>
      <c r="B24" s="2">
        <v>120</v>
      </c>
      <c r="C24" s="10">
        <f t="shared" ref="C24:M24" si="6">((C4/1000)*70000)/$C$19</f>
        <v>2.5817221882357284</v>
      </c>
      <c r="D24" s="10">
        <f t="shared" si="6"/>
        <v>2.8249949836375001</v>
      </c>
      <c r="E24" s="10">
        <f t="shared" si="6"/>
        <v>2.4020060865891284</v>
      </c>
      <c r="F24" s="10">
        <f t="shared" si="6"/>
        <v>2.3930971376537857</v>
      </c>
      <c r="G24" s="10">
        <f t="shared" si="6"/>
        <v>2.8614466133927428</v>
      </c>
      <c r="H24" s="10">
        <f t="shared" si="6"/>
        <v>2.9147497278772145</v>
      </c>
      <c r="I24" s="10">
        <f t="shared" si="6"/>
        <v>1.8130015858702002</v>
      </c>
      <c r="J24" s="10">
        <f t="shared" si="6"/>
        <v>1.8920319849631713</v>
      </c>
      <c r="K24" s="10">
        <f t="shared" si="6"/>
        <v>2.0261228345299713</v>
      </c>
      <c r="L24" s="10">
        <f t="shared" si="6"/>
        <v>2.5866227479060715</v>
      </c>
      <c r="M24" s="10">
        <f t="shared" si="6"/>
        <v>2.4105173479932569</v>
      </c>
      <c r="N24" s="10">
        <f t="shared" si="1"/>
        <v>2.0549056902025713</v>
      </c>
      <c r="O24" s="10">
        <f t="shared" si="2"/>
        <v>1.9074078768554712</v>
      </c>
      <c r="P24" s="10">
        <f t="shared" si="3"/>
        <v>2.2820330491169001</v>
      </c>
      <c r="Q24" s="10">
        <f t="shared" ref="Q24:Q37" si="7">((T4/1000)*70000)/$C$19</f>
        <v>2.2987293149514856</v>
      </c>
      <c r="R24" s="10">
        <f t="shared" si="4"/>
        <v>2.5866227479060715</v>
      </c>
      <c r="S24" s="10">
        <f t="shared" si="5"/>
        <v>2.4105173479932569</v>
      </c>
      <c r="T24" s="24">
        <f t="shared" ref="T24:T37" si="8">AVERAGE(R24:S24)</f>
        <v>2.4985700479496642</v>
      </c>
    </row>
    <row r="25" spans="1:24">
      <c r="A25" s="5">
        <v>120</v>
      </c>
      <c r="B25" s="3">
        <v>180</v>
      </c>
      <c r="C25" s="10">
        <f t="shared" ref="C25:M25" si="9">((C5/1000)*70000)/$C$19</f>
        <v>3.0042338664849284</v>
      </c>
      <c r="D25" s="10">
        <f t="shared" si="9"/>
        <v>3.1137161772978001</v>
      </c>
      <c r="E25" s="10">
        <f t="shared" si="9"/>
        <v>2.6284112085684139</v>
      </c>
      <c r="F25" s="10">
        <f t="shared" si="9"/>
        <v>2.7235585293351146</v>
      </c>
      <c r="G25" s="10">
        <f t="shared" si="9"/>
        <v>3.0971306772115712</v>
      </c>
      <c r="H25" s="10">
        <f t="shared" si="9"/>
        <v>3.2031089534352435</v>
      </c>
      <c r="I25" s="10">
        <f t="shared" si="9"/>
        <v>2.2279638155248285</v>
      </c>
      <c r="J25" s="10">
        <f t="shared" si="9"/>
        <v>2.1543835880215001</v>
      </c>
      <c r="K25" s="10">
        <f t="shared" si="9"/>
        <v>2.1762283100902855</v>
      </c>
      <c r="L25" s="10">
        <f t="shared" si="9"/>
        <v>2.8198892394062147</v>
      </c>
      <c r="M25" s="10">
        <f t="shared" si="9"/>
        <v>2.6846022141467429</v>
      </c>
      <c r="N25" s="10">
        <f t="shared" si="1"/>
        <v>2.2150053887624286</v>
      </c>
      <c r="O25" s="10">
        <f t="shared" si="2"/>
        <v>2.168891174220986</v>
      </c>
      <c r="P25" s="10">
        <f t="shared" si="3"/>
        <v>2.4834342996269285</v>
      </c>
      <c r="Q25" s="10">
        <f t="shared" si="7"/>
        <v>2.479951379643786</v>
      </c>
      <c r="R25" s="10">
        <f t="shared" si="4"/>
        <v>2.8198892394062147</v>
      </c>
      <c r="S25" s="10">
        <f t="shared" si="5"/>
        <v>2.6846022141467429</v>
      </c>
      <c r="T25" s="24">
        <f t="shared" si="8"/>
        <v>2.7522457267764788</v>
      </c>
    </row>
    <row r="26" spans="1:24">
      <c r="A26" s="4">
        <v>180</v>
      </c>
      <c r="B26" s="2">
        <v>240</v>
      </c>
      <c r="C26" s="10">
        <f t="shared" ref="C26:M26" si="10">((C6/1000)*70000)/$C$19</f>
        <v>3.0055229508853567</v>
      </c>
      <c r="D26" s="10">
        <f t="shared" si="10"/>
        <v>3.1223034326901145</v>
      </c>
      <c r="E26" s="10">
        <f t="shared" si="10"/>
        <v>2.6101332886781714</v>
      </c>
      <c r="F26" s="10">
        <f t="shared" si="10"/>
        <v>2.867701731662557</v>
      </c>
      <c r="G26" s="10">
        <f t="shared" si="10"/>
        <v>3.1002710775851714</v>
      </c>
      <c r="H26" s="10">
        <f t="shared" si="10"/>
        <v>3.0817268485491427</v>
      </c>
      <c r="I26" s="10">
        <f t="shared" si="10"/>
        <v>2.2046079303776143</v>
      </c>
      <c r="J26" s="10">
        <f t="shared" si="10"/>
        <v>2.3085505461538571</v>
      </c>
      <c r="K26" s="10">
        <f t="shared" si="10"/>
        <v>2.2950912943019142</v>
      </c>
      <c r="L26" s="10">
        <f t="shared" si="10"/>
        <v>2.8389593006077427</v>
      </c>
      <c r="M26" s="10">
        <f t="shared" si="10"/>
        <v>2.7359146650410429</v>
      </c>
      <c r="N26" s="10">
        <f t="shared" si="1"/>
        <v>2.3390092426304427</v>
      </c>
      <c r="O26" s="10">
        <f t="shared" si="2"/>
        <v>2.2889413725694712</v>
      </c>
      <c r="P26" s="10">
        <f t="shared" si="3"/>
        <v>2.497592479484628</v>
      </c>
      <c r="Q26" s="10">
        <f t="shared" si="7"/>
        <v>2.4801718068588143</v>
      </c>
      <c r="R26" s="10">
        <f t="shared" si="4"/>
        <v>2.8389593006077427</v>
      </c>
      <c r="S26" s="10">
        <f t="shared" si="5"/>
        <v>2.7359146650410429</v>
      </c>
      <c r="T26" s="24">
        <f t="shared" si="8"/>
        <v>2.787436982824393</v>
      </c>
    </row>
    <row r="27" spans="1:24">
      <c r="A27" s="5">
        <v>240</v>
      </c>
      <c r="B27" s="3">
        <v>300</v>
      </c>
      <c r="C27" s="10">
        <f t="shared" ref="C27:M27" si="11">((C7/1000)*70000)/$C$19</f>
        <v>2.991804793591657</v>
      </c>
      <c r="D27" s="10">
        <f t="shared" si="11"/>
        <v>3.1875064111041853</v>
      </c>
      <c r="E27" s="10">
        <f t="shared" si="11"/>
        <v>2.7438216560443145</v>
      </c>
      <c r="F27" s="10">
        <f t="shared" si="11"/>
        <v>3.0061570880051143</v>
      </c>
      <c r="G27" s="10">
        <f t="shared" si="11"/>
        <v>2.9835211492748002</v>
      </c>
      <c r="H27" s="10">
        <f t="shared" si="11"/>
        <v>3.1439717189911853</v>
      </c>
      <c r="I27" s="10">
        <f t="shared" si="11"/>
        <v>2.2065643928198</v>
      </c>
      <c r="J27" s="10">
        <f t="shared" si="11"/>
        <v>2.2466141410428286</v>
      </c>
      <c r="K27" s="10">
        <f t="shared" si="11"/>
        <v>2.2692549960729429</v>
      </c>
      <c r="L27" s="10">
        <f t="shared" si="11"/>
        <v>2.6860303338731719</v>
      </c>
      <c r="M27" s="10">
        <f t="shared" si="11"/>
        <v>2.5107679666275717</v>
      </c>
      <c r="N27" s="10">
        <f t="shared" si="1"/>
        <v>2.5125252261952427</v>
      </c>
      <c r="O27" s="10">
        <f t="shared" si="2"/>
        <v>2.3181156151579572</v>
      </c>
      <c r="P27" s="10">
        <f t="shared" si="3"/>
        <v>2.4560682345182143</v>
      </c>
      <c r="Q27" s="10">
        <f t="shared" si="7"/>
        <v>2.4301628195621428</v>
      </c>
      <c r="R27" s="10">
        <f t="shared" si="4"/>
        <v>2.6860303338731719</v>
      </c>
      <c r="S27" s="10">
        <f t="shared" si="5"/>
        <v>2.5107679666275717</v>
      </c>
      <c r="T27" s="24">
        <f t="shared" si="8"/>
        <v>2.5983991502503718</v>
      </c>
    </row>
    <row r="28" spans="1:24">
      <c r="A28" s="4">
        <v>300</v>
      </c>
      <c r="B28" s="2">
        <v>360</v>
      </c>
      <c r="C28" s="10">
        <f t="shared" ref="C28:M28" si="12">((C8/1000)*70000)/$C$19</f>
        <v>3.1893406343287718</v>
      </c>
      <c r="D28" s="10">
        <f t="shared" si="12"/>
        <v>3.1129709088204707</v>
      </c>
      <c r="E28" s="10">
        <f t="shared" si="12"/>
        <v>2.5381937505649712</v>
      </c>
      <c r="F28" s="10">
        <f t="shared" si="12"/>
        <v>2.8198808416267145</v>
      </c>
      <c r="G28" s="10">
        <f t="shared" si="12"/>
        <v>2.8944843209391284</v>
      </c>
      <c r="H28" s="10">
        <f t="shared" si="12"/>
        <v>2.9902097510838002</v>
      </c>
      <c r="I28" s="10">
        <f t="shared" si="12"/>
        <v>2.2852331932143573</v>
      </c>
      <c r="J28" s="10">
        <f t="shared" si="12"/>
        <v>2.351219229628557</v>
      </c>
      <c r="K28" s="10">
        <f t="shared" si="12"/>
        <v>2.3583694220402571</v>
      </c>
      <c r="L28" s="10">
        <f t="shared" si="12"/>
        <v>2.5406792157402855</v>
      </c>
      <c r="M28" s="10">
        <f t="shared" si="12"/>
        <v>2.5134412899040286</v>
      </c>
      <c r="N28" s="10">
        <f t="shared" si="1"/>
        <v>2.1910207564014139</v>
      </c>
      <c r="O28" s="10">
        <f t="shared" si="2"/>
        <v>2.2655918881987431</v>
      </c>
      <c r="P28" s="10">
        <f t="shared" si="3"/>
        <v>2.3887827953003287</v>
      </c>
      <c r="Q28" s="10">
        <f t="shared" si="7"/>
        <v>2.4006752486034859</v>
      </c>
      <c r="R28" s="10">
        <f t="shared" si="4"/>
        <v>2.5406792157402855</v>
      </c>
      <c r="S28" s="10">
        <f t="shared" si="5"/>
        <v>2.5134412899040286</v>
      </c>
      <c r="T28" s="24">
        <f t="shared" si="8"/>
        <v>2.5270602528221571</v>
      </c>
    </row>
    <row r="29" spans="1:24">
      <c r="A29" s="5">
        <v>360</v>
      </c>
      <c r="B29" s="3">
        <v>420</v>
      </c>
      <c r="C29" s="10">
        <f>((C9/1000)*70000)/$C$19</f>
        <v>3.0247928307136571</v>
      </c>
      <c r="D29" s="10">
        <f t="shared" ref="D29:M29" si="13">((D9/1000)*70000)/$C$19</f>
        <v>3.1883760380156145</v>
      </c>
      <c r="E29" s="10">
        <f t="shared" si="13"/>
        <v>2.5201057439671</v>
      </c>
      <c r="F29" s="10">
        <f t="shared" si="13"/>
        <v>2.630388982519043</v>
      </c>
      <c r="G29" s="10">
        <f t="shared" si="13"/>
        <v>2.9250231316475857</v>
      </c>
      <c r="H29" s="10">
        <f>((H9/1000)*70000)/$C$19</f>
        <v>2.9671204875732293</v>
      </c>
      <c r="I29" s="10">
        <f t="shared" si="13"/>
        <v>2.210587888879914</v>
      </c>
      <c r="J29" s="10">
        <f t="shared" si="13"/>
        <v>2.2779172926283429</v>
      </c>
      <c r="K29" s="10">
        <f t="shared" si="13"/>
        <v>2.260694662578743</v>
      </c>
      <c r="L29" s="10">
        <f t="shared" si="13"/>
        <v>2.4275700561038285</v>
      </c>
      <c r="M29" s="10">
        <f t="shared" si="13"/>
        <v>2.3361752615442573</v>
      </c>
      <c r="N29" s="10">
        <f t="shared" si="1"/>
        <v>2.2569436530000426</v>
      </c>
      <c r="O29" s="10">
        <f t="shared" si="2"/>
        <v>2.1501598068074426</v>
      </c>
      <c r="P29" s="10">
        <f t="shared" si="3"/>
        <v>2.3425730390144146</v>
      </c>
      <c r="Q29" s="10">
        <f t="shared" si="7"/>
        <v>2.3333840681935429</v>
      </c>
      <c r="R29" s="10">
        <f t="shared" si="4"/>
        <v>2.4275700561038285</v>
      </c>
      <c r="S29" s="10">
        <f t="shared" si="5"/>
        <v>2.3361752615442573</v>
      </c>
      <c r="T29" s="24">
        <f t="shared" si="8"/>
        <v>2.3818726588240429</v>
      </c>
    </row>
    <row r="30" spans="1:24">
      <c r="A30" s="4">
        <v>420</v>
      </c>
      <c r="B30" s="2">
        <v>480</v>
      </c>
      <c r="C30" s="10">
        <f t="shared" ref="C30:M30" si="14">((C10/1000)*70000)/$C$19</f>
        <v>2.9261977528264143</v>
      </c>
      <c r="D30" s="10">
        <f t="shared" si="14"/>
        <v>3.0703066145958138</v>
      </c>
      <c r="E30" s="10">
        <f t="shared" si="14"/>
        <v>2.5596753932577858</v>
      </c>
      <c r="F30" s="10">
        <f t="shared" si="14"/>
        <v>2.8363213544549284</v>
      </c>
      <c r="G30" s="10">
        <f t="shared" si="14"/>
        <v>2.9490534083164999</v>
      </c>
      <c r="H30" s="10">
        <f t="shared" si="14"/>
        <v>2.9952037770282995</v>
      </c>
      <c r="I30" s="10">
        <f t="shared" si="14"/>
        <v>2.4013641952679143</v>
      </c>
      <c r="J30" s="10">
        <f t="shared" si="14"/>
        <v>2.306525810276757</v>
      </c>
      <c r="K30" s="10">
        <f t="shared" si="14"/>
        <v>2.3618825136235717</v>
      </c>
      <c r="L30" s="10">
        <f t="shared" si="14"/>
        <v>2.3915551374835999</v>
      </c>
      <c r="M30" s="10">
        <f t="shared" si="14"/>
        <v>2.310978114014286</v>
      </c>
      <c r="N30" s="10">
        <f t="shared" si="1"/>
        <v>2.2788344454705429</v>
      </c>
      <c r="O30" s="10">
        <f t="shared" si="2"/>
        <v>2.2016069953544859</v>
      </c>
      <c r="P30" s="10">
        <f t="shared" si="3"/>
        <v>2.3261598434149571</v>
      </c>
      <c r="Q30" s="10">
        <f t="shared" si="7"/>
        <v>2.3128690489937718</v>
      </c>
      <c r="R30" s="10">
        <f t="shared" si="4"/>
        <v>2.3915551374835999</v>
      </c>
      <c r="S30" s="10">
        <f t="shared" si="5"/>
        <v>2.310978114014286</v>
      </c>
      <c r="T30" s="24">
        <f t="shared" si="8"/>
        <v>2.3512666257489432</v>
      </c>
    </row>
    <row r="31" spans="1:24">
      <c r="A31" s="5">
        <v>480</v>
      </c>
      <c r="B31" s="3">
        <v>540</v>
      </c>
      <c r="C31" s="10">
        <f t="shared" ref="C31:M31" si="15">((C11/1000)*70000)/$C$19</f>
        <v>2.9367020811240856</v>
      </c>
      <c r="D31" s="10">
        <f t="shared" si="15"/>
        <v>2.9436528859339433</v>
      </c>
      <c r="E31" s="10">
        <f t="shared" si="15"/>
        <v>2.5352391982700286</v>
      </c>
      <c r="F31" s="10">
        <f t="shared" si="15"/>
        <v>2.6636603209167142</v>
      </c>
      <c r="G31" s="10">
        <f t="shared" si="15"/>
        <v>2.819468047231243</v>
      </c>
      <c r="H31" s="10">
        <f t="shared" si="15"/>
        <v>2.9755975327000002</v>
      </c>
      <c r="I31" s="10">
        <f t="shared" si="15"/>
        <v>2.1968249007448857</v>
      </c>
      <c r="J31" s="10">
        <f t="shared" si="15"/>
        <v>2.2138219327615571</v>
      </c>
      <c r="K31" s="10">
        <f t="shared" si="15"/>
        <v>2.3708502468332857</v>
      </c>
      <c r="L31" s="10">
        <f t="shared" si="15"/>
        <v>2.2686007236632286</v>
      </c>
      <c r="M31" s="10">
        <f t="shared" si="15"/>
        <v>2.2574332062001998</v>
      </c>
      <c r="N31" s="10">
        <f t="shared" si="1"/>
        <v>2.3231564318428144</v>
      </c>
      <c r="O31" s="10">
        <f t="shared" si="2"/>
        <v>2.2736065845488427</v>
      </c>
      <c r="P31" s="10">
        <f t="shared" si="3"/>
        <v>2.2511804392487575</v>
      </c>
      <c r="Q31" s="10">
        <f t="shared" si="7"/>
        <v>2.292710276172214</v>
      </c>
      <c r="R31" s="10">
        <f t="shared" si="4"/>
        <v>2.2686007236632286</v>
      </c>
      <c r="S31" s="10">
        <f t="shared" si="5"/>
        <v>2.2574332062001998</v>
      </c>
      <c r="T31" s="24">
        <f t="shared" si="8"/>
        <v>2.2630169649317144</v>
      </c>
    </row>
    <row r="32" spans="1:24">
      <c r="A32" s="4">
        <v>540</v>
      </c>
      <c r="B32" s="2">
        <v>600</v>
      </c>
      <c r="C32" s="10">
        <f t="shared" ref="C32:M32" si="16">((C12/1000)*70000)/$C$19</f>
        <v>2.8585277786063856</v>
      </c>
      <c r="D32" s="10">
        <f t="shared" si="16"/>
        <v>3.0294751842785859</v>
      </c>
      <c r="E32" s="10">
        <f t="shared" si="16"/>
        <v>2.5227684477076862</v>
      </c>
      <c r="F32" s="10">
        <f t="shared" si="16"/>
        <v>2.6933090096141004</v>
      </c>
      <c r="G32" s="10">
        <f t="shared" si="16"/>
        <v>2.7667396176904715</v>
      </c>
      <c r="H32" s="10">
        <f t="shared" si="16"/>
        <v>3.0178671908106427</v>
      </c>
      <c r="I32" s="10">
        <f t="shared" si="16"/>
        <v>2.200674728365914</v>
      </c>
      <c r="J32" s="10">
        <f t="shared" si="16"/>
        <v>2.2511345728168717</v>
      </c>
      <c r="K32" s="10">
        <f t="shared" si="16"/>
        <v>2.2351238464528715</v>
      </c>
      <c r="L32" s="10">
        <f t="shared" si="16"/>
        <v>2.2606983102043001</v>
      </c>
      <c r="M32" s="10">
        <f t="shared" si="16"/>
        <v>2.2267358004275004</v>
      </c>
      <c r="N32" s="10">
        <f t="shared" si="1"/>
        <v>2.1823539462135431</v>
      </c>
      <c r="O32" s="10">
        <f t="shared" si="2"/>
        <v>2.240065425273114</v>
      </c>
      <c r="P32" s="10">
        <f t="shared" si="3"/>
        <v>2.2559199890791573</v>
      </c>
      <c r="Q32" s="10">
        <f t="shared" si="7"/>
        <v>2.2290715729176429</v>
      </c>
      <c r="R32" s="10">
        <f t="shared" si="4"/>
        <v>2.2606983102043001</v>
      </c>
      <c r="S32" s="10">
        <f t="shared" si="5"/>
        <v>2.2267358004275004</v>
      </c>
      <c r="T32" s="24">
        <f>AVERAGE(R32:S32)</f>
        <v>2.2437170553159005</v>
      </c>
    </row>
    <row r="33" spans="1:20">
      <c r="A33" s="5">
        <v>600</v>
      </c>
      <c r="B33" s="3">
        <v>1200</v>
      </c>
      <c r="C33" s="10">
        <f t="shared" ref="C33:M33" si="17">((C13/1000)*70000)/$C$19</f>
        <v>2.7324279210407285</v>
      </c>
      <c r="D33" s="10">
        <f t="shared" si="17"/>
        <v>2.8234559805520858</v>
      </c>
      <c r="E33" s="10">
        <f t="shared" si="17"/>
        <v>2.4521572170743569</v>
      </c>
      <c r="F33" s="10">
        <f t="shared" si="17"/>
        <v>2.5199012870198567</v>
      </c>
      <c r="G33" s="10">
        <f t="shared" si="17"/>
        <v>2.6426400560720711</v>
      </c>
      <c r="H33" s="10">
        <f t="shared" si="17"/>
        <v>2.7088355646905851</v>
      </c>
      <c r="I33" s="10">
        <f t="shared" si="17"/>
        <v>2.2191651222766713</v>
      </c>
      <c r="J33" s="10">
        <f t="shared" si="17"/>
        <v>2.205191192722614</v>
      </c>
      <c r="K33" s="10">
        <f t="shared" si="17"/>
        <v>2.3189113527875427</v>
      </c>
      <c r="L33" s="10">
        <f t="shared" si="17"/>
        <v>1.9680235001460857</v>
      </c>
      <c r="M33" s="10">
        <f t="shared" si="17"/>
        <v>1.9424075594347716</v>
      </c>
      <c r="N33" s="10">
        <f t="shared" si="1"/>
        <v>2.2778880400460428</v>
      </c>
      <c r="O33" s="10">
        <f t="shared" si="2"/>
        <v>2.1673146557749714</v>
      </c>
      <c r="P33" s="10">
        <f t="shared" si="3"/>
        <v>2.0791227880613143</v>
      </c>
      <c r="Q33" s="10">
        <f t="shared" si="7"/>
        <v>2.0668521768991002</v>
      </c>
      <c r="R33" s="10">
        <f t="shared" si="4"/>
        <v>1.9680235001460857</v>
      </c>
      <c r="S33" s="10">
        <f t="shared" si="5"/>
        <v>1.9424075594347716</v>
      </c>
      <c r="T33" s="24">
        <f t="shared" si="8"/>
        <v>1.9552155297904288</v>
      </c>
    </row>
    <row r="34" spans="1:20">
      <c r="A34" s="4">
        <v>1200</v>
      </c>
      <c r="B34" s="2">
        <v>1800</v>
      </c>
      <c r="C34" s="10">
        <f t="shared" ref="C34:M34" si="18">((C14/1000)*70000)/$C$19</f>
        <v>2.3398440508638001</v>
      </c>
      <c r="D34" s="10">
        <f t="shared" si="18"/>
        <v>2.3960899767730712</v>
      </c>
      <c r="E34" s="10">
        <f t="shared" si="18"/>
        <v>2.1306799545011001</v>
      </c>
      <c r="F34" s="10">
        <f t="shared" si="18"/>
        <v>2.1924751333180859</v>
      </c>
      <c r="G34" s="10">
        <f t="shared" si="18"/>
        <v>2.2734589046298859</v>
      </c>
      <c r="H34" s="10">
        <f t="shared" si="18"/>
        <v>2.3736808089527428</v>
      </c>
      <c r="I34" s="10">
        <f t="shared" si="18"/>
        <v>1.9638426890877998</v>
      </c>
      <c r="J34" s="10">
        <f t="shared" si="18"/>
        <v>1.9811448760156574</v>
      </c>
      <c r="K34" s="10">
        <f t="shared" si="18"/>
        <v>2.1944144634459573</v>
      </c>
      <c r="L34" s="10">
        <f t="shared" si="18"/>
        <v>1.5208563101425714</v>
      </c>
      <c r="M34" s="10">
        <f t="shared" si="18"/>
        <v>1.5799841862954858</v>
      </c>
      <c r="N34" s="10">
        <f t="shared" si="1"/>
        <v>2.0699248736785143</v>
      </c>
      <c r="O34" s="10">
        <f t="shared" si="2"/>
        <v>1.9830514732172002</v>
      </c>
      <c r="P34" s="10">
        <f t="shared" si="3"/>
        <v>1.7222781159813858</v>
      </c>
      <c r="Q34" s="10">
        <f t="shared" si="7"/>
        <v>1.711831729342514</v>
      </c>
      <c r="R34" s="10">
        <f t="shared" si="4"/>
        <v>1.5208563101425714</v>
      </c>
      <c r="S34" s="10">
        <f t="shared" si="5"/>
        <v>1.5799841862954858</v>
      </c>
      <c r="T34" s="24">
        <f t="shared" si="8"/>
        <v>1.5504202482190286</v>
      </c>
    </row>
    <row r="35" spans="1:20">
      <c r="A35" s="5">
        <v>1800</v>
      </c>
      <c r="B35" s="3">
        <v>2400</v>
      </c>
      <c r="C35" s="10">
        <f t="shared" ref="C35:M35" si="19">((C15/1000)*70000)/$C$19</f>
        <v>2.0452495177961141</v>
      </c>
      <c r="D35" s="10">
        <f t="shared" si="19"/>
        <v>2.0708049094849716</v>
      </c>
      <c r="E35" s="10">
        <f t="shared" si="19"/>
        <v>1.8031118512861286</v>
      </c>
      <c r="F35" s="10">
        <f t="shared" si="19"/>
        <v>1.8624529589584</v>
      </c>
      <c r="G35" s="10">
        <f t="shared" si="19"/>
        <v>1.9136404915032712</v>
      </c>
      <c r="H35" s="10">
        <f t="shared" si="19"/>
        <v>1.983690337156957</v>
      </c>
      <c r="I35" s="10">
        <f t="shared" si="19"/>
        <v>1.7336590958720999</v>
      </c>
      <c r="J35" s="10">
        <f t="shared" si="19"/>
        <v>1.7501251751083287</v>
      </c>
      <c r="K35" s="10">
        <f t="shared" si="19"/>
        <v>1.9885327240316573</v>
      </c>
      <c r="L35" s="10">
        <f t="shared" si="19"/>
        <v>1.2643258811002658</v>
      </c>
      <c r="M35" s="10">
        <f t="shared" si="19"/>
        <v>1.2833901726989185</v>
      </c>
      <c r="N35" s="10">
        <f t="shared" si="1"/>
        <v>1.8193969295963144</v>
      </c>
      <c r="O35" s="10">
        <f t="shared" si="2"/>
        <v>1.7340217013735002</v>
      </c>
      <c r="P35" s="10">
        <f t="shared" si="3"/>
        <v>1.4548453820835998</v>
      </c>
      <c r="Q35" s="10">
        <f t="shared" si="7"/>
        <v>1.4583750556007571</v>
      </c>
      <c r="R35" s="10">
        <f t="shared" si="4"/>
        <v>1.2643258811002658</v>
      </c>
      <c r="S35" s="10">
        <f t="shared" si="5"/>
        <v>1.2833901726989185</v>
      </c>
      <c r="T35" s="24">
        <f t="shared" si="8"/>
        <v>1.273858026899592</v>
      </c>
    </row>
    <row r="36" spans="1:20">
      <c r="A36" s="4">
        <v>2400</v>
      </c>
      <c r="B36" s="2">
        <v>3000</v>
      </c>
      <c r="C36" s="10">
        <f t="shared" ref="C36:M36" si="20">((C16/1000)*70000)/$C$19</f>
        <v>1.7252631205602571</v>
      </c>
      <c r="D36" s="10">
        <f t="shared" si="20"/>
        <v>1.7309103105750285</v>
      </c>
      <c r="E36" s="10">
        <f t="shared" si="20"/>
        <v>1.5307298456473715</v>
      </c>
      <c r="F36" s="10">
        <f t="shared" si="20"/>
        <v>1.6406253785790428</v>
      </c>
      <c r="G36" s="10">
        <f t="shared" si="20"/>
        <v>1.6780079942400998</v>
      </c>
      <c r="H36" s="10">
        <f t="shared" si="20"/>
        <v>1.6602320658886573</v>
      </c>
      <c r="I36" s="10">
        <f t="shared" si="20"/>
        <v>1.5736869773024857</v>
      </c>
      <c r="J36" s="10">
        <f t="shared" si="20"/>
        <v>1.6514081913794143</v>
      </c>
      <c r="K36" s="10">
        <f t="shared" si="20"/>
        <v>1.6974104227644429</v>
      </c>
      <c r="L36" s="10">
        <f t="shared" si="20"/>
        <v>1.1354169590278214</v>
      </c>
      <c r="M36" s="10">
        <f t="shared" si="20"/>
        <v>1.1330680266710214</v>
      </c>
      <c r="N36" s="10">
        <f t="shared" si="1"/>
        <v>1.6502233657412999</v>
      </c>
      <c r="O36" s="10">
        <f t="shared" si="2"/>
        <v>1.5297334471639001</v>
      </c>
      <c r="P36" s="10">
        <f t="shared" si="3"/>
        <v>1.2779991833821931</v>
      </c>
      <c r="Q36" s="10">
        <f t="shared" si="7"/>
        <v>1.2724650165555087</v>
      </c>
      <c r="R36" s="10">
        <f t="shared" si="4"/>
        <v>1.1354169590278214</v>
      </c>
      <c r="S36" s="10">
        <f t="shared" si="5"/>
        <v>1.1330680266710214</v>
      </c>
      <c r="T36" s="24">
        <f t="shared" si="8"/>
        <v>1.1342424928494212</v>
      </c>
    </row>
    <row r="37" spans="1:20" s="6" customFormat="1">
      <c r="A37" s="5">
        <v>3000</v>
      </c>
      <c r="B37" s="3">
        <v>3600</v>
      </c>
      <c r="C37" s="10">
        <f t="shared" ref="C37:M37" si="21">((C17/1000)*70000)/$C$19</f>
        <v>1.4644765816534144</v>
      </c>
      <c r="D37" s="10">
        <f t="shared" si="21"/>
        <v>1.4956615195218999</v>
      </c>
      <c r="E37" s="10">
        <f t="shared" si="21"/>
        <v>1.3620902077967314</v>
      </c>
      <c r="F37" s="10">
        <f t="shared" si="21"/>
        <v>1.3633195792620945</v>
      </c>
      <c r="G37" s="10">
        <f t="shared" si="21"/>
        <v>1.4302364833156569</v>
      </c>
      <c r="H37" s="10">
        <f t="shared" si="21"/>
        <v>1.4844436018918428</v>
      </c>
      <c r="I37" s="10">
        <f t="shared" si="21"/>
        <v>1.343788982551767</v>
      </c>
      <c r="J37" s="10">
        <f t="shared" si="21"/>
        <v>1.3950969283324344</v>
      </c>
      <c r="K37" s="10">
        <f t="shared" si="21"/>
        <v>1.5858195318070285</v>
      </c>
      <c r="L37" s="10">
        <f t="shared" si="21"/>
        <v>1.0102233896056858</v>
      </c>
      <c r="M37" s="10">
        <f t="shared" si="21"/>
        <v>1.0333832060344199</v>
      </c>
      <c r="N37" s="10">
        <f t="shared" si="1"/>
        <v>1.3750248275419086</v>
      </c>
      <c r="O37" s="10">
        <f t="shared" si="2"/>
        <v>1.3760757320392787</v>
      </c>
      <c r="P37" s="10">
        <f t="shared" si="3"/>
        <v>1.1493033804883357</v>
      </c>
      <c r="Q37" s="10">
        <f t="shared" si="7"/>
        <v>1.1515201484863271</v>
      </c>
      <c r="R37" s="10">
        <f t="shared" si="4"/>
        <v>1.0102233896056858</v>
      </c>
      <c r="S37" s="10">
        <f t="shared" si="5"/>
        <v>1.0333832060344199</v>
      </c>
      <c r="T37" s="24">
        <f t="shared" si="8"/>
        <v>1.0218032978200529</v>
      </c>
    </row>
    <row r="38" spans="1:20">
      <c r="A38" s="23"/>
      <c r="B38" s="7" t="s">
        <v>533</v>
      </c>
      <c r="C38" s="19">
        <f>AVERAGE(C35:C37)</f>
        <v>1.7449964066699286</v>
      </c>
      <c r="D38" s="19">
        <f t="shared" ref="D38:M38" si="22">AVERAGE(D35:D37)</f>
        <v>1.7657922465272999</v>
      </c>
      <c r="E38" s="19">
        <f t="shared" si="22"/>
        <v>1.5653106349100769</v>
      </c>
      <c r="F38" s="19">
        <f t="shared" si="22"/>
        <v>1.6221326389331789</v>
      </c>
      <c r="G38" s="19">
        <f t="shared" si="22"/>
        <v>1.6739616563530093</v>
      </c>
      <c r="H38" s="19">
        <f t="shared" si="22"/>
        <v>1.7094553349791524</v>
      </c>
      <c r="I38" s="19">
        <f t="shared" si="22"/>
        <v>1.5503783519087841</v>
      </c>
      <c r="J38" s="19">
        <f t="shared" si="22"/>
        <v>1.5988767649400593</v>
      </c>
      <c r="K38" s="19">
        <f t="shared" si="22"/>
        <v>1.7572542262010427</v>
      </c>
      <c r="L38" s="19">
        <f t="shared" si="22"/>
        <v>1.1366554099112576</v>
      </c>
      <c r="M38" s="19">
        <f t="shared" si="22"/>
        <v>1.1499471351347865</v>
      </c>
      <c r="N38" s="19">
        <f t="shared" ref="N38:P38" si="23">AVERAGE(N35:N37)</f>
        <v>1.6148817076265078</v>
      </c>
      <c r="O38" s="19">
        <f t="shared" si="23"/>
        <v>1.5466102935255597</v>
      </c>
      <c r="P38" s="19">
        <f t="shared" si="23"/>
        <v>1.2940493153180428</v>
      </c>
      <c r="Q38" s="19">
        <f>AVERAGE(Q35:Q37)</f>
        <v>1.2941200735475309</v>
      </c>
      <c r="R38" s="19">
        <f>AVERAGE(R35:R37)</f>
        <v>1.1366554099112576</v>
      </c>
      <c r="S38" s="19">
        <f>AVERAGE(S35:S37)</f>
        <v>1.1499471351347865</v>
      </c>
      <c r="T38" s="26">
        <f>AVERAGE(T35:T37)</f>
        <v>1.143301272523022</v>
      </c>
    </row>
    <row r="39" spans="1:20">
      <c r="A39" s="8"/>
      <c r="B39" s="9" t="s">
        <v>534</v>
      </c>
      <c r="C39" s="19">
        <f>STDEV(C35:C37,C35:C37)</f>
        <v>0.26017894269055208</v>
      </c>
      <c r="D39" s="19">
        <f t="shared" ref="D39:M39" si="24">STDEV(D35:D37,D35:D37)</f>
        <v>0.25862720946781875</v>
      </c>
      <c r="E39" s="19">
        <f t="shared" si="24"/>
        <v>0.19904149466088217</v>
      </c>
      <c r="F39" s="19">
        <f t="shared" si="24"/>
        <v>0.2236783740042311</v>
      </c>
      <c r="G39" s="19">
        <f t="shared" si="24"/>
        <v>0.21620756401326091</v>
      </c>
      <c r="H39" s="19">
        <f t="shared" si="24"/>
        <v>0.22650213832665927</v>
      </c>
      <c r="I39" s="19">
        <f t="shared" si="24"/>
        <v>0.17528752454960506</v>
      </c>
      <c r="J39" s="19">
        <f t="shared" si="24"/>
        <v>0.16390467247764809</v>
      </c>
      <c r="K39" s="19">
        <f t="shared" si="24"/>
        <v>0.18596868425679955</v>
      </c>
      <c r="L39" s="19">
        <f t="shared" si="24"/>
        <v>0.1136421378411416</v>
      </c>
      <c r="M39" s="19">
        <f t="shared" si="24"/>
        <v>0.11256837592181775</v>
      </c>
      <c r="N39" s="19">
        <f t="shared" ref="N39:Q39" si="25">STDEV(N35:N37,N35:N37)</f>
        <v>0.20060591391041321</v>
      </c>
      <c r="O39" s="19">
        <f t="shared" si="25"/>
        <v>0.16061120807213963</v>
      </c>
      <c r="P39" s="19">
        <f t="shared" si="25"/>
        <v>0.13720694949186427</v>
      </c>
      <c r="Q39" s="19">
        <f t="shared" si="25"/>
        <v>0.1382510459274639</v>
      </c>
      <c r="R39" s="19">
        <f>STDEV(R35:R37,R35:R37)</f>
        <v>0.1136421378411416</v>
      </c>
      <c r="S39" s="19">
        <f>STDEV(S35:S37,S35:S37)</f>
        <v>0.11256837592181775</v>
      </c>
      <c r="T39" s="26">
        <f>STDEV(T35:T37,T35:T37)</f>
        <v>0.11294048956763418</v>
      </c>
    </row>
    <row r="40" spans="1:20">
      <c r="P40"/>
    </row>
    <row r="41" spans="1:20">
      <c r="P41"/>
    </row>
    <row r="42" spans="1:20">
      <c r="A42" s="18" t="s">
        <v>737</v>
      </c>
      <c r="B42" s="8"/>
      <c r="C42" s="2" t="s">
        <v>20</v>
      </c>
      <c r="D42" s="2" t="s">
        <v>21</v>
      </c>
      <c r="E42" s="2" t="s">
        <v>22</v>
      </c>
      <c r="F42" s="2" t="s">
        <v>23</v>
      </c>
      <c r="G42" s="2" t="s">
        <v>24</v>
      </c>
      <c r="H42" s="2" t="s">
        <v>25</v>
      </c>
      <c r="I42" s="2" t="s">
        <v>27</v>
      </c>
      <c r="J42" s="2" t="s">
        <v>28</v>
      </c>
      <c r="K42" s="2" t="s">
        <v>26</v>
      </c>
      <c r="L42" s="2" t="s">
        <v>538</v>
      </c>
      <c r="M42" s="2" t="s">
        <v>539</v>
      </c>
      <c r="N42" s="2" t="s">
        <v>833</v>
      </c>
      <c r="O42" s="2" t="s">
        <v>834</v>
      </c>
      <c r="P42" s="2" t="s">
        <v>835</v>
      </c>
      <c r="Q42" s="2" t="s">
        <v>836</v>
      </c>
    </row>
    <row r="43" spans="1:20">
      <c r="A43" s="5" t="s">
        <v>29</v>
      </c>
      <c r="B43" s="3">
        <v>60</v>
      </c>
      <c r="C43" s="6">
        <f t="shared" ref="C43:Q43" si="26">C23/$T23</f>
        <v>1.0349142269977818</v>
      </c>
      <c r="D43" s="6">
        <f t="shared" si="26"/>
        <v>1.0870395097480579</v>
      </c>
      <c r="E43" s="6">
        <f t="shared" si="26"/>
        <v>0.92379496279423656</v>
      </c>
      <c r="F43" s="6">
        <f t="shared" si="26"/>
        <v>0.97025091273649522</v>
      </c>
      <c r="G43" s="6">
        <f t="shared" si="26"/>
        <v>1.0610454110214433</v>
      </c>
      <c r="H43" s="6">
        <f t="shared" si="26"/>
        <v>1.1503506402611392</v>
      </c>
      <c r="I43" s="6">
        <f t="shared" si="26"/>
        <v>0.69171090255701706</v>
      </c>
      <c r="J43" s="6">
        <f t="shared" si="26"/>
        <v>0.7361016245948574</v>
      </c>
      <c r="K43" s="6">
        <f t="shared" si="26"/>
        <v>0.69365203697561384</v>
      </c>
      <c r="L43" s="6">
        <f t="shared" si="26"/>
        <v>1.0356877965254381</v>
      </c>
      <c r="M43" s="6">
        <f t="shared" si="26"/>
        <v>0.96431220347456181</v>
      </c>
      <c r="N43" s="6">
        <f t="shared" si="26"/>
        <v>0.82227623788739079</v>
      </c>
      <c r="O43" s="6">
        <f t="shared" si="26"/>
        <v>0.74612689871873716</v>
      </c>
      <c r="P43" s="6">
        <f t="shared" si="26"/>
        <v>0.89899407253000774</v>
      </c>
      <c r="Q43" s="6">
        <f t="shared" si="26"/>
        <v>0.91345488400105457</v>
      </c>
    </row>
    <row r="44" spans="1:20">
      <c r="A44" s="4" t="s">
        <v>30</v>
      </c>
      <c r="B44" s="2">
        <v>120</v>
      </c>
      <c r="C44" s="6">
        <f t="shared" ref="C44:Q44" si="27">C24/$T24</f>
        <v>1.0332798915741022</v>
      </c>
      <c r="D44" s="6">
        <f t="shared" si="27"/>
        <v>1.1306447005380944</v>
      </c>
      <c r="E44" s="6">
        <f t="shared" si="27"/>
        <v>0.96135230971820196</v>
      </c>
      <c r="F44" s="6">
        <f t="shared" si="27"/>
        <v>0.9577866906783622</v>
      </c>
      <c r="G44" s="6">
        <f t="shared" si="27"/>
        <v>1.1452336970663906</v>
      </c>
      <c r="H44" s="6">
        <f t="shared" si="27"/>
        <v>1.1665671451833295</v>
      </c>
      <c r="I44" s="6">
        <f t="shared" si="27"/>
        <v>0.72561567259559367</v>
      </c>
      <c r="J44" s="6">
        <f t="shared" si="27"/>
        <v>0.75724592412999581</v>
      </c>
      <c r="K44" s="6">
        <f t="shared" si="27"/>
        <v>0.81091296047217698</v>
      </c>
      <c r="L44" s="6">
        <f t="shared" si="27"/>
        <v>1.0352412372943731</v>
      </c>
      <c r="M44" s="6">
        <f t="shared" si="27"/>
        <v>0.96475876270562688</v>
      </c>
      <c r="N44" s="6">
        <f t="shared" si="27"/>
        <v>0.82243269180659329</v>
      </c>
      <c r="O44" s="6">
        <f t="shared" si="27"/>
        <v>0.76339980078633263</v>
      </c>
      <c r="P44" s="6">
        <f t="shared" si="27"/>
        <v>0.91333563010952801</v>
      </c>
      <c r="Q44" s="6">
        <f t="shared" si="27"/>
        <v>0.92001795860709668</v>
      </c>
    </row>
    <row r="45" spans="1:20">
      <c r="A45" s="5" t="s">
        <v>31</v>
      </c>
      <c r="B45" s="3">
        <v>180</v>
      </c>
      <c r="C45" s="6">
        <f t="shared" ref="C45:Q45" si="28">C25/$T25</f>
        <v>1.0915572825699638</v>
      </c>
      <c r="D45" s="6">
        <f t="shared" si="28"/>
        <v>1.1313365470984627</v>
      </c>
      <c r="E45" s="6">
        <f t="shared" si="28"/>
        <v>0.95500600945501191</v>
      </c>
      <c r="F45" s="6">
        <f t="shared" si="28"/>
        <v>0.98957680371259449</v>
      </c>
      <c r="G45" s="6">
        <f t="shared" si="28"/>
        <v>1.1253103772965189</v>
      </c>
      <c r="H45" s="6">
        <f t="shared" si="28"/>
        <v>1.16381648712262</v>
      </c>
      <c r="I45" s="6">
        <f t="shared" si="28"/>
        <v>0.80950759368942449</v>
      </c>
      <c r="J45" s="6">
        <f t="shared" si="28"/>
        <v>0.78277297955687464</v>
      </c>
      <c r="K45" s="6">
        <f t="shared" si="28"/>
        <v>0.79071003323498879</v>
      </c>
      <c r="L45" s="6">
        <f t="shared" si="28"/>
        <v>1.0245775702262465</v>
      </c>
      <c r="M45" s="6">
        <f t="shared" si="28"/>
        <v>0.97542242977375349</v>
      </c>
      <c r="N45" s="6">
        <f t="shared" si="28"/>
        <v>0.80479928344069629</v>
      </c>
      <c r="O45" s="6">
        <f t="shared" si="28"/>
        <v>0.78804416085378504</v>
      </c>
      <c r="P45" s="6">
        <f t="shared" si="28"/>
        <v>0.90233015005371953</v>
      </c>
      <c r="Q45" s="6">
        <f t="shared" si="28"/>
        <v>0.90106466712490352</v>
      </c>
    </row>
    <row r="46" spans="1:20">
      <c r="A46" s="4" t="s">
        <v>32</v>
      </c>
      <c r="B46" s="2">
        <v>240</v>
      </c>
      <c r="C46" s="6">
        <f t="shared" ref="C46:Q46" si="29">C26/$T26</f>
        <v>1.0782388873379969</v>
      </c>
      <c r="D46" s="6">
        <f t="shared" si="29"/>
        <v>1.1201341777156215</v>
      </c>
      <c r="E46" s="6">
        <f t="shared" si="29"/>
        <v>0.93639185558678817</v>
      </c>
      <c r="F46" s="6">
        <f t="shared" si="29"/>
        <v>1.0287951797054924</v>
      </c>
      <c r="G46" s="6">
        <f t="shared" si="29"/>
        <v>1.1122300151316056</v>
      </c>
      <c r="H46" s="6">
        <f t="shared" si="29"/>
        <v>1.1055772265124209</v>
      </c>
      <c r="I46" s="6">
        <f t="shared" si="29"/>
        <v>0.79090861747259211</v>
      </c>
      <c r="J46" s="6">
        <f t="shared" si="29"/>
        <v>0.82819829125417566</v>
      </c>
      <c r="K46" s="6">
        <f t="shared" si="29"/>
        <v>0.82336975093743447</v>
      </c>
      <c r="L46" s="6">
        <f t="shared" si="29"/>
        <v>1.0184837605660035</v>
      </c>
      <c r="M46" s="6">
        <f t="shared" si="29"/>
        <v>0.98151623943399624</v>
      </c>
      <c r="N46" s="6">
        <f t="shared" si="29"/>
        <v>0.8391254249128971</v>
      </c>
      <c r="O46" s="6">
        <f t="shared" si="29"/>
        <v>0.82116345111062672</v>
      </c>
      <c r="P46" s="6">
        <f t="shared" si="29"/>
        <v>0.89601755837863728</v>
      </c>
      <c r="Q46" s="6">
        <f t="shared" si="29"/>
        <v>0.88976784843607848</v>
      </c>
    </row>
    <row r="47" spans="1:20">
      <c r="A47" s="5" t="s">
        <v>33</v>
      </c>
      <c r="B47" s="3">
        <v>300</v>
      </c>
      <c r="C47" s="6">
        <f t="shared" ref="C47:Q47" si="30">C27/$T27</f>
        <v>1.1514030834344209</v>
      </c>
      <c r="D47" s="6">
        <f t="shared" si="30"/>
        <v>1.2267193093859539</v>
      </c>
      <c r="E47" s="6">
        <f t="shared" si="30"/>
        <v>1.0559661920224728</v>
      </c>
      <c r="F47" s="6">
        <f t="shared" si="30"/>
        <v>1.1569265975612146</v>
      </c>
      <c r="G47" s="6">
        <f t="shared" si="30"/>
        <v>1.1482151035137613</v>
      </c>
      <c r="H47" s="6">
        <f t="shared" si="30"/>
        <v>1.209964881141623</v>
      </c>
      <c r="I47" s="6">
        <f t="shared" si="30"/>
        <v>0.84920147568828441</v>
      </c>
      <c r="J47" s="6">
        <f t="shared" si="30"/>
        <v>0.86461471511270838</v>
      </c>
      <c r="K47" s="6">
        <f t="shared" si="30"/>
        <v>0.87332810120965676</v>
      </c>
      <c r="L47" s="6">
        <f t="shared" si="30"/>
        <v>1.033725066302595</v>
      </c>
      <c r="M47" s="6">
        <f t="shared" si="30"/>
        <v>0.96627493369740503</v>
      </c>
      <c r="N47" s="6">
        <f t="shared" si="30"/>
        <v>0.9669512191585905</v>
      </c>
      <c r="O47" s="6">
        <f t="shared" si="30"/>
        <v>0.8921322249257172</v>
      </c>
      <c r="P47" s="6">
        <f t="shared" si="30"/>
        <v>0.94522361365518337</v>
      </c>
      <c r="Q47" s="6">
        <f t="shared" si="30"/>
        <v>0.93525385402315175</v>
      </c>
    </row>
    <row r="48" spans="1:20">
      <c r="A48" s="4" t="s">
        <v>34</v>
      </c>
      <c r="B48" s="2">
        <v>360</v>
      </c>
      <c r="C48" s="6">
        <f t="shared" ref="C48:Q48" si="31">C28/$T28</f>
        <v>1.2620754217344032</v>
      </c>
      <c r="D48" s="6">
        <f t="shared" si="31"/>
        <v>1.2318546442824161</v>
      </c>
      <c r="E48" s="6">
        <f t="shared" si="31"/>
        <v>1.004405711233193</v>
      </c>
      <c r="F48" s="6">
        <f t="shared" si="31"/>
        <v>1.115874003588772</v>
      </c>
      <c r="G48" s="6">
        <f t="shared" si="31"/>
        <v>1.1453958478855586</v>
      </c>
      <c r="H48" s="6">
        <f t="shared" si="31"/>
        <v>1.1832760013317487</v>
      </c>
      <c r="I48" s="6">
        <f t="shared" si="31"/>
        <v>0.90430498863739661</v>
      </c>
      <c r="J48" s="6">
        <f t="shared" si="31"/>
        <v>0.93041676667692219</v>
      </c>
      <c r="K48" s="6">
        <f t="shared" si="31"/>
        <v>0.93324621738104174</v>
      </c>
      <c r="L48" s="6">
        <f t="shared" si="31"/>
        <v>1.0053892513654628</v>
      </c>
      <c r="M48" s="6">
        <f t="shared" si="31"/>
        <v>0.99461074863453725</v>
      </c>
      <c r="N48" s="6">
        <f t="shared" si="31"/>
        <v>0.8670235519531192</v>
      </c>
      <c r="O48" s="6">
        <f t="shared" si="31"/>
        <v>0.89653259579726574</v>
      </c>
      <c r="P48" s="6">
        <f t="shared" si="31"/>
        <v>0.94528129775797642</v>
      </c>
      <c r="Q48" s="6">
        <f t="shared" si="31"/>
        <v>0.9499873403977892</v>
      </c>
    </row>
    <row r="49" spans="1:18">
      <c r="A49" s="5" t="s">
        <v>35</v>
      </c>
      <c r="B49" s="3">
        <v>420</v>
      </c>
      <c r="C49" s="6">
        <f t="shared" ref="C49:Q49" si="32">C29/$T29</f>
        <v>1.2699221427761092</v>
      </c>
      <c r="D49" s="6">
        <f t="shared" si="32"/>
        <v>1.3386005444933196</v>
      </c>
      <c r="E49" s="6">
        <f t="shared" si="32"/>
        <v>1.0580354640836696</v>
      </c>
      <c r="F49" s="6">
        <f t="shared" si="32"/>
        <v>1.1043365281407174</v>
      </c>
      <c r="G49" s="6">
        <f t="shared" si="32"/>
        <v>1.228035059225921</v>
      </c>
      <c r="H49" s="6">
        <f t="shared" si="32"/>
        <v>1.2457091173959443</v>
      </c>
      <c r="I49" s="6">
        <f t="shared" si="32"/>
        <v>0.92808819173872459</v>
      </c>
      <c r="J49" s="6">
        <f t="shared" si="32"/>
        <v>0.95635561548154979</v>
      </c>
      <c r="K49" s="6">
        <f t="shared" si="32"/>
        <v>0.94912490565086427</v>
      </c>
      <c r="L49" s="6">
        <f t="shared" si="32"/>
        <v>1.0191854913445906</v>
      </c>
      <c r="M49" s="6">
        <f t="shared" si="32"/>
        <v>0.98081450865540942</v>
      </c>
      <c r="N49" s="6">
        <f t="shared" si="32"/>
        <v>0.94755009032024451</v>
      </c>
      <c r="O49" s="6">
        <f t="shared" si="32"/>
        <v>0.90271820319269314</v>
      </c>
      <c r="P49" s="6">
        <f t="shared" si="32"/>
        <v>0.98350053699804807</v>
      </c>
      <c r="Q49" s="6">
        <f t="shared" si="32"/>
        <v>0.97964266038704217</v>
      </c>
    </row>
    <row r="50" spans="1:18">
      <c r="A50" s="4" t="s">
        <v>36</v>
      </c>
      <c r="B50" s="2">
        <v>480</v>
      </c>
      <c r="C50" s="6">
        <f t="shared" ref="C50:Q50" si="33">C30/$T30</f>
        <v>1.2445197498154168</v>
      </c>
      <c r="D50" s="6">
        <f t="shared" si="33"/>
        <v>1.3058096351016069</v>
      </c>
      <c r="E50" s="6">
        <f t="shared" si="33"/>
        <v>1.0886368075940596</v>
      </c>
      <c r="F50" s="6">
        <f t="shared" si="33"/>
        <v>1.2062950766170475</v>
      </c>
      <c r="G50" s="6">
        <f t="shared" si="33"/>
        <v>1.2542403213745039</v>
      </c>
      <c r="H50" s="6">
        <f t="shared" si="33"/>
        <v>1.2738681969231136</v>
      </c>
      <c r="I50" s="6">
        <f t="shared" si="33"/>
        <v>1.0213066306348875</v>
      </c>
      <c r="J50" s="6">
        <f t="shared" si="33"/>
        <v>0.98097161122340393</v>
      </c>
      <c r="K50" s="6">
        <f t="shared" si="33"/>
        <v>1.0045149655757339</v>
      </c>
      <c r="L50" s="6">
        <f t="shared" si="33"/>
        <v>1.0171348120597865</v>
      </c>
      <c r="M50" s="6">
        <f t="shared" si="33"/>
        <v>0.98286518794021316</v>
      </c>
      <c r="N50" s="6">
        <f t="shared" si="33"/>
        <v>0.96919439952696618</v>
      </c>
      <c r="O50" s="6">
        <f t="shared" si="33"/>
        <v>0.93634935793519947</v>
      </c>
      <c r="P50" s="6">
        <f t="shared" si="33"/>
        <v>0.98932201815862164</v>
      </c>
      <c r="Q50" s="6">
        <f t="shared" si="33"/>
        <v>0.98366940765684507</v>
      </c>
    </row>
    <row r="51" spans="1:18">
      <c r="A51" s="5" t="s">
        <v>37</v>
      </c>
      <c r="B51" s="3">
        <v>540</v>
      </c>
      <c r="C51" s="6">
        <f t="shared" ref="C51:Q51" si="34">C31/$T31</f>
        <v>1.29769335653774</v>
      </c>
      <c r="D51" s="6">
        <f t="shared" si="34"/>
        <v>1.3007648336488573</v>
      </c>
      <c r="E51" s="6">
        <f t="shared" si="34"/>
        <v>1.1202917333615872</v>
      </c>
      <c r="F51" s="6">
        <f t="shared" si="34"/>
        <v>1.1770394841017415</v>
      </c>
      <c r="G51" s="6">
        <f t="shared" si="34"/>
        <v>1.2458890458721414</v>
      </c>
      <c r="H51" s="6">
        <f t="shared" si="34"/>
        <v>1.3148807891459124</v>
      </c>
      <c r="I51" s="6">
        <f t="shared" si="34"/>
        <v>0.97075052232813197</v>
      </c>
      <c r="J51" s="6">
        <f t="shared" si="34"/>
        <v>0.97826130650697896</v>
      </c>
      <c r="K51" s="6">
        <f t="shared" si="34"/>
        <v>1.0476502313383342</v>
      </c>
      <c r="L51" s="6">
        <f t="shared" si="34"/>
        <v>1.0024673958781758</v>
      </c>
      <c r="M51" s="6">
        <f t="shared" si="34"/>
        <v>0.9975326041218241</v>
      </c>
      <c r="N51" s="6">
        <f t="shared" si="34"/>
        <v>1.0265749076754775</v>
      </c>
      <c r="O51" s="6">
        <f t="shared" si="34"/>
        <v>1.00467942564339</v>
      </c>
      <c r="P51" s="6">
        <f t="shared" si="34"/>
        <v>0.99476958155136319</v>
      </c>
      <c r="Q51" s="6">
        <f t="shared" si="34"/>
        <v>1.0131211173847279</v>
      </c>
    </row>
    <row r="52" spans="1:18">
      <c r="A52" s="4" t="s">
        <v>38</v>
      </c>
      <c r="B52" s="2">
        <v>600</v>
      </c>
      <c r="C52" s="6">
        <f t="shared" ref="C52:Q52" si="35">C32/$T32</f>
        <v>1.2740143735297871</v>
      </c>
      <c r="D52" s="6">
        <f t="shared" si="35"/>
        <v>1.3502037510037359</v>
      </c>
      <c r="E52" s="6">
        <f t="shared" si="35"/>
        <v>1.1243701346970851</v>
      </c>
      <c r="F52" s="6">
        <f t="shared" si="35"/>
        <v>1.2003781863818388</v>
      </c>
      <c r="G52" s="6">
        <f t="shared" si="35"/>
        <v>1.2331054003156976</v>
      </c>
      <c r="H52" s="6">
        <f t="shared" si="35"/>
        <v>1.3450301960581865</v>
      </c>
      <c r="I52" s="6">
        <f t="shared" si="35"/>
        <v>0.9808165085486118</v>
      </c>
      <c r="J52" s="6">
        <f t="shared" si="35"/>
        <v>1.0033059059222273</v>
      </c>
      <c r="K52" s="6">
        <f t="shared" si="35"/>
        <v>0.99617010137589779</v>
      </c>
      <c r="L52" s="6">
        <f t="shared" si="35"/>
        <v>1.0075683584292265</v>
      </c>
      <c r="M52" s="6">
        <f t="shared" si="35"/>
        <v>0.99243164157077313</v>
      </c>
      <c r="N52" s="6">
        <f t="shared" si="35"/>
        <v>0.97265113755900123</v>
      </c>
      <c r="O52" s="6">
        <f t="shared" si="35"/>
        <v>0.99837250867522054</v>
      </c>
      <c r="P52" s="6">
        <f t="shared" si="35"/>
        <v>1.0054387132879992</v>
      </c>
      <c r="Q52" s="6">
        <f t="shared" si="35"/>
        <v>0.99347266966502801</v>
      </c>
    </row>
    <row r="53" spans="1:18">
      <c r="A53" s="5" t="s">
        <v>39</v>
      </c>
      <c r="B53" s="3">
        <v>1200</v>
      </c>
      <c r="C53" s="6">
        <f t="shared" ref="C53:Q53" si="36">C33/$T33</f>
        <v>1.3975072719137034</v>
      </c>
      <c r="D53" s="6">
        <f t="shared" si="36"/>
        <v>1.4440638065383615</v>
      </c>
      <c r="E53" s="6">
        <f t="shared" si="36"/>
        <v>1.2541621011659994</v>
      </c>
      <c r="F53" s="6">
        <f t="shared" si="36"/>
        <v>1.2888099795780337</v>
      </c>
      <c r="G53" s="6">
        <f t="shared" si="36"/>
        <v>1.3515850379703789</v>
      </c>
      <c r="H53" s="6">
        <f t="shared" si="36"/>
        <v>1.3854409007179549</v>
      </c>
      <c r="I53" s="6">
        <f t="shared" si="36"/>
        <v>1.1349976963995034</v>
      </c>
      <c r="J53" s="6">
        <f t="shared" si="36"/>
        <v>1.127850694270508</v>
      </c>
      <c r="K53" s="6">
        <f t="shared" si="36"/>
        <v>1.1860131619536067</v>
      </c>
      <c r="L53" s="6">
        <f t="shared" si="36"/>
        <v>1.0065506693049997</v>
      </c>
      <c r="M53" s="6">
        <f t="shared" si="36"/>
        <v>0.99344933069500019</v>
      </c>
      <c r="N53" s="6">
        <f t="shared" si="36"/>
        <v>1.1650316833818315</v>
      </c>
      <c r="O53" s="6">
        <f t="shared" si="36"/>
        <v>1.1084786422534587</v>
      </c>
      <c r="P53" s="6">
        <f t="shared" si="36"/>
        <v>1.0633726852017009</v>
      </c>
      <c r="Q53" s="6">
        <f t="shared" si="36"/>
        <v>1.0570968496351076</v>
      </c>
    </row>
    <row r="54" spans="1:18">
      <c r="A54" s="4" t="s">
        <v>40</v>
      </c>
      <c r="B54" s="2">
        <v>1800</v>
      </c>
      <c r="C54" s="6">
        <f t="shared" ref="C54:Q54" si="37">C34/$T34</f>
        <v>1.5091676295840335</v>
      </c>
      <c r="D54" s="6">
        <f t="shared" si="37"/>
        <v>1.5454454877801458</v>
      </c>
      <c r="E54" s="6">
        <f t="shared" si="37"/>
        <v>1.3742596286062552</v>
      </c>
      <c r="F54" s="6">
        <f t="shared" si="37"/>
        <v>1.4141166795496816</v>
      </c>
      <c r="G54" s="6">
        <f t="shared" si="37"/>
        <v>1.4663501120044153</v>
      </c>
      <c r="H54" s="6">
        <f t="shared" si="37"/>
        <v>1.5309918789304999</v>
      </c>
      <c r="I54" s="6">
        <f t="shared" si="37"/>
        <v>1.2666518586452096</v>
      </c>
      <c r="J54" s="6">
        <f t="shared" si="37"/>
        <v>1.2778115341897807</v>
      </c>
      <c r="K54" s="6">
        <f t="shared" si="37"/>
        <v>1.4153675211393082</v>
      </c>
      <c r="L54" s="6">
        <f t="shared" si="37"/>
        <v>0.98093166152182454</v>
      </c>
      <c r="M54" s="6">
        <f t="shared" si="37"/>
        <v>1.0190683384781754</v>
      </c>
      <c r="N54" s="6">
        <f t="shared" si="37"/>
        <v>1.3350734267410671</v>
      </c>
      <c r="O54" s="6">
        <f t="shared" si="37"/>
        <v>1.2790412634865522</v>
      </c>
      <c r="P54" s="6">
        <f t="shared" si="37"/>
        <v>1.1108459902789394</v>
      </c>
      <c r="Q54" s="6">
        <f t="shared" si="37"/>
        <v>1.1041082127951434</v>
      </c>
    </row>
    <row r="55" spans="1:18">
      <c r="A55" s="5" t="s">
        <v>41</v>
      </c>
      <c r="B55" s="3">
        <v>2400</v>
      </c>
      <c r="C55" s="6">
        <f t="shared" ref="C55:Q55" si="38">C35/$T35</f>
        <v>1.6055553088392358</v>
      </c>
      <c r="D55" s="6">
        <f t="shared" si="38"/>
        <v>1.6256167216099009</v>
      </c>
      <c r="E55" s="6">
        <f t="shared" si="38"/>
        <v>1.4154731635790472</v>
      </c>
      <c r="F55" s="6">
        <f t="shared" si="38"/>
        <v>1.4620569322716228</v>
      </c>
      <c r="G55" s="6">
        <f t="shared" si="38"/>
        <v>1.5022400072014526</v>
      </c>
      <c r="H55" s="6">
        <f t="shared" si="38"/>
        <v>1.5572303155203302</v>
      </c>
      <c r="I55" s="6">
        <f t="shared" si="38"/>
        <v>1.3609515811519475</v>
      </c>
      <c r="J55" s="6">
        <f t="shared" si="38"/>
        <v>1.373877730603865</v>
      </c>
      <c r="K55" s="6">
        <f t="shared" si="38"/>
        <v>1.5610316707517966</v>
      </c>
      <c r="L55" s="6">
        <f t="shared" si="38"/>
        <v>0.99251710504778445</v>
      </c>
      <c r="M55" s="6">
        <f t="shared" si="38"/>
        <v>1.0074828949522157</v>
      </c>
      <c r="N55" s="6">
        <f t="shared" si="38"/>
        <v>1.4282572242563754</v>
      </c>
      <c r="O55" s="6">
        <f t="shared" si="38"/>
        <v>1.3612362325760021</v>
      </c>
      <c r="P55" s="6">
        <f t="shared" si="38"/>
        <v>1.1420781212365618</v>
      </c>
      <c r="Q55" s="6">
        <f t="shared" si="38"/>
        <v>1.1448489743792376</v>
      </c>
    </row>
    <row r="56" spans="1:18">
      <c r="A56" s="4" t="s">
        <v>42</v>
      </c>
      <c r="B56" s="2">
        <v>3000</v>
      </c>
      <c r="C56" s="6">
        <f t="shared" ref="C56:Q56" si="39">C36/$T36</f>
        <v>1.5210707863942619</v>
      </c>
      <c r="D56" s="6">
        <f t="shared" si="39"/>
        <v>1.5260496071053293</v>
      </c>
      <c r="E56" s="6">
        <f t="shared" si="39"/>
        <v>1.349561363903677</v>
      </c>
      <c r="F56" s="6">
        <f t="shared" si="39"/>
        <v>1.4464502863558715</v>
      </c>
      <c r="G56" s="6">
        <f t="shared" si="39"/>
        <v>1.4794085081618145</v>
      </c>
      <c r="H56" s="6">
        <f t="shared" si="39"/>
        <v>1.4637364376270683</v>
      </c>
      <c r="I56" s="6">
        <f t="shared" si="39"/>
        <v>1.3874343336838852</v>
      </c>
      <c r="J56" s="6">
        <f t="shared" si="39"/>
        <v>1.4559569067376235</v>
      </c>
      <c r="K56" s="6">
        <f t="shared" si="39"/>
        <v>1.496514575556275</v>
      </c>
      <c r="L56" s="6">
        <f t="shared" si="39"/>
        <v>1.0010354630388161</v>
      </c>
      <c r="M56" s="6">
        <f t="shared" si="39"/>
        <v>0.99896453696118415</v>
      </c>
      <c r="N56" s="6">
        <f t="shared" si="39"/>
        <v>1.4549123103258474</v>
      </c>
      <c r="O56" s="6">
        <f t="shared" si="39"/>
        <v>1.3486828934798012</v>
      </c>
      <c r="P56" s="6">
        <f t="shared" si="39"/>
        <v>1.1267424659533158</v>
      </c>
      <c r="Q56" s="6">
        <f t="shared" si="39"/>
        <v>1.1218632916483737</v>
      </c>
    </row>
    <row r="57" spans="1:18">
      <c r="A57" s="5" t="s">
        <v>43</v>
      </c>
      <c r="B57" s="3">
        <v>3600</v>
      </c>
      <c r="C57" s="6">
        <f t="shared" ref="C57:Q57" si="40">C37/$T37</f>
        <v>1.4332274957203355</v>
      </c>
      <c r="D57" s="6">
        <f t="shared" si="40"/>
        <v>1.4637470075823702</v>
      </c>
      <c r="E57" s="6">
        <f t="shared" si="40"/>
        <v>1.3330258482260307</v>
      </c>
      <c r="F57" s="6">
        <f t="shared" si="40"/>
        <v>1.334228987292019</v>
      </c>
      <c r="G57" s="6">
        <f t="shared" si="40"/>
        <v>1.399718014579683</v>
      </c>
      <c r="H57" s="6">
        <f t="shared" si="40"/>
        <v>1.4527684585269995</v>
      </c>
      <c r="I57" s="6">
        <f t="shared" si="40"/>
        <v>1.315115135582992</v>
      </c>
      <c r="J57" s="6">
        <f t="shared" si="40"/>
        <v>1.365328269451447</v>
      </c>
      <c r="K57" s="6">
        <f t="shared" si="40"/>
        <v>1.5519812229910253</v>
      </c>
      <c r="L57" s="6">
        <f t="shared" si="40"/>
        <v>0.98866718453632707</v>
      </c>
      <c r="M57" s="6">
        <f t="shared" si="40"/>
        <v>1.0113328154636729</v>
      </c>
      <c r="N57" s="6">
        <f t="shared" si="40"/>
        <v>1.345684468307579</v>
      </c>
      <c r="O57" s="6">
        <f t="shared" si="40"/>
        <v>1.3467129485440512</v>
      </c>
      <c r="P57" s="6">
        <f t="shared" si="40"/>
        <v>1.1247794785359331</v>
      </c>
      <c r="Q57" s="6">
        <f t="shared" si="40"/>
        <v>1.1269489450102737</v>
      </c>
    </row>
    <row r="58" spans="1:18">
      <c r="A58" s="8"/>
      <c r="B58" s="11" t="s">
        <v>533</v>
      </c>
      <c r="C58" s="19">
        <f>AVERAGE(C55:C57)</f>
        <v>1.5199511969846109</v>
      </c>
      <c r="D58" s="19">
        <f t="shared" ref="D58:M58" si="41">AVERAGE(D55:D57)</f>
        <v>1.5384711120992003</v>
      </c>
      <c r="E58" s="19">
        <f t="shared" si="41"/>
        <v>1.3660201252362516</v>
      </c>
      <c r="F58" s="19">
        <f t="shared" si="41"/>
        <v>1.4142454019731712</v>
      </c>
      <c r="G58" s="19">
        <f t="shared" si="41"/>
        <v>1.4604555099809833</v>
      </c>
      <c r="H58" s="19">
        <f t="shared" si="41"/>
        <v>1.4912450705581326</v>
      </c>
      <c r="I58" s="19">
        <f t="shared" si="41"/>
        <v>1.3545003501396085</v>
      </c>
      <c r="J58" s="19">
        <f t="shared" si="41"/>
        <v>1.3983876355976452</v>
      </c>
      <c r="K58" s="19">
        <f t="shared" si="41"/>
        <v>1.5365091564330324</v>
      </c>
      <c r="L58" s="19">
        <f>AVERAGE(L55:L57)</f>
        <v>0.9940732508743092</v>
      </c>
      <c r="M58" s="19">
        <f t="shared" si="41"/>
        <v>1.0059267491256909</v>
      </c>
      <c r="N58" s="19">
        <f t="shared" ref="N58:O58" si="42">AVERAGE(N55:N57)</f>
        <v>1.4096180009632671</v>
      </c>
      <c r="O58" s="19">
        <f t="shared" si="42"/>
        <v>1.352210691533285</v>
      </c>
      <c r="P58" s="19">
        <f>AVERAGE(P55:P57)</f>
        <v>1.1312000219086036</v>
      </c>
      <c r="Q58" s="19">
        <f>AVERAGE(Q55:Q57)</f>
        <v>1.131220403679295</v>
      </c>
    </row>
    <row r="59" spans="1:18">
      <c r="A59" s="8"/>
      <c r="B59" s="9" t="s">
        <v>534</v>
      </c>
      <c r="C59" s="19">
        <f>STDEV(C55:C57,C55:C57)</f>
        <v>7.707222017780628E-2</v>
      </c>
      <c r="D59" s="19">
        <f t="shared" ref="D59:M59" si="43">STDEV(D55:D57,D55:D57)</f>
        <v>7.3026961703596627E-2</v>
      </c>
      <c r="E59" s="19">
        <f t="shared" si="43"/>
        <v>3.9013413802762034E-2</v>
      </c>
      <c r="F59" s="19">
        <f t="shared" si="43"/>
        <v>6.2372184909650095E-2</v>
      </c>
      <c r="G59" s="19">
        <f t="shared" si="43"/>
        <v>4.8142304455158623E-2</v>
      </c>
      <c r="H59" s="19">
        <f t="shared" si="43"/>
        <v>5.1346770538570757E-2</v>
      </c>
      <c r="I59" s="19">
        <f t="shared" si="43"/>
        <v>3.2725896652895388E-2</v>
      </c>
      <c r="J59" s="19">
        <f t="shared" si="43"/>
        <v>4.475657767247563E-2</v>
      </c>
      <c r="K59" s="19">
        <f t="shared" si="43"/>
        <v>3.1242951535323592E-2</v>
      </c>
      <c r="L59" s="19">
        <f t="shared" si="43"/>
        <v>5.6610790952849764E-3</v>
      </c>
      <c r="M59" s="19">
        <f t="shared" si="43"/>
        <v>5.6610790952848792E-3</v>
      </c>
      <c r="N59" s="19">
        <f t="shared" ref="N59:Q59" si="44">STDEV(N55:N57,N55:N57)</f>
        <v>5.0937183681233948E-2</v>
      </c>
      <c r="O59" s="19">
        <f t="shared" si="44"/>
        <v>7.04644387462512E-3</v>
      </c>
      <c r="P59" s="19">
        <f t="shared" si="44"/>
        <v>8.4717466270844057E-3</v>
      </c>
      <c r="Q59" s="19">
        <f t="shared" si="44"/>
        <v>1.0798867422905112E-2</v>
      </c>
    </row>
    <row r="60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P60"/>
    </row>
    <row r="6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P61"/>
    </row>
    <row r="62" spans="1:18">
      <c r="A62" s="8"/>
      <c r="B62" s="8"/>
      <c r="C62" s="20" t="s">
        <v>738</v>
      </c>
      <c r="D62" s="20" t="s">
        <v>107</v>
      </c>
      <c r="E62" s="20" t="s">
        <v>108</v>
      </c>
      <c r="F62" s="20" t="s">
        <v>109</v>
      </c>
      <c r="G62" s="20" t="s">
        <v>110</v>
      </c>
      <c r="H62" s="20" t="s">
        <v>111</v>
      </c>
      <c r="I62" s="20" t="s">
        <v>112</v>
      </c>
      <c r="J62" s="20" t="s">
        <v>112</v>
      </c>
      <c r="K62" s="27" t="s">
        <v>26</v>
      </c>
      <c r="L62" s="27" t="s">
        <v>739</v>
      </c>
      <c r="M62" s="27" t="s">
        <v>740</v>
      </c>
      <c r="N62" s="27" t="s">
        <v>833</v>
      </c>
      <c r="O62" s="27" t="s">
        <v>834</v>
      </c>
      <c r="P62" s="27" t="s">
        <v>835</v>
      </c>
      <c r="Q62" s="27" t="s">
        <v>836</v>
      </c>
      <c r="R62" s="18"/>
    </row>
    <row r="63" spans="1:18">
      <c r="A63" s="8"/>
      <c r="B63" s="18" t="s">
        <v>114</v>
      </c>
      <c r="C63" s="22">
        <f t="shared" ref="C63:Q63" si="45">C38/$T$38</f>
        <v>1.5262787233841644</v>
      </c>
      <c r="D63" s="22">
        <f t="shared" si="45"/>
        <v>1.544468014655991</v>
      </c>
      <c r="E63" s="22">
        <f t="shared" si="45"/>
        <v>1.3691147491297462</v>
      </c>
      <c r="F63" s="22">
        <f t="shared" si="45"/>
        <v>1.4188146885846442</v>
      </c>
      <c r="G63" s="22">
        <f t="shared" si="45"/>
        <v>1.4641474619012127</v>
      </c>
      <c r="H63" s="22">
        <f t="shared" si="45"/>
        <v>1.4951923662314737</v>
      </c>
      <c r="I63" s="22">
        <f t="shared" si="45"/>
        <v>1.3560540770565486</v>
      </c>
      <c r="J63" s="22">
        <f t="shared" si="45"/>
        <v>1.398473703621163</v>
      </c>
      <c r="K63" s="22">
        <f t="shared" si="45"/>
        <v>1.537000148983616</v>
      </c>
      <c r="L63" s="22">
        <f t="shared" si="45"/>
        <v>0.99418712917453644</v>
      </c>
      <c r="M63" s="22">
        <f t="shared" si="45"/>
        <v>1.0058128708254637</v>
      </c>
      <c r="N63" s="22">
        <f t="shared" si="45"/>
        <v>1.4124725883168208</v>
      </c>
      <c r="O63" s="22">
        <f t="shared" si="45"/>
        <v>1.3527583067519209</v>
      </c>
      <c r="P63" s="22">
        <f t="shared" si="45"/>
        <v>1.1318532974798077</v>
      </c>
      <c r="Q63" s="22">
        <f t="shared" si="45"/>
        <v>1.1319151868795563</v>
      </c>
    </row>
    <row r="64" spans="1:18">
      <c r="A64" s="8"/>
      <c r="B64" s="18" t="s">
        <v>1101</v>
      </c>
      <c r="C64" s="21">
        <v>1.6055553088392358</v>
      </c>
      <c r="D64" s="21">
        <v>1.6256167216099009</v>
      </c>
      <c r="E64" s="21">
        <v>1.4154731635790472</v>
      </c>
      <c r="F64" s="21">
        <v>1.4620569322716228</v>
      </c>
      <c r="G64" s="21">
        <v>1.5022400072014526</v>
      </c>
      <c r="H64" s="21">
        <v>1.5572303155203302</v>
      </c>
      <c r="I64" s="21">
        <v>1.3874343336838852</v>
      </c>
      <c r="J64" s="21">
        <v>1.4559569067376235</v>
      </c>
      <c r="K64" s="39">
        <v>1.5610316707517966</v>
      </c>
      <c r="L64" s="39">
        <v>1.0010354630388161</v>
      </c>
      <c r="M64" s="39">
        <v>1.0190683384781754</v>
      </c>
      <c r="N64" s="39">
        <v>1.4549123103258474</v>
      </c>
      <c r="O64" s="39">
        <v>1.3486828934798012</v>
      </c>
      <c r="P64" s="39">
        <v>1.1420781212365618</v>
      </c>
      <c r="Q64" s="39">
        <v>1.1448489743792376</v>
      </c>
    </row>
  </sheetData>
  <phoneticPr fontId="2" type="noConversion"/>
  <pageMargins left="0.7" right="0.7" top="0.78740157499999996" bottom="0.78740157499999996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C7A9-9426-4993-B01F-AFD0BCD69961}">
  <dimension ref="A1:AB135"/>
  <sheetViews>
    <sheetView topLeftCell="A91" zoomScale="70" zoomScaleNormal="70" workbookViewId="0">
      <selection activeCell="E108" sqref="E108"/>
    </sheetView>
  </sheetViews>
  <sheetFormatPr baseColWidth="10" defaultColWidth="11.42578125" defaultRowHeight="15"/>
  <cols>
    <col min="1" max="1" width="17" style="8" bestFit="1" customWidth="1"/>
    <col min="2" max="2" width="14" style="8" bestFit="1" customWidth="1"/>
    <col min="3" max="5" width="21.42578125" style="8" bestFit="1" customWidth="1"/>
    <col min="6" max="6" width="21.85546875" style="8" bestFit="1" customWidth="1"/>
    <col min="7" max="8" width="21.42578125" style="8" bestFit="1" customWidth="1"/>
    <col min="9" max="9" width="22.140625" style="8" bestFit="1" customWidth="1"/>
    <col min="10" max="10" width="22.5703125" style="8" bestFit="1" customWidth="1"/>
    <col min="11" max="15" width="21.42578125" style="8" bestFit="1" customWidth="1"/>
    <col min="16" max="16" width="22.140625" style="8" bestFit="1" customWidth="1"/>
    <col min="17" max="17" width="21.42578125" style="8" bestFit="1" customWidth="1"/>
    <col min="18" max="18" width="22.5703125" style="8" bestFit="1" customWidth="1"/>
    <col min="19" max="19" width="21.42578125" style="8" bestFit="1" customWidth="1"/>
    <col min="20" max="20" width="22.5703125" style="8" bestFit="1" customWidth="1"/>
    <col min="21" max="21" width="14.28515625" style="8" bestFit="1" customWidth="1"/>
    <col min="22" max="22" width="20.7109375" style="8" customWidth="1"/>
    <col min="23" max="23" width="17.5703125" style="8" customWidth="1"/>
    <col min="24" max="16384" width="11.42578125" style="8"/>
  </cols>
  <sheetData>
    <row r="1" spans="1:28">
      <c r="A1" s="8" t="s">
        <v>3</v>
      </c>
      <c r="B1" s="8" t="s">
        <v>4</v>
      </c>
      <c r="C1" s="8" t="s">
        <v>5</v>
      </c>
      <c r="D1" s="8" t="s">
        <v>6</v>
      </c>
      <c r="E1" s="8" t="s">
        <v>7</v>
      </c>
      <c r="F1" s="8" t="s">
        <v>8</v>
      </c>
      <c r="G1" s="8" t="s">
        <v>9</v>
      </c>
      <c r="H1" s="8" t="s">
        <v>10</v>
      </c>
      <c r="I1" s="8" t="s">
        <v>11</v>
      </c>
      <c r="J1" s="8" t="s">
        <v>12</v>
      </c>
      <c r="K1" s="8" t="s">
        <v>898</v>
      </c>
      <c r="L1" s="8" t="s">
        <v>899</v>
      </c>
      <c r="M1" s="8" t="s">
        <v>15</v>
      </c>
      <c r="N1" s="8" t="s">
        <v>1099</v>
      </c>
      <c r="O1" s="8" t="s">
        <v>1100</v>
      </c>
      <c r="P1" s="8" t="s">
        <v>1095</v>
      </c>
      <c r="Q1" s="8" t="s">
        <v>535</v>
      </c>
      <c r="R1" s="8" t="s">
        <v>735</v>
      </c>
      <c r="S1" s="8" t="s">
        <v>831</v>
      </c>
      <c r="T1" s="8" t="s">
        <v>832</v>
      </c>
      <c r="U1" s="8" t="s">
        <v>16</v>
      </c>
      <c r="V1" s="8" t="s">
        <v>17</v>
      </c>
    </row>
    <row r="2" spans="1:28">
      <c r="A2" s="1" t="s">
        <v>18</v>
      </c>
      <c r="B2" s="1" t="s">
        <v>19</v>
      </c>
      <c r="C2" s="1" t="s">
        <v>93</v>
      </c>
      <c r="D2" s="1" t="s">
        <v>94</v>
      </c>
      <c r="E2" s="1" t="s">
        <v>99</v>
      </c>
      <c r="F2" s="1" t="s">
        <v>100</v>
      </c>
      <c r="G2" s="1" t="s">
        <v>95</v>
      </c>
      <c r="H2" s="1" t="s">
        <v>96</v>
      </c>
      <c r="I2" s="1" t="s">
        <v>101</v>
      </c>
      <c r="J2" s="1" t="s">
        <v>102</v>
      </c>
      <c r="K2" s="1"/>
      <c r="L2" s="1"/>
      <c r="M2" s="1" t="s">
        <v>538</v>
      </c>
      <c r="N2" s="1" t="s">
        <v>539</v>
      </c>
      <c r="O2" s="1" t="s">
        <v>26</v>
      </c>
      <c r="P2" s="1" t="s">
        <v>900</v>
      </c>
      <c r="Q2" s="1" t="s">
        <v>901</v>
      </c>
      <c r="R2" s="1" t="s">
        <v>902</v>
      </c>
      <c r="S2" s="1" t="s">
        <v>903</v>
      </c>
      <c r="T2" s="1" t="s">
        <v>903</v>
      </c>
      <c r="U2" s="2" t="s">
        <v>103</v>
      </c>
      <c r="V2" s="2" t="s">
        <v>104</v>
      </c>
      <c r="W2" s="8" t="s">
        <v>1851</v>
      </c>
    </row>
    <row r="3" spans="1:28">
      <c r="A3" s="1" t="s">
        <v>45</v>
      </c>
      <c r="B3" s="1" t="s">
        <v>46</v>
      </c>
      <c r="C3" s="1" t="s">
        <v>1852</v>
      </c>
      <c r="D3" s="1" t="s">
        <v>1853</v>
      </c>
      <c r="E3" s="1" t="s">
        <v>1854</v>
      </c>
      <c r="F3" s="1" t="s">
        <v>1855</v>
      </c>
      <c r="G3" s="1" t="s">
        <v>1856</v>
      </c>
      <c r="H3" s="1" t="s">
        <v>1857</v>
      </c>
      <c r="I3" s="1" t="s">
        <v>1858</v>
      </c>
      <c r="J3" s="1" t="s">
        <v>1859</v>
      </c>
      <c r="K3" s="1"/>
      <c r="L3" s="1"/>
      <c r="M3" s="1" t="s">
        <v>1860</v>
      </c>
      <c r="N3" s="1" t="s">
        <v>1861</v>
      </c>
      <c r="O3" s="1" t="s">
        <v>1862</v>
      </c>
      <c r="P3" s="1" t="s">
        <v>1863</v>
      </c>
      <c r="Q3" s="1" t="s">
        <v>1864</v>
      </c>
      <c r="R3" s="1" t="s">
        <v>1865</v>
      </c>
      <c r="S3" s="1" t="s">
        <v>1866</v>
      </c>
      <c r="T3" s="1" t="s">
        <v>904</v>
      </c>
      <c r="U3" s="3">
        <v>0.19596170455084899</v>
      </c>
      <c r="V3" s="3">
        <v>0.22846335395772099</v>
      </c>
      <c r="W3" s="8">
        <f t="shared" ref="W3:W41" si="0">AVERAGE(U3:V3)</f>
        <v>0.21221252925428499</v>
      </c>
      <c r="Z3" s="7"/>
      <c r="AA3" s="7"/>
      <c r="AB3" s="6"/>
    </row>
    <row r="4" spans="1:28">
      <c r="A4" s="1" t="s">
        <v>46</v>
      </c>
      <c r="B4" s="1" t="s">
        <v>47</v>
      </c>
      <c r="C4" s="1" t="s">
        <v>1867</v>
      </c>
      <c r="D4" s="1" t="s">
        <v>1868</v>
      </c>
      <c r="E4" s="1" t="s">
        <v>1869</v>
      </c>
      <c r="F4" s="1" t="s">
        <v>1870</v>
      </c>
      <c r="G4" s="1" t="s">
        <v>1871</v>
      </c>
      <c r="H4" s="1" t="s">
        <v>1872</v>
      </c>
      <c r="I4" s="1" t="s">
        <v>1873</v>
      </c>
      <c r="J4" s="1" t="s">
        <v>1874</v>
      </c>
      <c r="K4" s="1"/>
      <c r="L4" s="1"/>
      <c r="M4" s="1" t="s">
        <v>1875</v>
      </c>
      <c r="N4" s="1" t="s">
        <v>1876</v>
      </c>
      <c r="O4" s="1" t="s">
        <v>1877</v>
      </c>
      <c r="P4" s="1" t="s">
        <v>1878</v>
      </c>
      <c r="Q4" s="1" t="s">
        <v>1879</v>
      </c>
      <c r="R4" s="1" t="s">
        <v>1880</v>
      </c>
      <c r="S4" s="1" t="s">
        <v>1881</v>
      </c>
      <c r="T4" s="1" t="s">
        <v>905</v>
      </c>
      <c r="U4" s="2">
        <v>0.80249321526421402</v>
      </c>
      <c r="V4" s="2">
        <v>0.62073185337630998</v>
      </c>
      <c r="W4" s="8">
        <f t="shared" si="0"/>
        <v>0.71161253432026195</v>
      </c>
      <c r="Z4" s="7"/>
      <c r="AA4" s="7"/>
      <c r="AB4" s="6"/>
    </row>
    <row r="5" spans="1:28">
      <c r="A5" s="1" t="s">
        <v>47</v>
      </c>
      <c r="B5" s="1" t="s">
        <v>48</v>
      </c>
      <c r="C5" s="1" t="s">
        <v>1882</v>
      </c>
      <c r="D5" s="1" t="s">
        <v>1883</v>
      </c>
      <c r="E5" s="1" t="s">
        <v>1884</v>
      </c>
      <c r="F5" s="1" t="s">
        <v>1885</v>
      </c>
      <c r="G5" s="1" t="s">
        <v>1886</v>
      </c>
      <c r="H5" s="1" t="s">
        <v>1887</v>
      </c>
      <c r="I5" s="1" t="s">
        <v>1888</v>
      </c>
      <c r="J5" s="1" t="s">
        <v>1889</v>
      </c>
      <c r="K5" s="1"/>
      <c r="L5" s="1"/>
      <c r="M5" s="1" t="s">
        <v>1890</v>
      </c>
      <c r="N5" s="1" t="s">
        <v>1891</v>
      </c>
      <c r="O5" s="1" t="s">
        <v>1892</v>
      </c>
      <c r="P5" s="1" t="s">
        <v>1893</v>
      </c>
      <c r="Q5" s="1" t="s">
        <v>1894</v>
      </c>
      <c r="R5" s="1" t="s">
        <v>1895</v>
      </c>
      <c r="S5" s="1" t="s">
        <v>1896</v>
      </c>
      <c r="T5" s="1" t="s">
        <v>906</v>
      </c>
      <c r="U5" s="3">
        <v>2.1560032411363301</v>
      </c>
      <c r="V5" s="3">
        <v>1.9723518677573699</v>
      </c>
      <c r="W5" s="8">
        <f t="shared" si="0"/>
        <v>2.0641775544468501</v>
      </c>
      <c r="Z5" s="7"/>
      <c r="AA5" s="7"/>
      <c r="AB5" s="6"/>
    </row>
    <row r="6" spans="1:28">
      <c r="A6" s="1" t="s">
        <v>48</v>
      </c>
      <c r="B6" s="1" t="s">
        <v>49</v>
      </c>
      <c r="C6" s="1" t="s">
        <v>1897</v>
      </c>
      <c r="D6" s="1" t="s">
        <v>1898</v>
      </c>
      <c r="E6" s="1" t="s">
        <v>1899</v>
      </c>
      <c r="F6" s="1" t="s">
        <v>1900</v>
      </c>
      <c r="G6" s="1" t="s">
        <v>1901</v>
      </c>
      <c r="H6" s="1" t="s">
        <v>1902</v>
      </c>
      <c r="I6" s="1" t="s">
        <v>1903</v>
      </c>
      <c r="J6" s="1" t="s">
        <v>1904</v>
      </c>
      <c r="K6" s="1"/>
      <c r="L6" s="1"/>
      <c r="M6" s="1" t="s">
        <v>1905</v>
      </c>
      <c r="N6" s="1" t="s">
        <v>1906</v>
      </c>
      <c r="O6" s="1" t="s">
        <v>1907</v>
      </c>
      <c r="P6" s="1" t="s">
        <v>1908</v>
      </c>
      <c r="Q6" s="1" t="s">
        <v>1909</v>
      </c>
      <c r="R6" s="1" t="s">
        <v>1910</v>
      </c>
      <c r="S6" s="1" t="s">
        <v>1911</v>
      </c>
      <c r="T6" s="1" t="s">
        <v>907</v>
      </c>
      <c r="U6" s="2">
        <v>3.4350807547675202</v>
      </c>
      <c r="V6" s="2">
        <v>3.0893561392969402</v>
      </c>
      <c r="W6" s="8">
        <f t="shared" si="0"/>
        <v>3.2622184470322302</v>
      </c>
      <c r="Z6" s="7"/>
      <c r="AA6" s="7"/>
      <c r="AB6" s="6"/>
    </row>
    <row r="7" spans="1:28">
      <c r="A7" s="1" t="s">
        <v>49</v>
      </c>
      <c r="B7" s="1" t="s">
        <v>50</v>
      </c>
      <c r="C7" s="1" t="s">
        <v>1912</v>
      </c>
      <c r="D7" s="1" t="s">
        <v>1913</v>
      </c>
      <c r="E7" s="1" t="s">
        <v>1914</v>
      </c>
      <c r="F7" s="1" t="s">
        <v>1915</v>
      </c>
      <c r="G7" s="1" t="s">
        <v>1916</v>
      </c>
      <c r="H7" s="1" t="s">
        <v>1917</v>
      </c>
      <c r="I7" s="1" t="s">
        <v>1918</v>
      </c>
      <c r="J7" s="1" t="s">
        <v>1919</v>
      </c>
      <c r="K7" s="1"/>
      <c r="L7" s="1"/>
      <c r="M7" s="1" t="s">
        <v>1920</v>
      </c>
      <c r="N7" s="1" t="s">
        <v>1921</v>
      </c>
      <c r="O7" s="1" t="s">
        <v>1922</v>
      </c>
      <c r="P7" s="1" t="s">
        <v>1923</v>
      </c>
      <c r="Q7" s="1" t="s">
        <v>1924</v>
      </c>
      <c r="R7" s="1" t="s">
        <v>1925</v>
      </c>
      <c r="S7" s="1" t="s">
        <v>1926</v>
      </c>
      <c r="T7" s="1" t="s">
        <v>908</v>
      </c>
      <c r="U7" s="3">
        <v>3.7529642779880099</v>
      </c>
      <c r="V7" s="3">
        <v>3.6751690755765898</v>
      </c>
      <c r="W7" s="8">
        <f t="shared" si="0"/>
        <v>3.7140666767822998</v>
      </c>
      <c r="Z7" s="7"/>
      <c r="AA7" s="7"/>
      <c r="AB7" s="6"/>
    </row>
    <row r="8" spans="1:28">
      <c r="A8" s="1" t="s">
        <v>50</v>
      </c>
      <c r="B8" s="1" t="s">
        <v>51</v>
      </c>
      <c r="C8" s="1" t="s">
        <v>1927</v>
      </c>
      <c r="D8" s="1" t="s">
        <v>1928</v>
      </c>
      <c r="E8" s="1" t="s">
        <v>1929</v>
      </c>
      <c r="F8" s="1" t="s">
        <v>1930</v>
      </c>
      <c r="G8" s="1" t="s">
        <v>1931</v>
      </c>
      <c r="H8" s="1" t="s">
        <v>1932</v>
      </c>
      <c r="I8" s="1" t="s">
        <v>1933</v>
      </c>
      <c r="J8" s="1" t="s">
        <v>1934</v>
      </c>
      <c r="K8" s="1"/>
      <c r="L8" s="1"/>
      <c r="M8" s="1" t="s">
        <v>1935</v>
      </c>
      <c r="N8" s="1" t="s">
        <v>1936</v>
      </c>
      <c r="O8" s="1" t="s">
        <v>1937</v>
      </c>
      <c r="P8" s="1" t="s">
        <v>1938</v>
      </c>
      <c r="Q8" s="1" t="s">
        <v>1939</v>
      </c>
      <c r="R8" s="1" t="s">
        <v>1940</v>
      </c>
      <c r="S8" s="1" t="s">
        <v>1941</v>
      </c>
      <c r="T8" s="1" t="s">
        <v>909</v>
      </c>
      <c r="U8" s="2">
        <v>4.49236793657938</v>
      </c>
      <c r="V8" s="2">
        <v>3.8986072840325101</v>
      </c>
      <c r="W8" s="39">
        <f t="shared" si="0"/>
        <v>4.1954876103059453</v>
      </c>
      <c r="Z8" s="7"/>
      <c r="AA8" s="7"/>
      <c r="AB8" s="6"/>
    </row>
    <row r="9" spans="1:28">
      <c r="A9" s="1" t="s">
        <v>51</v>
      </c>
      <c r="B9" s="1" t="s">
        <v>52</v>
      </c>
      <c r="C9" s="1" t="s">
        <v>1942</v>
      </c>
      <c r="D9" s="1" t="s">
        <v>1943</v>
      </c>
      <c r="E9" s="1" t="s">
        <v>1944</v>
      </c>
      <c r="F9" s="1" t="s">
        <v>1945</v>
      </c>
      <c r="G9" s="1" t="s">
        <v>1946</v>
      </c>
      <c r="H9" s="1" t="s">
        <v>1947</v>
      </c>
      <c r="I9" s="1" t="s">
        <v>1948</v>
      </c>
      <c r="J9" s="1" t="s">
        <v>1949</v>
      </c>
      <c r="K9" s="1"/>
      <c r="L9" s="1"/>
      <c r="M9" s="1" t="s">
        <v>1950</v>
      </c>
      <c r="N9" s="1" t="s">
        <v>1951</v>
      </c>
      <c r="O9" s="1" t="s">
        <v>1952</v>
      </c>
      <c r="P9" s="1" t="s">
        <v>1953</v>
      </c>
      <c r="Q9" s="1" t="s">
        <v>1954</v>
      </c>
      <c r="R9" s="1" t="s">
        <v>1955</v>
      </c>
      <c r="S9" s="1" t="s">
        <v>1956</v>
      </c>
      <c r="T9" s="1" t="s">
        <v>910</v>
      </c>
      <c r="U9" s="3">
        <v>4.5273049346499903</v>
      </c>
      <c r="V9" s="3">
        <v>3.98361157597492</v>
      </c>
      <c r="W9" s="8">
        <f t="shared" si="0"/>
        <v>4.2554582553124547</v>
      </c>
      <c r="Z9" s="7"/>
      <c r="AA9" s="7"/>
      <c r="AB9" s="6"/>
    </row>
    <row r="10" spans="1:28">
      <c r="A10" s="1" t="s">
        <v>52</v>
      </c>
      <c r="B10" s="1" t="s">
        <v>53</v>
      </c>
      <c r="C10" s="1" t="s">
        <v>1957</v>
      </c>
      <c r="D10" s="1" t="s">
        <v>1958</v>
      </c>
      <c r="E10" s="1" t="s">
        <v>1959</v>
      </c>
      <c r="F10" s="1" t="s">
        <v>1960</v>
      </c>
      <c r="G10" s="1" t="s">
        <v>1961</v>
      </c>
      <c r="H10" s="1" t="s">
        <v>1962</v>
      </c>
      <c r="I10" s="1" t="s">
        <v>1963</v>
      </c>
      <c r="J10" s="1" t="s">
        <v>1964</v>
      </c>
      <c r="K10" s="1"/>
      <c r="L10" s="1"/>
      <c r="M10" s="1" t="s">
        <v>1965</v>
      </c>
      <c r="N10" s="1" t="s">
        <v>1966</v>
      </c>
      <c r="O10" s="1" t="s">
        <v>1967</v>
      </c>
      <c r="P10" s="1" t="s">
        <v>1968</v>
      </c>
      <c r="Q10" s="1" t="s">
        <v>1969</v>
      </c>
      <c r="R10" s="1" t="s">
        <v>1970</v>
      </c>
      <c r="S10" s="1" t="s">
        <v>1971</v>
      </c>
      <c r="T10" s="1" t="s">
        <v>911</v>
      </c>
      <c r="U10" s="2">
        <v>4.8043705795287996</v>
      </c>
      <c r="V10" s="2">
        <v>4.1947316716699001</v>
      </c>
      <c r="W10" s="8">
        <f t="shared" si="0"/>
        <v>4.4995511255993499</v>
      </c>
      <c r="Z10" s="7"/>
      <c r="AA10" s="7"/>
      <c r="AB10" s="6"/>
    </row>
    <row r="11" spans="1:28">
      <c r="A11" s="1" t="s">
        <v>53</v>
      </c>
      <c r="B11" s="1" t="s">
        <v>54</v>
      </c>
      <c r="C11" s="1" t="s">
        <v>1972</v>
      </c>
      <c r="D11" s="1" t="s">
        <v>1973</v>
      </c>
      <c r="E11" s="1" t="s">
        <v>1974</v>
      </c>
      <c r="F11" s="1" t="s">
        <v>1975</v>
      </c>
      <c r="G11" s="1" t="s">
        <v>1976</v>
      </c>
      <c r="H11" s="1" t="s">
        <v>1977</v>
      </c>
      <c r="I11" s="1" t="s">
        <v>1978</v>
      </c>
      <c r="J11" s="1" t="s">
        <v>1979</v>
      </c>
      <c r="K11" s="1"/>
      <c r="L11" s="1"/>
      <c r="M11" s="1" t="s">
        <v>1980</v>
      </c>
      <c r="N11" s="1" t="s">
        <v>1981</v>
      </c>
      <c r="O11" s="1" t="s">
        <v>1982</v>
      </c>
      <c r="P11" s="1" t="s">
        <v>1983</v>
      </c>
      <c r="Q11" s="1" t="s">
        <v>1984</v>
      </c>
      <c r="R11" s="1" t="s">
        <v>1985</v>
      </c>
      <c r="S11" s="1" t="s">
        <v>1986</v>
      </c>
      <c r="T11" s="1" t="s">
        <v>912</v>
      </c>
      <c r="U11" s="3">
        <v>4.6875583348592098</v>
      </c>
      <c r="V11" s="3">
        <v>4.1979908432339998</v>
      </c>
      <c r="W11" s="8">
        <f t="shared" si="0"/>
        <v>4.4427745890466053</v>
      </c>
      <c r="Z11" s="7"/>
      <c r="AA11" s="7"/>
      <c r="AB11" s="6"/>
    </row>
    <row r="12" spans="1:28">
      <c r="A12" s="1" t="s">
        <v>54</v>
      </c>
      <c r="B12" s="1" t="s">
        <v>55</v>
      </c>
      <c r="C12" s="1" t="s">
        <v>1987</v>
      </c>
      <c r="D12" s="1" t="s">
        <v>1988</v>
      </c>
      <c r="E12" s="1" t="s">
        <v>1989</v>
      </c>
      <c r="F12" s="1" t="s">
        <v>1990</v>
      </c>
      <c r="G12" s="1" t="s">
        <v>1991</v>
      </c>
      <c r="H12" s="1" t="s">
        <v>1992</v>
      </c>
      <c r="I12" s="1" t="s">
        <v>1993</v>
      </c>
      <c r="J12" s="1" t="s">
        <v>1994</v>
      </c>
      <c r="K12" s="1"/>
      <c r="L12" s="1"/>
      <c r="M12" s="1" t="s">
        <v>1995</v>
      </c>
      <c r="N12" s="1" t="s">
        <v>1996</v>
      </c>
      <c r="O12" s="1" t="s">
        <v>1997</v>
      </c>
      <c r="P12" s="1" t="s">
        <v>1998</v>
      </c>
      <c r="Q12" s="1" t="s">
        <v>1999</v>
      </c>
      <c r="R12" s="1" t="s">
        <v>2000</v>
      </c>
      <c r="S12" s="1" t="s">
        <v>2001</v>
      </c>
      <c r="T12" s="1" t="s">
        <v>913</v>
      </c>
      <c r="U12" s="2">
        <v>4.7344314348856598</v>
      </c>
      <c r="V12" s="2">
        <v>4.4325151526354203</v>
      </c>
      <c r="W12" s="8">
        <f t="shared" si="0"/>
        <v>4.58347329376054</v>
      </c>
      <c r="Z12" s="7"/>
      <c r="AA12" s="7"/>
      <c r="AB12" s="6"/>
    </row>
    <row r="13" spans="1:28">
      <c r="A13" s="1" t="s">
        <v>55</v>
      </c>
      <c r="B13" s="1" t="s">
        <v>56</v>
      </c>
      <c r="C13" s="1" t="s">
        <v>2002</v>
      </c>
      <c r="D13" s="1" t="s">
        <v>2003</v>
      </c>
      <c r="E13" s="1" t="s">
        <v>2004</v>
      </c>
      <c r="F13" s="1" t="s">
        <v>2005</v>
      </c>
      <c r="G13" s="1" t="s">
        <v>2006</v>
      </c>
      <c r="H13" s="1" t="s">
        <v>2007</v>
      </c>
      <c r="I13" s="1" t="s">
        <v>2008</v>
      </c>
      <c r="J13" s="1" t="s">
        <v>2009</v>
      </c>
      <c r="K13" s="1"/>
      <c r="L13" s="1"/>
      <c r="M13" s="1" t="s">
        <v>2010</v>
      </c>
      <c r="N13" s="1" t="s">
        <v>2011</v>
      </c>
      <c r="O13" s="1" t="s">
        <v>2012</v>
      </c>
      <c r="P13" s="1" t="s">
        <v>2013</v>
      </c>
      <c r="Q13" s="1" t="s">
        <v>2014</v>
      </c>
      <c r="R13" s="1" t="s">
        <v>2015</v>
      </c>
      <c r="S13" s="1" t="s">
        <v>2016</v>
      </c>
      <c r="T13" s="1" t="s">
        <v>914</v>
      </c>
      <c r="U13" s="3">
        <v>4.7182480105506004</v>
      </c>
      <c r="V13" s="3">
        <v>4.2907915718415204</v>
      </c>
      <c r="W13" s="8">
        <f t="shared" si="0"/>
        <v>4.5045197911960599</v>
      </c>
      <c r="Z13" s="7"/>
      <c r="AA13" s="7"/>
      <c r="AB13" s="6"/>
    </row>
    <row r="14" spans="1:28">
      <c r="A14" s="1" t="s">
        <v>56</v>
      </c>
      <c r="B14" s="1" t="s">
        <v>57</v>
      </c>
      <c r="C14" s="1" t="s">
        <v>2017</v>
      </c>
      <c r="D14" s="1" t="s">
        <v>2018</v>
      </c>
      <c r="E14" s="1" t="s">
        <v>2019</v>
      </c>
      <c r="F14" s="1" t="s">
        <v>2020</v>
      </c>
      <c r="G14" s="1" t="s">
        <v>2021</v>
      </c>
      <c r="H14" s="1" t="s">
        <v>2022</v>
      </c>
      <c r="I14" s="1" t="s">
        <v>2023</v>
      </c>
      <c r="J14" s="1" t="s">
        <v>2024</v>
      </c>
      <c r="K14" s="1"/>
      <c r="L14" s="1"/>
      <c r="M14" s="1" t="s">
        <v>2025</v>
      </c>
      <c r="N14" s="1" t="s">
        <v>2026</v>
      </c>
      <c r="O14" s="1" t="s">
        <v>2027</v>
      </c>
      <c r="P14" s="1" t="s">
        <v>2028</v>
      </c>
      <c r="Q14" s="1" t="s">
        <v>2029</v>
      </c>
      <c r="R14" s="1" t="s">
        <v>2030</v>
      </c>
      <c r="S14" s="1" t="s">
        <v>2031</v>
      </c>
      <c r="T14" s="1" t="s">
        <v>915</v>
      </c>
      <c r="U14" s="2">
        <v>4.9509580027262299</v>
      </c>
      <c r="V14" s="2">
        <v>4.3025029145035001</v>
      </c>
      <c r="W14" s="8">
        <f t="shared" si="0"/>
        <v>4.6267304586148654</v>
      </c>
      <c r="Z14" s="7"/>
      <c r="AA14" s="7"/>
      <c r="AB14" s="6"/>
    </row>
    <row r="15" spans="1:28">
      <c r="A15" s="1" t="s">
        <v>58</v>
      </c>
      <c r="B15" s="1" t="s">
        <v>59</v>
      </c>
      <c r="C15" s="1" t="s">
        <v>2032</v>
      </c>
      <c r="D15" s="1" t="s">
        <v>2033</v>
      </c>
      <c r="E15" s="1" t="s">
        <v>2034</v>
      </c>
      <c r="F15" s="1" t="s">
        <v>2035</v>
      </c>
      <c r="G15" s="1" t="s">
        <v>2036</v>
      </c>
      <c r="H15" s="1" t="s">
        <v>2037</v>
      </c>
      <c r="I15" s="1" t="s">
        <v>2038</v>
      </c>
      <c r="J15" s="1" t="s">
        <v>2039</v>
      </c>
      <c r="K15" s="1"/>
      <c r="L15" s="1"/>
      <c r="M15" s="1" t="s">
        <v>2040</v>
      </c>
      <c r="N15" s="1" t="s">
        <v>2041</v>
      </c>
      <c r="O15" s="1" t="s">
        <v>2042</v>
      </c>
      <c r="P15" s="1" t="s">
        <v>2043</v>
      </c>
      <c r="Q15" s="1" t="s">
        <v>2044</v>
      </c>
      <c r="R15" s="1" t="s">
        <v>2045</v>
      </c>
      <c r="S15" s="1" t="s">
        <v>2046</v>
      </c>
      <c r="T15" s="1" t="s">
        <v>916</v>
      </c>
      <c r="U15" s="3">
        <v>4.8401736817677801</v>
      </c>
      <c r="V15" s="3">
        <v>4.5016836992134497</v>
      </c>
      <c r="W15" s="8">
        <f t="shared" si="0"/>
        <v>4.6709286904906149</v>
      </c>
      <c r="Z15" s="7"/>
      <c r="AA15" s="7"/>
      <c r="AB15" s="6"/>
    </row>
    <row r="16" spans="1:28">
      <c r="A16" s="1" t="s">
        <v>59</v>
      </c>
      <c r="B16" s="1" t="s">
        <v>60</v>
      </c>
      <c r="C16" s="1" t="s">
        <v>2047</v>
      </c>
      <c r="D16" s="1" t="s">
        <v>2048</v>
      </c>
      <c r="E16" s="1" t="s">
        <v>2049</v>
      </c>
      <c r="F16" s="1" t="s">
        <v>2050</v>
      </c>
      <c r="G16" s="1" t="s">
        <v>2051</v>
      </c>
      <c r="H16" s="1" t="s">
        <v>2052</v>
      </c>
      <c r="I16" s="1" t="s">
        <v>2053</v>
      </c>
      <c r="J16" s="1" t="s">
        <v>2054</v>
      </c>
      <c r="K16" s="1"/>
      <c r="L16" s="1"/>
      <c r="M16" s="1" t="s">
        <v>2055</v>
      </c>
      <c r="N16" s="1" t="s">
        <v>2056</v>
      </c>
      <c r="O16" s="1" t="s">
        <v>2057</v>
      </c>
      <c r="P16" s="1" t="s">
        <v>2058</v>
      </c>
      <c r="Q16" s="1" t="s">
        <v>2059</v>
      </c>
      <c r="R16" s="1" t="s">
        <v>2060</v>
      </c>
      <c r="S16" s="1" t="s">
        <v>2061</v>
      </c>
      <c r="T16" s="1" t="s">
        <v>917</v>
      </c>
      <c r="U16" s="2">
        <v>4.8217382367875796</v>
      </c>
      <c r="V16" s="2">
        <v>4.5512642509371997</v>
      </c>
      <c r="W16" s="8">
        <f t="shared" si="0"/>
        <v>4.6865012438623896</v>
      </c>
      <c r="Z16" s="7"/>
      <c r="AA16" s="7"/>
      <c r="AB16" s="6"/>
    </row>
    <row r="17" spans="1:28">
      <c r="A17" s="1" t="s">
        <v>60</v>
      </c>
      <c r="B17" s="1" t="s">
        <v>61</v>
      </c>
      <c r="C17" s="1" t="s">
        <v>2062</v>
      </c>
      <c r="D17" s="1" t="s">
        <v>2063</v>
      </c>
      <c r="E17" s="1" t="s">
        <v>2064</v>
      </c>
      <c r="F17" s="1" t="s">
        <v>2065</v>
      </c>
      <c r="G17" s="1" t="s">
        <v>2066</v>
      </c>
      <c r="H17" s="1" t="s">
        <v>2067</v>
      </c>
      <c r="I17" s="1" t="s">
        <v>2068</v>
      </c>
      <c r="J17" s="1" t="s">
        <v>2069</v>
      </c>
      <c r="K17" s="1"/>
      <c r="L17" s="1"/>
      <c r="M17" s="1" t="s">
        <v>2070</v>
      </c>
      <c r="N17" s="1" t="s">
        <v>2071</v>
      </c>
      <c r="O17" s="1" t="s">
        <v>2072</v>
      </c>
      <c r="P17" s="1" t="s">
        <v>2073</v>
      </c>
      <c r="Q17" s="1" t="s">
        <v>2074</v>
      </c>
      <c r="R17" s="1" t="s">
        <v>2075</v>
      </c>
      <c r="S17" s="1" t="s">
        <v>2076</v>
      </c>
      <c r="T17" s="1" t="s">
        <v>918</v>
      </c>
      <c r="U17" s="3">
        <v>5.0402677618662501</v>
      </c>
      <c r="V17" s="3">
        <v>4.4632216075737396</v>
      </c>
      <c r="W17" s="8">
        <f t="shared" si="0"/>
        <v>4.7517446847199949</v>
      </c>
      <c r="Z17" s="7"/>
      <c r="AA17" s="7"/>
      <c r="AB17" s="6"/>
    </row>
    <row r="18" spans="1:28">
      <c r="A18" s="1" t="s">
        <v>61</v>
      </c>
      <c r="B18" s="1" t="s">
        <v>62</v>
      </c>
      <c r="C18" s="1" t="s">
        <v>2077</v>
      </c>
      <c r="D18" s="1" t="s">
        <v>2078</v>
      </c>
      <c r="E18" s="1" t="s">
        <v>2079</v>
      </c>
      <c r="F18" s="1" t="s">
        <v>2080</v>
      </c>
      <c r="G18" s="1" t="s">
        <v>2081</v>
      </c>
      <c r="H18" s="1" t="s">
        <v>2082</v>
      </c>
      <c r="I18" s="1" t="s">
        <v>2083</v>
      </c>
      <c r="J18" s="1" t="s">
        <v>2084</v>
      </c>
      <c r="K18" s="1"/>
      <c r="L18" s="1"/>
      <c r="M18" s="1" t="s">
        <v>2085</v>
      </c>
      <c r="N18" s="1" t="s">
        <v>2086</v>
      </c>
      <c r="O18" s="1" t="s">
        <v>2087</v>
      </c>
      <c r="P18" s="1" t="s">
        <v>2088</v>
      </c>
      <c r="Q18" s="1" t="s">
        <v>2089</v>
      </c>
      <c r="R18" s="1" t="s">
        <v>2090</v>
      </c>
      <c r="S18" s="1" t="s">
        <v>2091</v>
      </c>
      <c r="T18" s="1" t="s">
        <v>919</v>
      </c>
      <c r="U18" s="2">
        <v>4.90261032655504</v>
      </c>
      <c r="V18" s="2">
        <v>4.4934989528009996</v>
      </c>
      <c r="W18" s="8">
        <f t="shared" si="0"/>
        <v>4.6980546396780198</v>
      </c>
      <c r="Z18" s="7"/>
      <c r="AA18" s="7"/>
      <c r="AB18" s="6"/>
    </row>
    <row r="19" spans="1:28">
      <c r="A19" s="1" t="s">
        <v>62</v>
      </c>
      <c r="B19" s="1" t="s">
        <v>63</v>
      </c>
      <c r="C19" s="1" t="s">
        <v>2092</v>
      </c>
      <c r="D19" s="1" t="s">
        <v>2093</v>
      </c>
      <c r="E19" s="1" t="s">
        <v>2094</v>
      </c>
      <c r="F19" s="1" t="s">
        <v>2095</v>
      </c>
      <c r="G19" s="1" t="s">
        <v>2096</v>
      </c>
      <c r="H19" s="1" t="s">
        <v>2097</v>
      </c>
      <c r="I19" s="1" t="s">
        <v>2098</v>
      </c>
      <c r="J19" s="1" t="s">
        <v>2099</v>
      </c>
      <c r="K19" s="1"/>
      <c r="L19" s="1"/>
      <c r="M19" s="1" t="s">
        <v>2100</v>
      </c>
      <c r="N19" s="1" t="s">
        <v>2101</v>
      </c>
      <c r="O19" s="1" t="s">
        <v>2102</v>
      </c>
      <c r="P19" s="1" t="s">
        <v>2103</v>
      </c>
      <c r="Q19" s="1" t="s">
        <v>2104</v>
      </c>
      <c r="R19" s="1" t="s">
        <v>2105</v>
      </c>
      <c r="S19" s="1" t="s">
        <v>2106</v>
      </c>
      <c r="T19" s="1" t="s">
        <v>920</v>
      </c>
      <c r="U19" s="3">
        <v>4.8093031478034103</v>
      </c>
      <c r="V19" s="3">
        <v>4.4655729381370799</v>
      </c>
      <c r="W19" s="8">
        <f t="shared" si="0"/>
        <v>4.6374380429702455</v>
      </c>
      <c r="Z19" s="7"/>
      <c r="AA19" s="7"/>
      <c r="AB19" s="6"/>
    </row>
    <row r="20" spans="1:28">
      <c r="A20" s="1" t="s">
        <v>63</v>
      </c>
      <c r="B20" s="1" t="s">
        <v>64</v>
      </c>
      <c r="C20" s="1" t="s">
        <v>2107</v>
      </c>
      <c r="D20" s="1" t="s">
        <v>2108</v>
      </c>
      <c r="E20" s="1" t="s">
        <v>2109</v>
      </c>
      <c r="F20" s="1" t="s">
        <v>2110</v>
      </c>
      <c r="G20" s="1" t="s">
        <v>2111</v>
      </c>
      <c r="H20" s="1" t="s">
        <v>2112</v>
      </c>
      <c r="I20" s="1" t="s">
        <v>2113</v>
      </c>
      <c r="J20" s="1" t="s">
        <v>2114</v>
      </c>
      <c r="K20" s="1"/>
      <c r="L20" s="1"/>
      <c r="M20" s="1" t="s">
        <v>2115</v>
      </c>
      <c r="N20" s="1" t="s">
        <v>2116</v>
      </c>
      <c r="O20" s="1" t="s">
        <v>2117</v>
      </c>
      <c r="P20" s="1" t="s">
        <v>2118</v>
      </c>
      <c r="Q20" s="1" t="s">
        <v>2119</v>
      </c>
      <c r="R20" s="1" t="s">
        <v>2120</v>
      </c>
      <c r="S20" s="1" t="s">
        <v>2121</v>
      </c>
      <c r="T20" s="1" t="s">
        <v>921</v>
      </c>
      <c r="U20" s="2">
        <v>5.0273694256676498</v>
      </c>
      <c r="V20" s="2">
        <v>4.6387934877273196</v>
      </c>
      <c r="W20" s="8">
        <f t="shared" si="0"/>
        <v>4.8330814566974851</v>
      </c>
      <c r="Z20" s="7"/>
      <c r="AA20" s="7"/>
      <c r="AB20" s="6"/>
    </row>
    <row r="21" spans="1:28">
      <c r="A21" s="1" t="s">
        <v>65</v>
      </c>
      <c r="B21" s="1" t="s">
        <v>66</v>
      </c>
      <c r="C21" s="1" t="s">
        <v>2122</v>
      </c>
      <c r="D21" s="1" t="s">
        <v>2123</v>
      </c>
      <c r="E21" s="1" t="s">
        <v>2124</v>
      </c>
      <c r="F21" s="1" t="s">
        <v>2125</v>
      </c>
      <c r="G21" s="1" t="s">
        <v>2126</v>
      </c>
      <c r="H21" s="1" t="s">
        <v>2127</v>
      </c>
      <c r="I21" s="1" t="s">
        <v>2128</v>
      </c>
      <c r="J21" s="1" t="s">
        <v>2129</v>
      </c>
      <c r="K21" s="1"/>
      <c r="L21" s="1"/>
      <c r="M21" s="1" t="s">
        <v>2130</v>
      </c>
      <c r="N21" s="1" t="s">
        <v>2131</v>
      </c>
      <c r="O21" s="1" t="s">
        <v>2132</v>
      </c>
      <c r="P21" s="1" t="s">
        <v>2133</v>
      </c>
      <c r="Q21" s="1" t="s">
        <v>2134</v>
      </c>
      <c r="R21" s="1" t="s">
        <v>2135</v>
      </c>
      <c r="S21" s="1" t="s">
        <v>2136</v>
      </c>
      <c r="T21" s="1" t="s">
        <v>922</v>
      </c>
      <c r="U21" s="3">
        <v>4.9385050756666304</v>
      </c>
      <c r="V21" s="3">
        <v>4.6402576374285101</v>
      </c>
      <c r="W21" s="8">
        <f t="shared" si="0"/>
        <v>4.7893813565475707</v>
      </c>
      <c r="Z21" s="7"/>
      <c r="AA21" s="7"/>
      <c r="AB21" s="6"/>
    </row>
    <row r="22" spans="1:28">
      <c r="A22" s="1" t="s">
        <v>66</v>
      </c>
      <c r="B22" s="1" t="s">
        <v>67</v>
      </c>
      <c r="C22" s="1" t="s">
        <v>2137</v>
      </c>
      <c r="D22" s="1" t="s">
        <v>2138</v>
      </c>
      <c r="E22" s="1" t="s">
        <v>2139</v>
      </c>
      <c r="F22" s="1" t="s">
        <v>2140</v>
      </c>
      <c r="G22" s="1" t="s">
        <v>2141</v>
      </c>
      <c r="H22" s="1" t="s">
        <v>2142</v>
      </c>
      <c r="I22" s="1" t="s">
        <v>2143</v>
      </c>
      <c r="J22" s="1" t="s">
        <v>2144</v>
      </c>
      <c r="K22" s="1"/>
      <c r="L22" s="1"/>
      <c r="M22" s="1" t="s">
        <v>2145</v>
      </c>
      <c r="N22" s="1" t="s">
        <v>2146</v>
      </c>
      <c r="O22" s="1" t="s">
        <v>2147</v>
      </c>
      <c r="P22" s="1" t="s">
        <v>2148</v>
      </c>
      <c r="Q22" s="1" t="s">
        <v>2149</v>
      </c>
      <c r="R22" s="1" t="s">
        <v>2150</v>
      </c>
      <c r="S22" s="1" t="s">
        <v>2151</v>
      </c>
      <c r="T22" s="1" t="s">
        <v>923</v>
      </c>
      <c r="U22" s="2">
        <v>5.1655617323133596</v>
      </c>
      <c r="V22" s="2">
        <v>4.6590151074523298</v>
      </c>
      <c r="W22" s="8">
        <f t="shared" si="0"/>
        <v>4.9122884198828451</v>
      </c>
      <c r="Z22" s="7"/>
      <c r="AA22" s="7"/>
      <c r="AB22" s="6"/>
    </row>
    <row r="23" spans="1:28">
      <c r="A23" s="1" t="s">
        <v>67</v>
      </c>
      <c r="B23" s="1" t="s">
        <v>68</v>
      </c>
      <c r="C23" s="1" t="s">
        <v>2152</v>
      </c>
      <c r="D23" s="1" t="s">
        <v>2153</v>
      </c>
      <c r="E23" s="1" t="s">
        <v>2154</v>
      </c>
      <c r="F23" s="1" t="s">
        <v>2155</v>
      </c>
      <c r="G23" s="1" t="s">
        <v>2156</v>
      </c>
      <c r="H23" s="1" t="s">
        <v>2157</v>
      </c>
      <c r="I23" s="1" t="s">
        <v>2158</v>
      </c>
      <c r="J23" s="1" t="s">
        <v>2159</v>
      </c>
      <c r="K23" s="1"/>
      <c r="L23" s="1"/>
      <c r="M23" s="1" t="s">
        <v>2160</v>
      </c>
      <c r="N23" s="1" t="s">
        <v>2161</v>
      </c>
      <c r="O23" s="1" t="s">
        <v>2162</v>
      </c>
      <c r="P23" s="1" t="s">
        <v>2163</v>
      </c>
      <c r="Q23" s="1" t="s">
        <v>2164</v>
      </c>
      <c r="R23" s="1" t="s">
        <v>2165</v>
      </c>
      <c r="S23" s="1" t="s">
        <v>2166</v>
      </c>
      <c r="T23" s="1" t="s">
        <v>924</v>
      </c>
      <c r="U23" s="3">
        <v>4.9676781243218304</v>
      </c>
      <c r="V23" s="3">
        <v>4.75031086344557</v>
      </c>
      <c r="W23" s="8">
        <f t="shared" si="0"/>
        <v>4.8589944938837002</v>
      </c>
      <c r="Z23" s="7"/>
      <c r="AA23" s="7"/>
      <c r="AB23" s="6"/>
    </row>
    <row r="24" spans="1:28">
      <c r="A24" s="1" t="s">
        <v>68</v>
      </c>
      <c r="B24" s="1" t="s">
        <v>69</v>
      </c>
      <c r="C24" s="1" t="s">
        <v>2167</v>
      </c>
      <c r="D24" s="1" t="s">
        <v>2168</v>
      </c>
      <c r="E24" s="1" t="s">
        <v>2169</v>
      </c>
      <c r="F24" s="1" t="s">
        <v>2170</v>
      </c>
      <c r="G24" s="1" t="s">
        <v>2171</v>
      </c>
      <c r="H24" s="1" t="s">
        <v>2172</v>
      </c>
      <c r="I24" s="1" t="s">
        <v>2173</v>
      </c>
      <c r="J24" s="1" t="s">
        <v>2174</v>
      </c>
      <c r="K24" s="1"/>
      <c r="L24" s="1"/>
      <c r="M24" s="1" t="s">
        <v>2175</v>
      </c>
      <c r="N24" s="1" t="s">
        <v>2176</v>
      </c>
      <c r="O24" s="1" t="s">
        <v>2177</v>
      </c>
      <c r="P24" s="1" t="s">
        <v>2178</v>
      </c>
      <c r="Q24" s="1" t="s">
        <v>2179</v>
      </c>
      <c r="R24" s="1" t="s">
        <v>2180</v>
      </c>
      <c r="S24" s="1" t="s">
        <v>2181</v>
      </c>
      <c r="T24" s="1" t="s">
        <v>925</v>
      </c>
      <c r="U24" s="2">
        <v>5.0688054674784304</v>
      </c>
      <c r="V24" s="2">
        <v>4.7481752871616996</v>
      </c>
      <c r="W24" s="8">
        <f t="shared" si="0"/>
        <v>4.9084903773200654</v>
      </c>
      <c r="Z24" s="7"/>
      <c r="AA24" s="7"/>
      <c r="AB24" s="6"/>
    </row>
    <row r="25" spans="1:28">
      <c r="A25" s="1" t="s">
        <v>69</v>
      </c>
      <c r="B25" s="1" t="s">
        <v>70</v>
      </c>
      <c r="C25" s="1" t="s">
        <v>2182</v>
      </c>
      <c r="D25" s="1" t="s">
        <v>2183</v>
      </c>
      <c r="E25" s="1" t="s">
        <v>2184</v>
      </c>
      <c r="F25" s="1" t="s">
        <v>2185</v>
      </c>
      <c r="G25" s="1" t="s">
        <v>2186</v>
      </c>
      <c r="H25" s="1" t="s">
        <v>2187</v>
      </c>
      <c r="I25" s="1" t="s">
        <v>2188</v>
      </c>
      <c r="J25" s="1" t="s">
        <v>2189</v>
      </c>
      <c r="K25" s="1"/>
      <c r="L25" s="1"/>
      <c r="M25" s="1" t="s">
        <v>2190</v>
      </c>
      <c r="N25" s="1" t="s">
        <v>2191</v>
      </c>
      <c r="O25" s="1" t="s">
        <v>2192</v>
      </c>
      <c r="P25" s="1" t="s">
        <v>2193</v>
      </c>
      <c r="Q25" s="1" t="s">
        <v>2194</v>
      </c>
      <c r="R25" s="1" t="s">
        <v>2195</v>
      </c>
      <c r="S25" s="1" t="s">
        <v>2196</v>
      </c>
      <c r="T25" s="1" t="s">
        <v>926</v>
      </c>
      <c r="U25" s="3">
        <v>5.0993152804904502</v>
      </c>
      <c r="V25" s="3">
        <v>4.5133476744361101</v>
      </c>
      <c r="W25" s="8">
        <f t="shared" si="0"/>
        <v>4.8063314774632797</v>
      </c>
      <c r="Z25" s="7"/>
      <c r="AA25" s="7"/>
      <c r="AB25" s="6"/>
    </row>
    <row r="26" spans="1:28">
      <c r="A26" s="1" t="s">
        <v>70</v>
      </c>
      <c r="B26" s="1" t="s">
        <v>71</v>
      </c>
      <c r="C26" s="1" t="s">
        <v>2197</v>
      </c>
      <c r="D26" s="1" t="s">
        <v>2198</v>
      </c>
      <c r="E26" s="1" t="s">
        <v>2199</v>
      </c>
      <c r="F26" s="1" t="s">
        <v>2200</v>
      </c>
      <c r="G26" s="1" t="s">
        <v>2201</v>
      </c>
      <c r="H26" s="1" t="s">
        <v>2202</v>
      </c>
      <c r="I26" s="1" t="s">
        <v>2203</v>
      </c>
      <c r="J26" s="1" t="s">
        <v>2204</v>
      </c>
      <c r="K26" s="1"/>
      <c r="L26" s="1"/>
      <c r="M26" s="1" t="s">
        <v>2205</v>
      </c>
      <c r="N26" s="1" t="s">
        <v>2206</v>
      </c>
      <c r="O26" s="1" t="s">
        <v>2207</v>
      </c>
      <c r="P26" s="1" t="s">
        <v>2208</v>
      </c>
      <c r="Q26" s="1" t="s">
        <v>2209</v>
      </c>
      <c r="R26" s="1" t="s">
        <v>2210</v>
      </c>
      <c r="S26" s="1" t="s">
        <v>2211</v>
      </c>
      <c r="T26" s="1" t="s">
        <v>927</v>
      </c>
      <c r="U26" s="2">
        <v>4.9369553444756402</v>
      </c>
      <c r="V26" s="2">
        <v>4.6557421497270104</v>
      </c>
      <c r="W26" s="8">
        <f t="shared" si="0"/>
        <v>4.7963487471013249</v>
      </c>
      <c r="Z26" s="7"/>
      <c r="AA26" s="7"/>
      <c r="AB26" s="6"/>
    </row>
    <row r="27" spans="1:28">
      <c r="A27" s="1" t="s">
        <v>72</v>
      </c>
      <c r="B27" s="1" t="s">
        <v>73</v>
      </c>
      <c r="C27" s="1" t="s">
        <v>2212</v>
      </c>
      <c r="D27" s="1" t="s">
        <v>2213</v>
      </c>
      <c r="E27" s="1" t="s">
        <v>2214</v>
      </c>
      <c r="F27" s="1" t="s">
        <v>2215</v>
      </c>
      <c r="G27" s="1" t="s">
        <v>2216</v>
      </c>
      <c r="H27" s="1" t="s">
        <v>2217</v>
      </c>
      <c r="I27" s="1" t="s">
        <v>2218</v>
      </c>
      <c r="J27" s="1" t="s">
        <v>2219</v>
      </c>
      <c r="K27" s="1"/>
      <c r="L27" s="1"/>
      <c r="M27" s="1" t="s">
        <v>2220</v>
      </c>
      <c r="N27" s="1" t="s">
        <v>2221</v>
      </c>
      <c r="O27" s="1" t="s">
        <v>2222</v>
      </c>
      <c r="P27" s="1" t="s">
        <v>2223</v>
      </c>
      <c r="Q27" s="1" t="s">
        <v>2224</v>
      </c>
      <c r="R27" s="1" t="s">
        <v>2225</v>
      </c>
      <c r="S27" s="1" t="s">
        <v>2226</v>
      </c>
      <c r="T27" s="1" t="s">
        <v>928</v>
      </c>
      <c r="U27" s="3">
        <v>4.9267226503160204</v>
      </c>
      <c r="V27" s="3">
        <v>4.5699083059229304</v>
      </c>
      <c r="W27" s="8">
        <f t="shared" si="0"/>
        <v>4.7483154781194754</v>
      </c>
      <c r="Z27" s="7"/>
      <c r="AA27" s="7"/>
      <c r="AB27" s="6"/>
    </row>
    <row r="28" spans="1:28">
      <c r="A28" s="1" t="s">
        <v>73</v>
      </c>
      <c r="B28" s="1" t="s">
        <v>74</v>
      </c>
      <c r="C28" s="1" t="s">
        <v>2227</v>
      </c>
      <c r="D28" s="1" t="s">
        <v>2228</v>
      </c>
      <c r="E28" s="1" t="s">
        <v>2229</v>
      </c>
      <c r="F28" s="1" t="s">
        <v>2230</v>
      </c>
      <c r="G28" s="1" t="s">
        <v>2231</v>
      </c>
      <c r="H28" s="1" t="s">
        <v>2232</v>
      </c>
      <c r="I28" s="1" t="s">
        <v>2233</v>
      </c>
      <c r="J28" s="1" t="s">
        <v>2234</v>
      </c>
      <c r="K28" s="1"/>
      <c r="L28" s="1"/>
      <c r="M28" s="1" t="s">
        <v>2235</v>
      </c>
      <c r="N28" s="1" t="s">
        <v>2236</v>
      </c>
      <c r="O28" s="1" t="s">
        <v>2237</v>
      </c>
      <c r="P28" s="1" t="s">
        <v>2238</v>
      </c>
      <c r="Q28" s="1" t="s">
        <v>2239</v>
      </c>
      <c r="R28" s="1" t="s">
        <v>2240</v>
      </c>
      <c r="S28" s="1" t="s">
        <v>2241</v>
      </c>
      <c r="T28" s="1" t="s">
        <v>929</v>
      </c>
      <c r="U28" s="2">
        <v>4.8234054738786396</v>
      </c>
      <c r="V28" s="2">
        <v>4.4945611267591303</v>
      </c>
      <c r="W28" s="8">
        <f t="shared" si="0"/>
        <v>4.6589833003188854</v>
      </c>
      <c r="Z28" s="7"/>
      <c r="AA28" s="7"/>
      <c r="AB28" s="6"/>
    </row>
    <row r="29" spans="1:28">
      <c r="A29" s="1" t="s">
        <v>74</v>
      </c>
      <c r="B29" s="1" t="s">
        <v>75</v>
      </c>
      <c r="C29" s="1" t="s">
        <v>2242</v>
      </c>
      <c r="D29" s="1" t="s">
        <v>2243</v>
      </c>
      <c r="E29" s="1" t="s">
        <v>2244</v>
      </c>
      <c r="F29" s="1" t="s">
        <v>2245</v>
      </c>
      <c r="G29" s="1" t="s">
        <v>2246</v>
      </c>
      <c r="H29" s="1" t="s">
        <v>2247</v>
      </c>
      <c r="I29" s="1" t="s">
        <v>2248</v>
      </c>
      <c r="J29" s="1" t="s">
        <v>2249</v>
      </c>
      <c r="K29" s="1"/>
      <c r="L29" s="1"/>
      <c r="M29" s="1" t="s">
        <v>2250</v>
      </c>
      <c r="N29" s="1" t="s">
        <v>2251</v>
      </c>
      <c r="O29" s="1" t="s">
        <v>2252</v>
      </c>
      <c r="P29" s="1" t="s">
        <v>2253</v>
      </c>
      <c r="Q29" s="1" t="s">
        <v>2254</v>
      </c>
      <c r="R29" s="1" t="s">
        <v>2255</v>
      </c>
      <c r="S29" s="1" t="s">
        <v>2256</v>
      </c>
      <c r="T29" s="1" t="s">
        <v>930</v>
      </c>
      <c r="U29" s="3">
        <v>4.7434760823143796</v>
      </c>
      <c r="V29" s="3">
        <v>4.4697133642254396</v>
      </c>
      <c r="W29" s="8">
        <f t="shared" si="0"/>
        <v>4.6065947232699092</v>
      </c>
      <c r="Z29" s="7"/>
      <c r="AA29" s="7"/>
      <c r="AB29" s="6"/>
    </row>
    <row r="30" spans="1:28">
      <c r="A30" s="1" t="s">
        <v>75</v>
      </c>
      <c r="B30" s="1" t="s">
        <v>76</v>
      </c>
      <c r="C30" s="1" t="s">
        <v>2257</v>
      </c>
      <c r="D30" s="1" t="s">
        <v>2258</v>
      </c>
      <c r="E30" s="1" t="s">
        <v>2259</v>
      </c>
      <c r="F30" s="1" t="s">
        <v>2260</v>
      </c>
      <c r="G30" s="1" t="s">
        <v>2261</v>
      </c>
      <c r="H30" s="1" t="s">
        <v>2262</v>
      </c>
      <c r="I30" s="1" t="s">
        <v>2263</v>
      </c>
      <c r="J30" s="1" t="s">
        <v>2264</v>
      </c>
      <c r="K30" s="1"/>
      <c r="L30" s="1"/>
      <c r="M30" s="1" t="s">
        <v>2265</v>
      </c>
      <c r="N30" s="1" t="s">
        <v>2266</v>
      </c>
      <c r="O30" s="1" t="s">
        <v>2267</v>
      </c>
      <c r="P30" s="1" t="s">
        <v>2268</v>
      </c>
      <c r="Q30" s="1" t="s">
        <v>2269</v>
      </c>
      <c r="R30" s="1" t="s">
        <v>2270</v>
      </c>
      <c r="S30" s="1" t="s">
        <v>2271</v>
      </c>
      <c r="T30" s="1" t="s">
        <v>931</v>
      </c>
      <c r="U30" s="2">
        <v>4.6471082036760096</v>
      </c>
      <c r="V30" s="2">
        <v>4.4195691432969797</v>
      </c>
      <c r="W30" s="8">
        <f t="shared" si="0"/>
        <v>4.5333386734864947</v>
      </c>
      <c r="Z30" s="7"/>
      <c r="AA30" s="7"/>
      <c r="AB30" s="6"/>
    </row>
    <row r="31" spans="1:28">
      <c r="A31" s="1" t="s">
        <v>76</v>
      </c>
      <c r="B31" s="1" t="s">
        <v>77</v>
      </c>
      <c r="C31" s="1" t="s">
        <v>2272</v>
      </c>
      <c r="D31" s="1" t="s">
        <v>2273</v>
      </c>
      <c r="E31" s="1" t="s">
        <v>2274</v>
      </c>
      <c r="F31" s="1" t="s">
        <v>2275</v>
      </c>
      <c r="G31" s="1" t="s">
        <v>2276</v>
      </c>
      <c r="H31" s="1" t="s">
        <v>2277</v>
      </c>
      <c r="I31" s="1" t="s">
        <v>2278</v>
      </c>
      <c r="J31" s="1" t="s">
        <v>2279</v>
      </c>
      <c r="K31" s="1"/>
      <c r="L31" s="1"/>
      <c r="M31" s="1" t="s">
        <v>2280</v>
      </c>
      <c r="N31" s="1" t="s">
        <v>2281</v>
      </c>
      <c r="O31" s="1" t="s">
        <v>2282</v>
      </c>
      <c r="P31" s="1" t="s">
        <v>2283</v>
      </c>
      <c r="Q31" s="1" t="s">
        <v>2284</v>
      </c>
      <c r="R31" s="1" t="s">
        <v>2285</v>
      </c>
      <c r="S31" s="1" t="s">
        <v>2286</v>
      </c>
      <c r="T31" s="1" t="s">
        <v>932</v>
      </c>
      <c r="U31" s="3">
        <v>4.5985149321450098</v>
      </c>
      <c r="V31" s="3">
        <v>4.33707140665003</v>
      </c>
      <c r="W31" s="8">
        <f t="shared" si="0"/>
        <v>4.4677931693975204</v>
      </c>
      <c r="Z31" s="7"/>
      <c r="AA31" s="7"/>
      <c r="AB31" s="6"/>
    </row>
    <row r="32" spans="1:28">
      <c r="A32" s="1" t="s">
        <v>78</v>
      </c>
      <c r="B32" s="1" t="s">
        <v>79</v>
      </c>
      <c r="C32" s="1" t="s">
        <v>2287</v>
      </c>
      <c r="D32" s="1" t="s">
        <v>2288</v>
      </c>
      <c r="E32" s="1" t="s">
        <v>2289</v>
      </c>
      <c r="F32" s="1" t="s">
        <v>2290</v>
      </c>
      <c r="G32" s="1" t="s">
        <v>2291</v>
      </c>
      <c r="H32" s="1" t="s">
        <v>2292</v>
      </c>
      <c r="I32" s="1" t="s">
        <v>2293</v>
      </c>
      <c r="J32" s="1" t="s">
        <v>2294</v>
      </c>
      <c r="K32" s="1"/>
      <c r="L32" s="1"/>
      <c r="M32" s="1" t="s">
        <v>2295</v>
      </c>
      <c r="N32" s="1" t="s">
        <v>2296</v>
      </c>
      <c r="O32" s="1" t="s">
        <v>2297</v>
      </c>
      <c r="P32" s="1" t="s">
        <v>2298</v>
      </c>
      <c r="Q32" s="1" t="s">
        <v>2299</v>
      </c>
      <c r="R32" s="1" t="s">
        <v>2300</v>
      </c>
      <c r="S32" s="1" t="s">
        <v>2301</v>
      </c>
      <c r="T32" s="1" t="s">
        <v>933</v>
      </c>
      <c r="U32" s="2">
        <v>4.3336224431355701</v>
      </c>
      <c r="V32" s="2">
        <v>4.0626937787162998</v>
      </c>
      <c r="W32" s="8">
        <f t="shared" si="0"/>
        <v>4.1981581109259345</v>
      </c>
      <c r="Z32" s="7"/>
      <c r="AA32" s="7"/>
      <c r="AB32" s="6"/>
    </row>
    <row r="33" spans="1:28">
      <c r="A33" s="1" t="s">
        <v>79</v>
      </c>
      <c r="B33" s="1" t="s">
        <v>80</v>
      </c>
      <c r="C33" s="1" t="s">
        <v>2302</v>
      </c>
      <c r="D33" s="1" t="s">
        <v>2303</v>
      </c>
      <c r="E33" s="1" t="s">
        <v>2304</v>
      </c>
      <c r="F33" s="1" t="s">
        <v>2305</v>
      </c>
      <c r="G33" s="1" t="s">
        <v>2306</v>
      </c>
      <c r="H33" s="1" t="s">
        <v>2307</v>
      </c>
      <c r="I33" s="1" t="s">
        <v>2308</v>
      </c>
      <c r="J33" s="1" t="s">
        <v>2309</v>
      </c>
      <c r="K33" s="1"/>
      <c r="L33" s="1"/>
      <c r="M33" s="1" t="s">
        <v>2310</v>
      </c>
      <c r="N33" s="1" t="s">
        <v>2311</v>
      </c>
      <c r="O33" s="1" t="s">
        <v>2312</v>
      </c>
      <c r="P33" s="1" t="s">
        <v>2313</v>
      </c>
      <c r="Q33" s="1" t="s">
        <v>2314</v>
      </c>
      <c r="R33" s="1" t="s">
        <v>2315</v>
      </c>
      <c r="S33" s="1" t="s">
        <v>2316</v>
      </c>
      <c r="T33" s="1" t="s">
        <v>934</v>
      </c>
      <c r="U33" s="3">
        <v>3.8656696368323402</v>
      </c>
      <c r="V33" s="3">
        <v>3.7187418339936702</v>
      </c>
      <c r="W33" s="8">
        <f t="shared" si="0"/>
        <v>3.7922057354130052</v>
      </c>
      <c r="Z33" s="7"/>
      <c r="AA33" s="7"/>
      <c r="AB33" s="6"/>
    </row>
    <row r="34" spans="1:28">
      <c r="A34" s="1" t="s">
        <v>80</v>
      </c>
      <c r="B34" s="1" t="s">
        <v>81</v>
      </c>
      <c r="C34" s="1" t="s">
        <v>2317</v>
      </c>
      <c r="D34" s="1" t="s">
        <v>2318</v>
      </c>
      <c r="E34" s="1" t="s">
        <v>2319</v>
      </c>
      <c r="F34" s="1" t="s">
        <v>2320</v>
      </c>
      <c r="G34" s="1" t="s">
        <v>2321</v>
      </c>
      <c r="H34" s="1" t="s">
        <v>2322</v>
      </c>
      <c r="I34" s="1" t="s">
        <v>2323</v>
      </c>
      <c r="J34" s="1" t="s">
        <v>2324</v>
      </c>
      <c r="K34" s="1"/>
      <c r="L34" s="1"/>
      <c r="M34" s="1" t="s">
        <v>2325</v>
      </c>
      <c r="N34" s="1" t="s">
        <v>2326</v>
      </c>
      <c r="O34" s="1" t="s">
        <v>2327</v>
      </c>
      <c r="P34" s="1" t="s">
        <v>2328</v>
      </c>
      <c r="Q34" s="1" t="s">
        <v>2329</v>
      </c>
      <c r="R34" s="1" t="s">
        <v>2330</v>
      </c>
      <c r="S34" s="1" t="s">
        <v>2331</v>
      </c>
      <c r="T34" s="1" t="s">
        <v>935</v>
      </c>
      <c r="U34" s="2">
        <v>3.5833558130899998</v>
      </c>
      <c r="V34" s="2">
        <v>3.4052356415041398</v>
      </c>
      <c r="W34" s="8">
        <f t="shared" si="0"/>
        <v>3.4942957272970698</v>
      </c>
      <c r="Z34" s="7"/>
      <c r="AA34" s="7"/>
      <c r="AB34" s="6"/>
    </row>
    <row r="35" spans="1:28">
      <c r="A35" s="1" t="s">
        <v>81</v>
      </c>
      <c r="B35" s="1" t="s">
        <v>82</v>
      </c>
      <c r="C35" s="1" t="s">
        <v>2332</v>
      </c>
      <c r="D35" s="1" t="s">
        <v>2333</v>
      </c>
      <c r="E35" s="1" t="s">
        <v>2334</v>
      </c>
      <c r="F35" s="1" t="s">
        <v>2335</v>
      </c>
      <c r="G35" s="1" t="s">
        <v>2336</v>
      </c>
      <c r="H35" s="1" t="s">
        <v>2337</v>
      </c>
      <c r="I35" s="1" t="s">
        <v>2338</v>
      </c>
      <c r="J35" s="1" t="s">
        <v>2339</v>
      </c>
      <c r="K35" s="1"/>
      <c r="L35" s="1"/>
      <c r="M35" s="1" t="s">
        <v>2340</v>
      </c>
      <c r="N35" s="1" t="s">
        <v>2341</v>
      </c>
      <c r="O35" s="1" t="s">
        <v>2342</v>
      </c>
      <c r="P35" s="1" t="s">
        <v>2343</v>
      </c>
      <c r="Q35" s="1" t="s">
        <v>2344</v>
      </c>
      <c r="R35" s="1" t="s">
        <v>2345</v>
      </c>
      <c r="S35" s="1" t="s">
        <v>2346</v>
      </c>
      <c r="T35" s="1" t="s">
        <v>936</v>
      </c>
      <c r="U35" s="3">
        <v>3.2647874877929599</v>
      </c>
      <c r="V35" s="3">
        <v>3.1862201707035802</v>
      </c>
      <c r="W35" s="8">
        <f t="shared" si="0"/>
        <v>3.2255038292482698</v>
      </c>
      <c r="Z35" s="7"/>
      <c r="AA35" s="7"/>
      <c r="AB35" s="6"/>
    </row>
    <row r="36" spans="1:28">
      <c r="A36" s="1" t="s">
        <v>82</v>
      </c>
      <c r="B36" s="1" t="s">
        <v>83</v>
      </c>
      <c r="C36" s="1" t="s">
        <v>2347</v>
      </c>
      <c r="D36" s="1" t="s">
        <v>2348</v>
      </c>
      <c r="E36" s="1" t="s">
        <v>2349</v>
      </c>
      <c r="F36" s="1" t="s">
        <v>2350</v>
      </c>
      <c r="G36" s="1" t="s">
        <v>2351</v>
      </c>
      <c r="H36" s="1" t="s">
        <v>2352</v>
      </c>
      <c r="I36" s="1" t="s">
        <v>2353</v>
      </c>
      <c r="J36" s="1" t="s">
        <v>2354</v>
      </c>
      <c r="K36" s="1"/>
      <c r="L36" s="1"/>
      <c r="M36" s="1" t="s">
        <v>2355</v>
      </c>
      <c r="N36" s="1" t="s">
        <v>2356</v>
      </c>
      <c r="O36" s="1" t="s">
        <v>2357</v>
      </c>
      <c r="P36" s="1" t="s">
        <v>2358</v>
      </c>
      <c r="Q36" s="1" t="s">
        <v>2359</v>
      </c>
      <c r="R36" s="1" t="s">
        <v>2360</v>
      </c>
      <c r="S36" s="1" t="s">
        <v>2361</v>
      </c>
      <c r="T36" s="1" t="s">
        <v>937</v>
      </c>
      <c r="U36" s="2">
        <v>3.0550496535407099</v>
      </c>
      <c r="V36" s="2">
        <v>2.9996992539169498</v>
      </c>
      <c r="W36" s="14">
        <f t="shared" si="0"/>
        <v>3.0273744537288296</v>
      </c>
      <c r="Z36" s="7"/>
      <c r="AA36" s="7"/>
      <c r="AB36" s="6"/>
    </row>
    <row r="37" spans="1:28">
      <c r="A37" s="1" t="s">
        <v>83</v>
      </c>
      <c r="B37" s="1" t="s">
        <v>84</v>
      </c>
      <c r="C37" s="1" t="s">
        <v>2362</v>
      </c>
      <c r="D37" s="1" t="s">
        <v>2363</v>
      </c>
      <c r="E37" s="1" t="s">
        <v>2364</v>
      </c>
      <c r="F37" s="1" t="s">
        <v>2365</v>
      </c>
      <c r="G37" s="1" t="s">
        <v>2366</v>
      </c>
      <c r="H37" s="1" t="s">
        <v>2367</v>
      </c>
      <c r="I37" s="1" t="s">
        <v>2368</v>
      </c>
      <c r="J37" s="1" t="s">
        <v>2369</v>
      </c>
      <c r="K37" s="1"/>
      <c r="L37" s="1"/>
      <c r="M37" s="1" t="s">
        <v>2370</v>
      </c>
      <c r="N37" s="1" t="s">
        <v>2371</v>
      </c>
      <c r="O37" s="1" t="s">
        <v>2372</v>
      </c>
      <c r="P37" s="1" t="s">
        <v>2373</v>
      </c>
      <c r="Q37" s="1" t="s">
        <v>2374</v>
      </c>
      <c r="R37" s="1" t="s">
        <v>2375</v>
      </c>
      <c r="S37" s="1" t="s">
        <v>2376</v>
      </c>
      <c r="T37" s="1" t="s">
        <v>938</v>
      </c>
      <c r="U37" s="3">
        <v>2.91697393701341</v>
      </c>
      <c r="V37" s="3">
        <v>2.8320964155350099</v>
      </c>
      <c r="W37" s="14">
        <f t="shared" si="0"/>
        <v>2.8745351762742102</v>
      </c>
      <c r="Z37" s="7"/>
      <c r="AA37" s="7"/>
      <c r="AB37" s="6"/>
    </row>
    <row r="38" spans="1:28">
      <c r="A38" s="1" t="s">
        <v>84</v>
      </c>
      <c r="B38" s="1" t="s">
        <v>85</v>
      </c>
      <c r="C38" s="1" t="s">
        <v>2377</v>
      </c>
      <c r="D38" s="1" t="s">
        <v>2378</v>
      </c>
      <c r="E38" s="1" t="s">
        <v>2379</v>
      </c>
      <c r="F38" s="1" t="s">
        <v>2380</v>
      </c>
      <c r="G38" s="1" t="s">
        <v>2381</v>
      </c>
      <c r="H38" s="1" t="s">
        <v>2382</v>
      </c>
      <c r="I38" s="1" t="s">
        <v>2383</v>
      </c>
      <c r="J38" s="1" t="s">
        <v>2384</v>
      </c>
      <c r="K38" s="1"/>
      <c r="L38" s="1"/>
      <c r="M38" s="1" t="s">
        <v>2385</v>
      </c>
      <c r="N38" s="1" t="s">
        <v>2386</v>
      </c>
      <c r="O38" s="1" t="s">
        <v>2387</v>
      </c>
      <c r="P38" s="1" t="s">
        <v>2388</v>
      </c>
      <c r="Q38" s="1" t="s">
        <v>2389</v>
      </c>
      <c r="R38" s="1" t="s">
        <v>2390</v>
      </c>
      <c r="S38" s="1" t="s">
        <v>2391</v>
      </c>
      <c r="T38" s="1" t="s">
        <v>939</v>
      </c>
      <c r="U38" s="2">
        <v>2.84466559416453</v>
      </c>
      <c r="V38" s="2">
        <v>2.7563977426173598</v>
      </c>
      <c r="W38" s="14">
        <f t="shared" si="0"/>
        <v>2.8005316683909447</v>
      </c>
      <c r="Z38" s="7"/>
      <c r="AA38" s="7"/>
      <c r="AB38" s="6"/>
    </row>
    <row r="39" spans="1:28">
      <c r="A39" s="1" t="s">
        <v>85</v>
      </c>
      <c r="B39" s="1" t="s">
        <v>86</v>
      </c>
      <c r="C39" s="1" t="s">
        <v>2392</v>
      </c>
      <c r="D39" s="1" t="s">
        <v>2393</v>
      </c>
      <c r="E39" s="1" t="s">
        <v>2394</v>
      </c>
      <c r="F39" s="1" t="s">
        <v>2395</v>
      </c>
      <c r="G39" s="1" t="s">
        <v>2396</v>
      </c>
      <c r="H39" s="1" t="s">
        <v>2397</v>
      </c>
      <c r="I39" s="1" t="s">
        <v>2398</v>
      </c>
      <c r="J39" s="1" t="s">
        <v>2399</v>
      </c>
      <c r="K39" s="1"/>
      <c r="L39" s="1"/>
      <c r="M39" s="1" t="s">
        <v>2400</v>
      </c>
      <c r="N39" s="1" t="s">
        <v>2401</v>
      </c>
      <c r="O39" s="1" t="s">
        <v>2402</v>
      </c>
      <c r="P39" s="1" t="s">
        <v>2403</v>
      </c>
      <c r="Q39" s="1" t="s">
        <v>2404</v>
      </c>
      <c r="R39" s="1" t="s">
        <v>2405</v>
      </c>
      <c r="S39" s="1" t="s">
        <v>2406</v>
      </c>
      <c r="T39" s="1" t="s">
        <v>940</v>
      </c>
      <c r="U39" s="3">
        <v>2.7914542043050101</v>
      </c>
      <c r="V39" s="3">
        <v>2.67356283930321</v>
      </c>
      <c r="W39" s="14">
        <f t="shared" si="0"/>
        <v>2.7325085218041103</v>
      </c>
      <c r="Z39" s="7"/>
      <c r="AA39" s="7"/>
      <c r="AB39" s="6"/>
    </row>
    <row r="40" spans="1:28">
      <c r="A40" s="1" t="s">
        <v>86</v>
      </c>
      <c r="B40" s="1" t="s">
        <v>87</v>
      </c>
      <c r="C40" s="1" t="s">
        <v>2407</v>
      </c>
      <c r="D40" s="1" t="s">
        <v>2408</v>
      </c>
      <c r="E40" s="1" t="s">
        <v>2409</v>
      </c>
      <c r="F40" s="1" t="s">
        <v>2410</v>
      </c>
      <c r="G40" s="1" t="s">
        <v>2411</v>
      </c>
      <c r="H40" s="1" t="s">
        <v>2412</v>
      </c>
      <c r="I40" s="1" t="s">
        <v>2413</v>
      </c>
      <c r="J40" s="1" t="s">
        <v>2414</v>
      </c>
      <c r="K40" s="1"/>
      <c r="L40" s="1"/>
      <c r="M40" s="1" t="s">
        <v>2415</v>
      </c>
      <c r="N40" s="1" t="s">
        <v>2416</v>
      </c>
      <c r="O40" s="1" t="s">
        <v>2417</v>
      </c>
      <c r="P40" s="1" t="s">
        <v>2418</v>
      </c>
      <c r="Q40" s="1" t="s">
        <v>2419</v>
      </c>
      <c r="R40" s="1" t="s">
        <v>2420</v>
      </c>
      <c r="S40" s="1" t="s">
        <v>2421</v>
      </c>
      <c r="T40" s="1" t="s">
        <v>941</v>
      </c>
      <c r="U40" s="2">
        <v>2.69709622247484</v>
      </c>
      <c r="V40" s="2">
        <v>2.5811696496876801</v>
      </c>
      <c r="W40" s="14">
        <f t="shared" si="0"/>
        <v>2.6391329360812601</v>
      </c>
      <c r="Z40" s="7"/>
      <c r="AA40" s="7"/>
      <c r="AB40" s="6"/>
    </row>
    <row r="41" spans="1:28">
      <c r="A41" s="1" t="s">
        <v>87</v>
      </c>
      <c r="B41" s="1" t="s">
        <v>88</v>
      </c>
      <c r="C41" s="1" t="s">
        <v>2422</v>
      </c>
      <c r="D41" s="1" t="s">
        <v>2423</v>
      </c>
      <c r="E41" s="1" t="s">
        <v>2424</v>
      </c>
      <c r="F41" s="1" t="s">
        <v>2425</v>
      </c>
      <c r="G41" s="1" t="s">
        <v>2426</v>
      </c>
      <c r="H41" s="1" t="s">
        <v>2427</v>
      </c>
      <c r="I41" s="1" t="s">
        <v>2428</v>
      </c>
      <c r="J41" s="1" t="s">
        <v>2429</v>
      </c>
      <c r="K41" s="1"/>
      <c r="L41" s="1"/>
      <c r="M41" s="1" t="s">
        <v>2430</v>
      </c>
      <c r="N41" s="1" t="s">
        <v>2431</v>
      </c>
      <c r="O41" s="1" t="s">
        <v>2432</v>
      </c>
      <c r="P41" s="1" t="s">
        <v>2433</v>
      </c>
      <c r="Q41" s="1" t="s">
        <v>2434</v>
      </c>
      <c r="R41" s="1" t="s">
        <v>2435</v>
      </c>
      <c r="S41" s="1" t="s">
        <v>2436</v>
      </c>
      <c r="T41" s="1" t="s">
        <v>942</v>
      </c>
      <c r="U41" s="3">
        <v>2.6849690928988901</v>
      </c>
      <c r="V41" s="3">
        <v>2.5433949835160199</v>
      </c>
      <c r="W41" s="14">
        <f t="shared" si="0"/>
        <v>2.614182038207455</v>
      </c>
      <c r="Z41" s="7"/>
      <c r="AA41" s="7"/>
      <c r="AB41" s="6"/>
    </row>
    <row r="42" spans="1:28">
      <c r="W42" s="18">
        <f>AVERAGE(W36:W41)</f>
        <v>2.7813774657478021</v>
      </c>
      <c r="Z42" s="7"/>
      <c r="AA42" s="7"/>
      <c r="AB42" s="6"/>
    </row>
    <row r="43" spans="1:28">
      <c r="A43" s="32" t="s">
        <v>0</v>
      </c>
      <c r="B43" s="32"/>
      <c r="C43" s="32">
        <v>282</v>
      </c>
    </row>
    <row r="44" spans="1:28">
      <c r="A44" s="32" t="s">
        <v>105</v>
      </c>
      <c r="B44" s="32"/>
      <c r="C44" s="32">
        <v>95</v>
      </c>
    </row>
    <row r="46" spans="1:28">
      <c r="A46" s="18" t="s">
        <v>1</v>
      </c>
      <c r="C46" s="2" t="s">
        <v>93</v>
      </c>
      <c r="D46" s="2" t="s">
        <v>94</v>
      </c>
      <c r="E46" s="2" t="s">
        <v>99</v>
      </c>
      <c r="F46" s="2" t="s">
        <v>100</v>
      </c>
      <c r="G46" s="2" t="s">
        <v>95</v>
      </c>
      <c r="H46" s="2" t="s">
        <v>96</v>
      </c>
      <c r="I46" s="2" t="s">
        <v>101</v>
      </c>
      <c r="J46" s="2" t="s">
        <v>102</v>
      </c>
      <c r="K46" s="2" t="s">
        <v>538</v>
      </c>
      <c r="L46" s="2" t="s">
        <v>539</v>
      </c>
      <c r="M46" s="2" t="s">
        <v>26</v>
      </c>
      <c r="N46" s="2" t="s">
        <v>900</v>
      </c>
      <c r="O46" s="2" t="s">
        <v>901</v>
      </c>
      <c r="P46" s="2" t="s">
        <v>902</v>
      </c>
      <c r="Q46" s="33" t="s">
        <v>903</v>
      </c>
      <c r="R46" s="2" t="s">
        <v>103</v>
      </c>
      <c r="S46" s="33" t="s">
        <v>104</v>
      </c>
      <c r="T46" s="30" t="s">
        <v>113</v>
      </c>
      <c r="U46" s="30" t="s">
        <v>1850</v>
      </c>
    </row>
    <row r="47" spans="1:28">
      <c r="A47" s="5">
        <v>1.5</v>
      </c>
      <c r="B47" s="3">
        <v>6.5</v>
      </c>
      <c r="C47" s="10">
        <f t="shared" ref="C47:J62" si="1">((C3/1000)*95000)/$C$43</f>
        <v>0.1408025822871927</v>
      </c>
      <c r="D47" s="10">
        <f t="shared" si="1"/>
        <v>0.13475935313269935</v>
      </c>
      <c r="E47" s="10">
        <f t="shared" si="1"/>
        <v>6.0657750939963291E-2</v>
      </c>
      <c r="F47" s="10">
        <f t="shared" si="1"/>
        <v>8.7212907239564055E-2</v>
      </c>
      <c r="G47" s="10">
        <f t="shared" si="1"/>
        <v>6.0070899313513379E-2</v>
      </c>
      <c r="H47" s="10">
        <f t="shared" si="1"/>
        <v>8.7526715029186838E-2</v>
      </c>
      <c r="I47" s="10">
        <f t="shared" si="1"/>
        <v>7.4784264493446204E-2</v>
      </c>
      <c r="J47" s="10">
        <f>((J3/1000)*95000)/$C$43</f>
        <v>7.6406750464668619E-2</v>
      </c>
      <c r="K47" s="10">
        <f t="shared" ref="K47:Q47" si="2">((M3/1000)*95000)/$C$43</f>
        <v>3.8460195970390035E-2</v>
      </c>
      <c r="L47" s="10">
        <f t="shared" si="2"/>
        <v>0.11691872468436347</v>
      </c>
      <c r="M47" s="10">
        <f t="shared" si="2"/>
        <v>7.7430289693454737E-2</v>
      </c>
      <c r="N47" s="10">
        <f t="shared" si="2"/>
        <v>9.3070569612618281E-2</v>
      </c>
      <c r="O47" s="10">
        <f t="shared" si="2"/>
        <v>8.6100274377185579E-2</v>
      </c>
      <c r="P47" s="10">
        <f t="shared" si="2"/>
        <v>7.9860064437222919E-2</v>
      </c>
      <c r="Q47" s="10">
        <f t="shared" si="2"/>
        <v>8.4581832414536429E-2</v>
      </c>
      <c r="R47" s="10">
        <f>((U3/1000)*95000)/$C$43</f>
        <v>6.6015467845144171E-2</v>
      </c>
      <c r="S47" s="10">
        <f>((V3/1000)*95000)/$C$43</f>
        <v>7.6964605056679056E-2</v>
      </c>
      <c r="T47" s="31">
        <f t="shared" ref="T47" si="3">AVERAGE(R47:S47)</f>
        <v>7.149003645091162E-2</v>
      </c>
      <c r="U47" s="8">
        <f>AVERAGE(S47:T47)</f>
        <v>7.4227320753795345E-2</v>
      </c>
    </row>
    <row r="48" spans="1:28">
      <c r="A48" s="4">
        <v>6.5</v>
      </c>
      <c r="B48" s="2">
        <v>11.5</v>
      </c>
      <c r="C48" s="10">
        <f t="shared" si="1"/>
        <v>0.51433008045435125</v>
      </c>
      <c r="D48" s="10">
        <f t="shared" si="1"/>
        <v>0.53806865673376425</v>
      </c>
      <c r="E48" s="10">
        <f t="shared" si="1"/>
        <v>0.37654930804260761</v>
      </c>
      <c r="F48" s="10">
        <f t="shared" si="1"/>
        <v>0.36491888151650759</v>
      </c>
      <c r="G48" s="10">
        <f t="shared" si="1"/>
        <v>0.57987741881175403</v>
      </c>
      <c r="H48" s="10">
        <f t="shared" si="1"/>
        <v>0.50758523227691688</v>
      </c>
      <c r="I48" s="10">
        <f t="shared" si="1"/>
        <v>0.33718748846479663</v>
      </c>
      <c r="J48" s="10">
        <f t="shared" si="1"/>
        <v>0.40856725596771826</v>
      </c>
      <c r="K48" s="10">
        <f t="shared" ref="K48:Q48" si="4">((M4/1000)*95000)/$C$43</f>
        <v>0.50088617456236817</v>
      </c>
      <c r="L48" s="10">
        <f t="shared" si="4"/>
        <v>0.63086227424780461</v>
      </c>
      <c r="M48" s="10">
        <f t="shared" si="4"/>
        <v>0.42720450136464888</v>
      </c>
      <c r="N48" s="10">
        <f t="shared" si="4"/>
        <v>0.45655434539236311</v>
      </c>
      <c r="O48" s="10">
        <f t="shared" si="4"/>
        <v>0.56504497565916045</v>
      </c>
      <c r="P48" s="10">
        <f t="shared" si="4"/>
        <v>0.35290690448987944</v>
      </c>
      <c r="Q48" s="10">
        <f t="shared" si="4"/>
        <v>0.40853753427051781</v>
      </c>
      <c r="R48" s="10">
        <f t="shared" ref="R48:S48" si="5">((U4/1000)*95000)/$C$43</f>
        <v>0.27034345904290902</v>
      </c>
      <c r="S48" s="10">
        <f t="shared" si="5"/>
        <v>0.2091117945771257</v>
      </c>
      <c r="T48" s="31">
        <f t="shared" ref="T48:T85" si="6">AVERAGE(R48:S48)</f>
        <v>0.23972762681001736</v>
      </c>
      <c r="U48" s="8">
        <f t="shared" ref="U48:U85" si="7">AVERAGE(S48:T48)</f>
        <v>0.22441971069357153</v>
      </c>
    </row>
    <row r="49" spans="1:21">
      <c r="A49" s="5">
        <v>11.5</v>
      </c>
      <c r="B49" s="3">
        <v>16.5</v>
      </c>
      <c r="C49" s="10">
        <f t="shared" si="1"/>
        <v>1.398181696742915</v>
      </c>
      <c r="D49" s="10">
        <f t="shared" si="1"/>
        <v>1.3487335214606098</v>
      </c>
      <c r="E49" s="10">
        <f t="shared" si="1"/>
        <v>1.0696652686530881</v>
      </c>
      <c r="F49" s="10">
        <f t="shared" si="1"/>
        <v>1.0229381038358247</v>
      </c>
      <c r="G49" s="10">
        <f t="shared" si="1"/>
        <v>1.2863561015820624</v>
      </c>
      <c r="H49" s="10">
        <f t="shared" si="1"/>
        <v>1.4067718389669546</v>
      </c>
      <c r="I49" s="10">
        <f t="shared" si="1"/>
        <v>0.78331789636771954</v>
      </c>
      <c r="J49" s="10">
        <f t="shared" si="1"/>
        <v>0.94133613283939943</v>
      </c>
      <c r="K49" s="10">
        <f t="shared" ref="K49:Q49" si="8">((M5/1000)*95000)/$C$43</f>
        <v>1.4988680040461917</v>
      </c>
      <c r="L49" s="10">
        <f t="shared" si="8"/>
        <v>1.192308796776665</v>
      </c>
      <c r="M49" s="10">
        <f t="shared" si="8"/>
        <v>0.99075470869485338</v>
      </c>
      <c r="N49" s="10">
        <f t="shared" si="8"/>
        <v>1.0896104285564052</v>
      </c>
      <c r="O49" s="10">
        <f t="shared" si="8"/>
        <v>0.97289514671410571</v>
      </c>
      <c r="P49" s="10">
        <f t="shared" si="8"/>
        <v>0.85811516973057189</v>
      </c>
      <c r="Q49" s="10">
        <f t="shared" si="8"/>
        <v>0.95712359645561873</v>
      </c>
      <c r="R49" s="10">
        <f t="shared" ref="R49:S49" si="9">((U5/1000)*95000)/$C$43</f>
        <v>0.7263131486097566</v>
      </c>
      <c r="S49" s="10">
        <f t="shared" si="9"/>
        <v>0.6644447781452133</v>
      </c>
      <c r="T49" s="31">
        <f t="shared" si="6"/>
        <v>0.69537896337748495</v>
      </c>
      <c r="U49" s="8">
        <f t="shared" si="7"/>
        <v>0.67991187076134918</v>
      </c>
    </row>
    <row r="50" spans="1:21">
      <c r="A50" s="4">
        <v>16.5</v>
      </c>
      <c r="B50" s="2">
        <v>21.5</v>
      </c>
      <c r="C50" s="10">
        <f t="shared" si="1"/>
        <v>1.8390955137108413</v>
      </c>
      <c r="D50" s="10">
        <f t="shared" si="1"/>
        <v>1.6802628075650641</v>
      </c>
      <c r="E50" s="10">
        <f t="shared" si="1"/>
        <v>1.6614990513469154</v>
      </c>
      <c r="F50" s="10">
        <f t="shared" si="1"/>
        <v>1.5586655100367144</v>
      </c>
      <c r="G50" s="10">
        <f t="shared" si="1"/>
        <v>1.8841083062472994</v>
      </c>
      <c r="H50" s="10">
        <f t="shared" si="1"/>
        <v>2.036108299295917</v>
      </c>
      <c r="I50" s="10">
        <f t="shared" si="1"/>
        <v>1.2414585571515449</v>
      </c>
      <c r="J50" s="10">
        <f t="shared" si="1"/>
        <v>1.1506084531168592</v>
      </c>
      <c r="K50" s="10">
        <f t="shared" ref="K50:Q50" si="10">((M6/1000)*95000)/$C$43</f>
        <v>1.3524842938632815</v>
      </c>
      <c r="L50" s="10">
        <f t="shared" si="10"/>
        <v>1.3854807713916657</v>
      </c>
      <c r="M50" s="10">
        <f t="shared" si="10"/>
        <v>1.297660620356426</v>
      </c>
      <c r="N50" s="10">
        <f t="shared" si="10"/>
        <v>1.4146408430704129</v>
      </c>
      <c r="O50" s="10">
        <f t="shared" si="10"/>
        <v>1.5400263492349135</v>
      </c>
      <c r="P50" s="10">
        <f t="shared" si="10"/>
        <v>1.2518227576785812</v>
      </c>
      <c r="Q50" s="10">
        <f t="shared" si="10"/>
        <v>1.319794666656924</v>
      </c>
      <c r="R50" s="10">
        <f t="shared" ref="R50:S50" si="11">((U6/1000)*95000)/$C$43</f>
        <v>1.1572080556840936</v>
      </c>
      <c r="S50" s="10">
        <f t="shared" si="11"/>
        <v>1.0407405433801746</v>
      </c>
      <c r="T50" s="31">
        <f t="shared" si="6"/>
        <v>1.0989742995321341</v>
      </c>
      <c r="U50" s="8">
        <f t="shared" si="7"/>
        <v>1.0698574214561543</v>
      </c>
    </row>
    <row r="51" spans="1:21">
      <c r="A51" s="5">
        <v>21.5</v>
      </c>
      <c r="B51" s="3">
        <v>26.5</v>
      </c>
      <c r="C51" s="10">
        <f t="shared" si="1"/>
        <v>2.0406331033278593</v>
      </c>
      <c r="D51" s="10">
        <f t="shared" si="1"/>
        <v>2.1239411328885507</v>
      </c>
      <c r="E51" s="10">
        <f t="shared" si="1"/>
        <v>1.774075026371613</v>
      </c>
      <c r="F51" s="10">
        <f t="shared" si="1"/>
        <v>1.7940657248774037</v>
      </c>
      <c r="G51" s="10">
        <f t="shared" si="1"/>
        <v>2.2058656384473525</v>
      </c>
      <c r="H51" s="10">
        <f t="shared" si="1"/>
        <v>2.1272333598597504</v>
      </c>
      <c r="I51" s="10">
        <f t="shared" si="1"/>
        <v>1.3286025344452559</v>
      </c>
      <c r="J51" s="10">
        <f t="shared" si="1"/>
        <v>1.3709666717923061</v>
      </c>
      <c r="K51" s="10">
        <f t="shared" ref="K51:Q51" si="12">((M7/1000)*95000)/$C$43</f>
        <v>1.0620425218808702</v>
      </c>
      <c r="L51" s="10">
        <f t="shared" si="12"/>
        <v>1.5162027705850665</v>
      </c>
      <c r="M51" s="10">
        <f t="shared" si="12"/>
        <v>1.5301048017083012</v>
      </c>
      <c r="N51" s="10">
        <f t="shared" si="12"/>
        <v>1.503401486112413</v>
      </c>
      <c r="O51" s="10">
        <f t="shared" si="12"/>
        <v>1.6930120123046344</v>
      </c>
      <c r="P51" s="10">
        <f t="shared" si="12"/>
        <v>1.3793946047776657</v>
      </c>
      <c r="Q51" s="10">
        <f t="shared" si="12"/>
        <v>1.4524829526937479</v>
      </c>
      <c r="R51" s="10">
        <f t="shared" ref="R51:S51" si="13">((U7/1000)*95000)/$C$43</f>
        <v>1.2642964766271665</v>
      </c>
      <c r="S51" s="10">
        <f t="shared" si="13"/>
        <v>1.2380888729779291</v>
      </c>
      <c r="T51" s="31">
        <f t="shared" si="6"/>
        <v>1.2511926748025477</v>
      </c>
      <c r="U51" s="8">
        <f t="shared" si="7"/>
        <v>1.2446407738902385</v>
      </c>
    </row>
    <row r="52" spans="1:21">
      <c r="A52" s="4">
        <v>26.5</v>
      </c>
      <c r="B52" s="2">
        <v>31.5</v>
      </c>
      <c r="C52" s="10">
        <f t="shared" si="1"/>
        <v>2.3292731167310561</v>
      </c>
      <c r="D52" s="10">
        <f t="shared" si="1"/>
        <v>2.1414754416287165</v>
      </c>
      <c r="E52" s="10">
        <f t="shared" si="1"/>
        <v>2.1065432121846679</v>
      </c>
      <c r="F52" s="10">
        <f t="shared" si="1"/>
        <v>1.9878477126213085</v>
      </c>
      <c r="G52" s="10">
        <f t="shared" si="1"/>
        <v>2.3167313178634878</v>
      </c>
      <c r="H52" s="10">
        <f t="shared" si="1"/>
        <v>2.3127560046335276</v>
      </c>
      <c r="I52" s="10">
        <f t="shared" si="1"/>
        <v>1.2621436243454915</v>
      </c>
      <c r="J52" s="10">
        <f t="shared" si="1"/>
        <v>1.2775463051579814</v>
      </c>
      <c r="K52" s="10">
        <f t="shared" ref="K52:Q52" si="14">((M8/1000)*95000)/$C$43</f>
        <v>1.3488260929103799</v>
      </c>
      <c r="L52" s="10">
        <f t="shared" si="14"/>
        <v>1.7588005556794808</v>
      </c>
      <c r="M52" s="10">
        <f t="shared" si="14"/>
        <v>1.6356462858673328</v>
      </c>
      <c r="N52" s="10">
        <f t="shared" si="14"/>
        <v>1.5156051535877351</v>
      </c>
      <c r="O52" s="10">
        <f t="shared" si="14"/>
        <v>1.6452704196104762</v>
      </c>
      <c r="P52" s="10">
        <f t="shared" si="14"/>
        <v>1.4581832995360768</v>
      </c>
      <c r="Q52" s="10">
        <f t="shared" si="14"/>
        <v>1.5285836512034476</v>
      </c>
      <c r="R52" s="10">
        <f t="shared" ref="R52:S52" si="15">((U8/1000)*95000)/$C$43</f>
        <v>1.5133863616136207</v>
      </c>
      <c r="S52" s="10">
        <f t="shared" si="15"/>
        <v>1.3133606098691082</v>
      </c>
      <c r="T52" s="31">
        <f t="shared" si="6"/>
        <v>1.4133734857413645</v>
      </c>
      <c r="U52" s="8">
        <f t="shared" si="7"/>
        <v>1.3633670478052364</v>
      </c>
    </row>
    <row r="53" spans="1:21">
      <c r="A53" s="5">
        <v>31.5</v>
      </c>
      <c r="B53" s="3">
        <v>36.5</v>
      </c>
      <c r="C53" s="10">
        <f t="shared" si="1"/>
        <v>2.4150568864703161</v>
      </c>
      <c r="D53" s="10">
        <f t="shared" si="1"/>
        <v>2.2261059601347952</v>
      </c>
      <c r="E53" s="10">
        <f t="shared" si="1"/>
        <v>2.0129003148469229</v>
      </c>
      <c r="F53" s="10">
        <f t="shared" si="1"/>
        <v>2.0573226969704055</v>
      </c>
      <c r="G53" s="10">
        <f t="shared" si="1"/>
        <v>2.2773647543426208</v>
      </c>
      <c r="H53" s="10">
        <f t="shared" si="1"/>
        <v>2.3248612002140612</v>
      </c>
      <c r="I53" s="10">
        <f t="shared" si="1"/>
        <v>1.4252178502073742</v>
      </c>
      <c r="J53" s="10">
        <f t="shared" si="1"/>
        <v>1.2860761091477402</v>
      </c>
      <c r="K53" s="10">
        <f t="shared" ref="K53:Q53" si="16">((M9/1000)*95000)/$C$43</f>
        <v>1.3097097450657802</v>
      </c>
      <c r="L53" s="10">
        <f t="shared" si="16"/>
        <v>1.3223297996160264</v>
      </c>
      <c r="M53" s="10">
        <f t="shared" si="16"/>
        <v>1.5518405696131647</v>
      </c>
      <c r="N53" s="10">
        <f t="shared" si="16"/>
        <v>1.4777486670708315</v>
      </c>
      <c r="O53" s="10">
        <f t="shared" si="16"/>
        <v>1.5806800904292151</v>
      </c>
      <c r="P53" s="10">
        <f t="shared" si="16"/>
        <v>1.492509327730914</v>
      </c>
      <c r="Q53" s="10">
        <f t="shared" si="16"/>
        <v>1.5559346599313042</v>
      </c>
      <c r="R53" s="10">
        <f t="shared" ref="R53:S53" si="17">((U9/1000)*95000)/$C$43</f>
        <v>1.5251559177012379</v>
      </c>
      <c r="S53" s="10">
        <f t="shared" si="17"/>
        <v>1.3419968075092816</v>
      </c>
      <c r="T53" s="31">
        <f t="shared" si="6"/>
        <v>1.4335763626052598</v>
      </c>
      <c r="U53" s="8">
        <f t="shared" si="7"/>
        <v>1.3877865850572708</v>
      </c>
    </row>
    <row r="54" spans="1:21">
      <c r="A54" s="4">
        <v>36.5</v>
      </c>
      <c r="B54" s="2">
        <v>41.5</v>
      </c>
      <c r="C54" s="10">
        <f t="shared" si="1"/>
        <v>2.2717223607445494</v>
      </c>
      <c r="D54" s="10">
        <f t="shared" si="1"/>
        <v>2.2173092855335619</v>
      </c>
      <c r="E54" s="10">
        <f t="shared" si="1"/>
        <v>2.0819967283941616</v>
      </c>
      <c r="F54" s="10">
        <f t="shared" si="1"/>
        <v>2.1923059933516149</v>
      </c>
      <c r="G54" s="10">
        <f t="shared" si="1"/>
        <v>2.3485266509602898</v>
      </c>
      <c r="H54" s="10">
        <f t="shared" si="1"/>
        <v>2.2359755890876576</v>
      </c>
      <c r="I54" s="10">
        <f t="shared" si="1"/>
        <v>1.3611868954971902</v>
      </c>
      <c r="J54" s="10">
        <f t="shared" si="1"/>
        <v>1.4087735757226494</v>
      </c>
      <c r="K54" s="10">
        <f t="shared" ref="K54:Q54" si="18">((M10/1000)*95000)/$C$43</f>
        <v>1.0646271652786419</v>
      </c>
      <c r="L54" s="10">
        <f t="shared" si="18"/>
        <v>1.6439619658456013</v>
      </c>
      <c r="M54" s="10">
        <f t="shared" si="18"/>
        <v>1.6125219814749163</v>
      </c>
      <c r="N54" s="10">
        <f t="shared" si="18"/>
        <v>1.4284904565704299</v>
      </c>
      <c r="O54" s="10">
        <f t="shared" si="18"/>
        <v>1.5185495392315005</v>
      </c>
      <c r="P54" s="10">
        <f t="shared" si="18"/>
        <v>1.5030286007946456</v>
      </c>
      <c r="Q54" s="10">
        <f t="shared" si="18"/>
        <v>1.5803065896361697</v>
      </c>
      <c r="R54" s="10">
        <f t="shared" ref="R54:S54" si="19">((U10/1000)*95000)/$C$43</f>
        <v>1.6184936349476453</v>
      </c>
      <c r="S54" s="10">
        <f t="shared" si="19"/>
        <v>1.4131188255625551</v>
      </c>
      <c r="T54" s="31">
        <f t="shared" si="6"/>
        <v>1.5158062302551003</v>
      </c>
      <c r="U54" s="8">
        <f t="shared" si="7"/>
        <v>1.4644625279088277</v>
      </c>
    </row>
    <row r="55" spans="1:21">
      <c r="A55" s="5">
        <v>41.5</v>
      </c>
      <c r="B55" s="3">
        <v>46.5</v>
      </c>
      <c r="C55" s="10">
        <f t="shared" si="1"/>
        <v>2.4862148256324992</v>
      </c>
      <c r="D55" s="10">
        <f t="shared" si="1"/>
        <v>2.3282865452447927</v>
      </c>
      <c r="E55" s="10">
        <f t="shared" si="1"/>
        <v>2.0643087857833136</v>
      </c>
      <c r="F55" s="10">
        <f t="shared" si="1"/>
        <v>2.0698889260055529</v>
      </c>
      <c r="G55" s="10">
        <f t="shared" si="1"/>
        <v>2.3804767718669146</v>
      </c>
      <c r="H55" s="10">
        <f t="shared" si="1"/>
        <v>2.4311580697482977</v>
      </c>
      <c r="I55" s="10">
        <f t="shared" si="1"/>
        <v>1.3825451923515208</v>
      </c>
      <c r="J55" s="10">
        <f t="shared" si="1"/>
        <v>1.4764246114680031</v>
      </c>
      <c r="K55" s="10">
        <f t="shared" ref="K55:Q55" si="20">((M11/1000)*95000)/$C$43</f>
        <v>2.1730896691662434</v>
      </c>
      <c r="L55" s="10">
        <f t="shared" si="20"/>
        <v>1.7200450334348072</v>
      </c>
      <c r="M55" s="10">
        <f t="shared" si="20"/>
        <v>1.6546193239870364</v>
      </c>
      <c r="N55" s="10">
        <f t="shared" si="20"/>
        <v>1.5025034163828459</v>
      </c>
      <c r="O55" s="10">
        <f t="shared" si="20"/>
        <v>1.6153027167286809</v>
      </c>
      <c r="P55" s="10">
        <f t="shared" si="20"/>
        <v>1.5269908472103286</v>
      </c>
      <c r="Q55" s="10">
        <f t="shared" si="20"/>
        <v>1.6327833019747524</v>
      </c>
      <c r="R55" s="10">
        <f t="shared" ref="R55:S55" si="21">((U11/1000)*95000)/$C$43</f>
        <v>1.5791419922398044</v>
      </c>
      <c r="S55" s="10">
        <f t="shared" si="21"/>
        <v>1.4142167734298936</v>
      </c>
      <c r="T55" s="31">
        <f t="shared" si="6"/>
        <v>1.496679382834849</v>
      </c>
      <c r="U55" s="8">
        <f t="shared" si="7"/>
        <v>1.4554480781323713</v>
      </c>
    </row>
    <row r="56" spans="1:21">
      <c r="A56" s="4">
        <v>46.5</v>
      </c>
      <c r="B56" s="2">
        <v>51.5</v>
      </c>
      <c r="C56" s="10">
        <f t="shared" si="1"/>
        <v>2.2616885517605927</v>
      </c>
      <c r="D56" s="10">
        <f t="shared" si="1"/>
        <v>2.1937058891078105</v>
      </c>
      <c r="E56" s="10">
        <f t="shared" si="1"/>
        <v>2.2387129001285251</v>
      </c>
      <c r="F56" s="10">
        <f t="shared" si="1"/>
        <v>2.1765004448251459</v>
      </c>
      <c r="G56" s="10">
        <f t="shared" si="1"/>
        <v>2.5517490445899749</v>
      </c>
      <c r="H56" s="10">
        <f t="shared" si="1"/>
        <v>2.3146800689925797</v>
      </c>
      <c r="I56" s="10">
        <f t="shared" si="1"/>
        <v>1.3483279227559879</v>
      </c>
      <c r="J56" s="10">
        <f t="shared" si="1"/>
        <v>1.3797226501112336</v>
      </c>
      <c r="K56" s="10">
        <f t="shared" ref="K56:Q56" si="22">((M12/1000)*95000)/$C$43</f>
        <v>1.6227775766856736</v>
      </c>
      <c r="L56" s="10">
        <f t="shared" si="22"/>
        <v>1.412194292698524</v>
      </c>
      <c r="M56" s="10">
        <f t="shared" si="22"/>
        <v>1.6939393222401771</v>
      </c>
      <c r="N56" s="10">
        <f t="shared" si="22"/>
        <v>1.5757530433423019</v>
      </c>
      <c r="O56" s="10">
        <f t="shared" si="22"/>
        <v>1.6488361991243787</v>
      </c>
      <c r="P56" s="10">
        <f t="shared" si="22"/>
        <v>1.5718540864857471</v>
      </c>
      <c r="Q56" s="10">
        <f t="shared" si="22"/>
        <v>1.6457910330816616</v>
      </c>
      <c r="R56" s="10">
        <f t="shared" ref="R56:S56" si="23">((U12/1000)*95000)/$C$43</f>
        <v>1.5949325755820485</v>
      </c>
      <c r="S56" s="10">
        <f t="shared" si="23"/>
        <v>1.4932231897176063</v>
      </c>
      <c r="T56" s="31">
        <f t="shared" si="6"/>
        <v>1.5440778826498274</v>
      </c>
      <c r="U56" s="8">
        <f t="shared" si="7"/>
        <v>1.5186505361837168</v>
      </c>
    </row>
    <row r="57" spans="1:21">
      <c r="A57" s="5">
        <v>51.5</v>
      </c>
      <c r="B57" s="3">
        <v>56.5</v>
      </c>
      <c r="C57" s="10">
        <f t="shared" si="1"/>
        <v>2.414114963249117</v>
      </c>
      <c r="D57" s="10">
        <f t="shared" si="1"/>
        <v>2.4696665475056809</v>
      </c>
      <c r="E57" s="10">
        <f t="shared" si="1"/>
        <v>2.1116630070178832</v>
      </c>
      <c r="F57" s="10">
        <f t="shared" si="1"/>
        <v>2.1608195952568634</v>
      </c>
      <c r="G57" s="10">
        <f t="shared" si="1"/>
        <v>2.2790918912168205</v>
      </c>
      <c r="H57" s="10">
        <f t="shared" si="1"/>
        <v>2.422292310124615</v>
      </c>
      <c r="I57" s="10">
        <f t="shared" si="1"/>
        <v>1.3711925507390568</v>
      </c>
      <c r="J57" s="10">
        <f t="shared" si="1"/>
        <v>1.4027689312052796</v>
      </c>
      <c r="K57" s="10">
        <f t="shared" ref="K57:Q57" si="24">((M13/1000)*95000)/$C$43</f>
        <v>1.310923630192405</v>
      </c>
      <c r="L57" s="10">
        <f t="shared" si="24"/>
        <v>1.2612346432784431</v>
      </c>
      <c r="M57" s="10">
        <f t="shared" si="24"/>
        <v>1.7050688108908965</v>
      </c>
      <c r="N57" s="10">
        <f t="shared" si="24"/>
        <v>1.6394404652554504</v>
      </c>
      <c r="O57" s="10">
        <f t="shared" si="24"/>
        <v>1.6342741408932973</v>
      </c>
      <c r="P57" s="10">
        <f t="shared" si="24"/>
        <v>1.557927738469659</v>
      </c>
      <c r="Q57" s="10">
        <f t="shared" si="24"/>
        <v>1.6658291708639241</v>
      </c>
      <c r="R57" s="10">
        <f t="shared" ref="R57:S57" si="25">((U13/1000)*95000)/$C$43</f>
        <v>1.5894807127741386</v>
      </c>
      <c r="S57" s="10">
        <f t="shared" si="25"/>
        <v>1.4454794302302996</v>
      </c>
      <c r="T57" s="31">
        <f t="shared" si="6"/>
        <v>1.5174800715022192</v>
      </c>
      <c r="U57" s="8">
        <f t="shared" si="7"/>
        <v>1.4814797508662594</v>
      </c>
    </row>
    <row r="58" spans="1:21">
      <c r="A58" s="4">
        <v>56.5</v>
      </c>
      <c r="B58" s="2">
        <v>61.5</v>
      </c>
      <c r="C58" s="10">
        <f t="shared" si="1"/>
        <v>2.4204404569557645</v>
      </c>
      <c r="D58" s="10">
        <f t="shared" si="1"/>
        <v>2.4313798800920181</v>
      </c>
      <c r="E58" s="10">
        <f t="shared" si="1"/>
        <v>2.1298489782915682</v>
      </c>
      <c r="F58" s="10">
        <f t="shared" si="1"/>
        <v>2.0084296949152911</v>
      </c>
      <c r="G58" s="10">
        <f t="shared" si="1"/>
        <v>2.3818756225255364</v>
      </c>
      <c r="H58" s="10">
        <f t="shared" si="1"/>
        <v>2.4628617619791759</v>
      </c>
      <c r="I58" s="10">
        <f t="shared" si="1"/>
        <v>1.3780214105724751</v>
      </c>
      <c r="J58" s="10">
        <f t="shared" si="1"/>
        <v>1.4112641347857127</v>
      </c>
      <c r="K58" s="10">
        <f t="shared" ref="K58:Q58" si="26">((M14/1000)*95000)/$C$43</f>
        <v>1.6950331554345186</v>
      </c>
      <c r="L58" s="10">
        <f t="shared" si="26"/>
        <v>1.943228737707934</v>
      </c>
      <c r="M58" s="10">
        <f t="shared" si="26"/>
        <v>1.713214094820555</v>
      </c>
      <c r="N58" s="10">
        <f t="shared" si="26"/>
        <v>1.5710832504449024</v>
      </c>
      <c r="O58" s="10">
        <f t="shared" si="26"/>
        <v>1.6312316787610117</v>
      </c>
      <c r="P58" s="10">
        <f t="shared" si="26"/>
        <v>1.6049386083703141</v>
      </c>
      <c r="Q58" s="10">
        <f t="shared" si="26"/>
        <v>1.6823444274437174</v>
      </c>
      <c r="R58" s="10">
        <f t="shared" ref="R58:S58" si="27">((U14/1000)*95000)/$C$43</f>
        <v>1.6678759229042264</v>
      </c>
      <c r="S58" s="10">
        <f t="shared" si="27"/>
        <v>1.4494247407015337</v>
      </c>
      <c r="T58" s="31">
        <f t="shared" si="6"/>
        <v>1.5586503318028799</v>
      </c>
      <c r="U58" s="8">
        <f t="shared" si="7"/>
        <v>1.5040375362522069</v>
      </c>
    </row>
    <row r="59" spans="1:21">
      <c r="A59" s="5">
        <v>64</v>
      </c>
      <c r="B59" s="3">
        <v>74</v>
      </c>
      <c r="C59" s="10">
        <f t="shared" si="1"/>
        <v>2.5176857114762852</v>
      </c>
      <c r="D59" s="10">
        <f t="shared" si="1"/>
        <v>2.511867039051833</v>
      </c>
      <c r="E59" s="10">
        <f t="shared" si="1"/>
        <v>2.1909884667655692</v>
      </c>
      <c r="F59" s="10">
        <f t="shared" si="1"/>
        <v>2.2665987397790572</v>
      </c>
      <c r="G59" s="10">
        <f t="shared" si="1"/>
        <v>2.3290790133698334</v>
      </c>
      <c r="H59" s="10">
        <f t="shared" si="1"/>
        <v>2.4903777203286492</v>
      </c>
      <c r="I59" s="10">
        <f t="shared" si="1"/>
        <v>1.3708411470251811</v>
      </c>
      <c r="J59" s="10">
        <f t="shared" si="1"/>
        <v>1.4186105409008687</v>
      </c>
      <c r="K59" s="10">
        <f t="shared" ref="K59:Q59" si="28">((M15/1000)*95000)/$C$43</f>
        <v>1.7074863381661149</v>
      </c>
      <c r="L59" s="10">
        <f t="shared" si="28"/>
        <v>1.6521641817652417</v>
      </c>
      <c r="M59" s="10">
        <f t="shared" si="28"/>
        <v>1.7293482307885952</v>
      </c>
      <c r="N59" s="10">
        <f t="shared" si="28"/>
        <v>1.6751017072628858</v>
      </c>
      <c r="O59" s="10">
        <f t="shared" si="28"/>
        <v>1.6555525867380749</v>
      </c>
      <c r="P59" s="10">
        <f t="shared" si="28"/>
        <v>1.6345689016589182</v>
      </c>
      <c r="Q59" s="10">
        <f t="shared" si="28"/>
        <v>1.6987343405550019</v>
      </c>
      <c r="R59" s="10">
        <f t="shared" ref="R59:S59" si="29">((U15/1000)*95000)/$C$43</f>
        <v>1.6305549637160961</v>
      </c>
      <c r="S59" s="10">
        <f t="shared" si="29"/>
        <v>1.5165246504442471</v>
      </c>
      <c r="T59" s="31">
        <f t="shared" si="6"/>
        <v>1.5735398070801716</v>
      </c>
      <c r="U59" s="8">
        <f t="shared" si="7"/>
        <v>1.5450322287622094</v>
      </c>
    </row>
    <row r="60" spans="1:21">
      <c r="A60" s="4">
        <v>74</v>
      </c>
      <c r="B60" s="2">
        <v>84</v>
      </c>
      <c r="C60" s="10">
        <f t="shared" si="1"/>
        <v>2.6101354345205925</v>
      </c>
      <c r="D60" s="10">
        <f t="shared" si="1"/>
        <v>2.3746898697827707</v>
      </c>
      <c r="E60" s="10">
        <f t="shared" si="1"/>
        <v>2.324045478437522</v>
      </c>
      <c r="F60" s="10">
        <f t="shared" si="1"/>
        <v>2.1050384257710797</v>
      </c>
      <c r="G60" s="10">
        <f t="shared" si="1"/>
        <v>2.2990622832003957</v>
      </c>
      <c r="H60" s="10">
        <f t="shared" si="1"/>
        <v>2.4920285332191638</v>
      </c>
      <c r="I60" s="10">
        <f t="shared" si="1"/>
        <v>1.4799595648645665</v>
      </c>
      <c r="J60" s="10">
        <f t="shared" si="1"/>
        <v>1.4653254411600034</v>
      </c>
      <c r="K60" s="10">
        <f t="shared" ref="K60:Q60" si="30">((M16/1000)*95000)/$C$43</f>
        <v>1.6798255794135255</v>
      </c>
      <c r="L60" s="10">
        <f t="shared" si="30"/>
        <v>1.4336278339675381</v>
      </c>
      <c r="M60" s="10">
        <f t="shared" si="30"/>
        <v>1.6600710310811237</v>
      </c>
      <c r="N60" s="10">
        <f t="shared" si="30"/>
        <v>1.6777632374030276</v>
      </c>
      <c r="O60" s="10">
        <f t="shared" si="30"/>
        <v>1.680017258055043</v>
      </c>
      <c r="P60" s="10">
        <f t="shared" si="30"/>
        <v>1.6507189443331438</v>
      </c>
      <c r="Q60" s="10">
        <f t="shared" si="30"/>
        <v>1.72361057705043</v>
      </c>
      <c r="R60" s="10">
        <f t="shared" ref="R60:S60" si="31">((U16/1000)*95000)/$C$43</f>
        <v>1.6243444414709933</v>
      </c>
      <c r="S60" s="10">
        <f t="shared" si="31"/>
        <v>1.5332273185781349</v>
      </c>
      <c r="T60" s="31">
        <f t="shared" si="6"/>
        <v>1.5787858800245642</v>
      </c>
      <c r="U60" s="8">
        <f t="shared" si="7"/>
        <v>1.5560065993013494</v>
      </c>
    </row>
    <row r="61" spans="1:21">
      <c r="A61" s="5">
        <v>84</v>
      </c>
      <c r="B61" s="3">
        <v>94</v>
      </c>
      <c r="C61" s="10">
        <f t="shared" si="1"/>
        <v>2.7464491295166202</v>
      </c>
      <c r="D61" s="10">
        <f t="shared" si="1"/>
        <v>2.6241522852287464</v>
      </c>
      <c r="E61" s="10">
        <f t="shared" si="1"/>
        <v>2.2304203515486534</v>
      </c>
      <c r="F61" s="10">
        <f t="shared" si="1"/>
        <v>2.2314657930703601</v>
      </c>
      <c r="G61" s="10">
        <f t="shared" si="1"/>
        <v>2.4049125243605021</v>
      </c>
      <c r="H61" s="10">
        <f t="shared" si="1"/>
        <v>2.4619992744396604</v>
      </c>
      <c r="I61" s="10">
        <f t="shared" si="1"/>
        <v>1.4224432114999987</v>
      </c>
      <c r="J61" s="10">
        <f t="shared" si="1"/>
        <v>1.476041019764518</v>
      </c>
      <c r="K61" s="10">
        <f t="shared" ref="K61:Q61" si="32">((M17/1000)*95000)/$C$43</f>
        <v>1.5379834511782502</v>
      </c>
      <c r="L61" s="10">
        <f t="shared" si="32"/>
        <v>1.534495486025395</v>
      </c>
      <c r="M61" s="10">
        <f t="shared" si="32"/>
        <v>1.7769415322737545</v>
      </c>
      <c r="N61" s="10">
        <f t="shared" si="32"/>
        <v>1.6321556793050007</v>
      </c>
      <c r="O61" s="10">
        <f t="shared" si="32"/>
        <v>1.6077284001100909</v>
      </c>
      <c r="P61" s="10">
        <f t="shared" si="32"/>
        <v>1.6467885945408942</v>
      </c>
      <c r="Q61" s="10">
        <f t="shared" si="32"/>
        <v>1.7588018725814869</v>
      </c>
      <c r="R61" s="10">
        <f t="shared" ref="R61:S61" si="33">((U17/1000)*95000)/$C$43</f>
        <v>1.6979625438911126</v>
      </c>
      <c r="S61" s="10">
        <f t="shared" si="33"/>
        <v>1.503567562835125</v>
      </c>
      <c r="T61" s="31">
        <f t="shared" si="6"/>
        <v>1.6007650533631188</v>
      </c>
      <c r="U61" s="8">
        <f t="shared" si="7"/>
        <v>1.5521663080991219</v>
      </c>
    </row>
    <row r="62" spans="1:21">
      <c r="A62" s="4">
        <v>94</v>
      </c>
      <c r="B62" s="2">
        <v>104</v>
      </c>
      <c r="C62" s="10">
        <f t="shared" si="1"/>
        <v>2.5755118286800478</v>
      </c>
      <c r="D62" s="10">
        <f t="shared" si="1"/>
        <v>2.5461941541004061</v>
      </c>
      <c r="E62" s="10">
        <f t="shared" si="1"/>
        <v>2.4026888610065997</v>
      </c>
      <c r="F62" s="10">
        <f t="shared" si="1"/>
        <v>2.2271495207882959</v>
      </c>
      <c r="G62" s="10">
        <f t="shared" si="1"/>
        <v>2.4047159025418887</v>
      </c>
      <c r="H62" s="10">
        <f t="shared" si="1"/>
        <v>2.4501657363516558</v>
      </c>
      <c r="I62" s="10">
        <f t="shared" si="1"/>
        <v>1.3851628598243348</v>
      </c>
      <c r="J62" s="10">
        <f t="shared" si="1"/>
        <v>1.5051800564852145</v>
      </c>
      <c r="K62" s="10">
        <f t="shared" ref="K62:Q62" si="34">((M18/1000)*95000)/$C$43</f>
        <v>1.4523207576683075</v>
      </c>
      <c r="L62" s="10">
        <f t="shared" si="34"/>
        <v>1.7993196758587529</v>
      </c>
      <c r="M62" s="10">
        <f t="shared" si="34"/>
        <v>1.7673818195329147</v>
      </c>
      <c r="N62" s="10">
        <f t="shared" si="34"/>
        <v>1.6024964834560897</v>
      </c>
      <c r="O62" s="10">
        <f t="shared" si="34"/>
        <v>1.7273173159390238</v>
      </c>
      <c r="P62" s="10">
        <f t="shared" si="34"/>
        <v>1.6755442427459013</v>
      </c>
      <c r="Q62" s="10">
        <f t="shared" si="34"/>
        <v>1.762281562381151</v>
      </c>
      <c r="R62" s="10">
        <f t="shared" ref="R62:S62" si="35">((U18/1000)*95000)/$C$43</f>
        <v>1.6515885851869814</v>
      </c>
      <c r="S62" s="10">
        <f t="shared" si="35"/>
        <v>1.5137673777166489</v>
      </c>
      <c r="T62" s="31">
        <f t="shared" si="6"/>
        <v>1.5826779814518153</v>
      </c>
      <c r="U62" s="8">
        <f t="shared" si="7"/>
        <v>1.548222679584232</v>
      </c>
    </row>
    <row r="63" spans="1:21">
      <c r="A63" s="5">
        <v>104</v>
      </c>
      <c r="B63" s="3">
        <v>114</v>
      </c>
      <c r="C63" s="10">
        <f t="shared" ref="C63:J78" si="36">((C19/1000)*95000)/$C$43</f>
        <v>2.763706335683918</v>
      </c>
      <c r="D63" s="10">
        <f t="shared" si="36"/>
        <v>2.7361203023113392</v>
      </c>
      <c r="E63" s="10">
        <f t="shared" si="36"/>
        <v>2.4608699052160934</v>
      </c>
      <c r="F63" s="10">
        <f t="shared" si="36"/>
        <v>2.3912752627588869</v>
      </c>
      <c r="G63" s="10">
        <f t="shared" si="36"/>
        <v>2.4107076323010856</v>
      </c>
      <c r="H63" s="10">
        <f t="shared" si="36"/>
        <v>2.5818583459110784</v>
      </c>
      <c r="I63" s="10">
        <f t="shared" si="36"/>
        <v>1.4569532846575766</v>
      </c>
      <c r="J63" s="10">
        <f t="shared" si="36"/>
        <v>1.4880414012105025</v>
      </c>
      <c r="K63" s="10">
        <f t="shared" ref="K63:Q63" si="37">((M19/1000)*95000)/$C$43</f>
        <v>1.8121389750289312</v>
      </c>
      <c r="L63" s="10">
        <f t="shared" si="37"/>
        <v>1.8421110693367704</v>
      </c>
      <c r="M63" s="10">
        <f t="shared" si="37"/>
        <v>1.8619060500723701</v>
      </c>
      <c r="N63" s="10">
        <f t="shared" si="37"/>
        <v>1.6703668410627757</v>
      </c>
      <c r="O63" s="10">
        <f t="shared" si="37"/>
        <v>1.686574333205819</v>
      </c>
      <c r="P63" s="10">
        <f t="shared" si="37"/>
        <v>1.6985010361072064</v>
      </c>
      <c r="Q63" s="10">
        <f t="shared" si="37"/>
        <v>1.7872275341367359</v>
      </c>
      <c r="R63" s="10">
        <f t="shared" ref="R63:S63" si="38">((U19/1000)*95000)/$C$43</f>
        <v>1.6201553157493758</v>
      </c>
      <c r="S63" s="10">
        <f t="shared" si="38"/>
        <v>1.5043596777412149</v>
      </c>
      <c r="T63" s="31">
        <f t="shared" si="6"/>
        <v>1.5622574967452953</v>
      </c>
      <c r="U63" s="8">
        <f t="shared" si="7"/>
        <v>1.5333085872432552</v>
      </c>
    </row>
    <row r="64" spans="1:21">
      <c r="A64" s="4">
        <v>114</v>
      </c>
      <c r="B64" s="2">
        <v>124</v>
      </c>
      <c r="C64" s="10">
        <f t="shared" si="36"/>
        <v>2.8336299669221687</v>
      </c>
      <c r="D64" s="10">
        <f t="shared" si="36"/>
        <v>2.5884087410511789</v>
      </c>
      <c r="E64" s="10">
        <f t="shared" si="36"/>
        <v>2.6113486491941331</v>
      </c>
      <c r="F64" s="10">
        <f t="shared" si="36"/>
        <v>2.3497793960491116</v>
      </c>
      <c r="G64" s="10">
        <f t="shared" si="36"/>
        <v>2.4662419229816237</v>
      </c>
      <c r="H64" s="10">
        <f t="shared" si="36"/>
        <v>2.4950425197663075</v>
      </c>
      <c r="I64" s="10">
        <f t="shared" si="36"/>
        <v>1.4757324679649753</v>
      </c>
      <c r="J64" s="10">
        <f t="shared" si="36"/>
        <v>1.4545951859027504</v>
      </c>
      <c r="K64" s="10">
        <f t="shared" ref="K64:Q64" si="39">((M20/1000)*95000)/$C$43</f>
        <v>1.6589668239141304</v>
      </c>
      <c r="L64" s="10">
        <f t="shared" si="39"/>
        <v>1.5165026597046141</v>
      </c>
      <c r="M64" s="10">
        <f t="shared" si="39"/>
        <v>1.8106103882085076</v>
      </c>
      <c r="N64" s="10">
        <f t="shared" si="39"/>
        <v>1.6140857016142187</v>
      </c>
      <c r="O64" s="10">
        <f t="shared" si="39"/>
        <v>1.7053941591363531</v>
      </c>
      <c r="P64" s="10">
        <f t="shared" si="39"/>
        <v>1.7107183265689851</v>
      </c>
      <c r="Q64" s="10">
        <f t="shared" si="39"/>
        <v>1.7958763183252187</v>
      </c>
      <c r="R64" s="10">
        <f t="shared" ref="R64:S64" si="40">((U20/1000)*95000)/$C$43</f>
        <v>1.6936173597107331</v>
      </c>
      <c r="S64" s="10">
        <f t="shared" si="40"/>
        <v>1.562714118206012</v>
      </c>
      <c r="T64" s="31">
        <f t="shared" si="6"/>
        <v>1.6281657389583726</v>
      </c>
      <c r="U64" s="8">
        <f t="shared" si="7"/>
        <v>1.5954399285821923</v>
      </c>
    </row>
    <row r="65" spans="1:21">
      <c r="A65" s="5">
        <v>133.97869499999999</v>
      </c>
      <c r="B65" s="3">
        <v>163.97869499999999</v>
      </c>
      <c r="C65" s="10">
        <f t="shared" si="36"/>
        <v>2.7418738706011947</v>
      </c>
      <c r="D65" s="10">
        <f t="shared" si="36"/>
        <v>2.6270071372924177</v>
      </c>
      <c r="E65" s="10">
        <f t="shared" si="36"/>
        <v>2.4018000255597345</v>
      </c>
      <c r="F65" s="10">
        <f t="shared" si="36"/>
        <v>2.2654472606957081</v>
      </c>
      <c r="G65" s="10">
        <f t="shared" si="36"/>
        <v>2.5006567163794857</v>
      </c>
      <c r="H65" s="10">
        <f t="shared" si="36"/>
        <v>2.5157870842726364</v>
      </c>
      <c r="I65" s="10">
        <f t="shared" si="36"/>
        <v>1.50160750676318</v>
      </c>
      <c r="J65" s="10">
        <f t="shared" si="36"/>
        <v>1.4890444529338425</v>
      </c>
      <c r="K65" s="10">
        <f t="shared" ref="K65:Q65" si="41">((M21/1000)*95000)/$C$43</f>
        <v>1.6809889902157864</v>
      </c>
      <c r="L65" s="10">
        <f t="shared" si="41"/>
        <v>1.623523403003142</v>
      </c>
      <c r="M65" s="10">
        <f t="shared" si="41"/>
        <v>1.8248576273237997</v>
      </c>
      <c r="N65" s="10">
        <f t="shared" si="41"/>
        <v>1.6713103875609341</v>
      </c>
      <c r="O65" s="10">
        <f t="shared" si="41"/>
        <v>1.6509448767905206</v>
      </c>
      <c r="P65" s="10">
        <f t="shared" si="41"/>
        <v>1.709872918279546</v>
      </c>
      <c r="Q65" s="10">
        <f t="shared" si="41"/>
        <v>1.7697061742448563</v>
      </c>
      <c r="R65" s="10">
        <f t="shared" ref="R65:S65" si="42">((U21/1000)*95000)/$C$43</f>
        <v>1.6636807879018789</v>
      </c>
      <c r="S65" s="10">
        <f t="shared" si="42"/>
        <v>1.5632073601266259</v>
      </c>
      <c r="T65" s="31">
        <f t="shared" si="6"/>
        <v>1.6134440740142524</v>
      </c>
      <c r="U65" s="8">
        <f t="shared" si="7"/>
        <v>1.5883257170704392</v>
      </c>
    </row>
    <row r="66" spans="1:21">
      <c r="A66" s="4">
        <v>163.97869499999999</v>
      </c>
      <c r="B66" s="2">
        <v>193.97869499999999</v>
      </c>
      <c r="C66" s="10">
        <f t="shared" si="36"/>
        <v>2.7136775771327395</v>
      </c>
      <c r="D66" s="10">
        <f t="shared" si="36"/>
        <v>2.5875985592299346</v>
      </c>
      <c r="E66" s="10">
        <f t="shared" si="36"/>
        <v>2.3826349799911228</v>
      </c>
      <c r="F66" s="10">
        <f t="shared" si="36"/>
        <v>2.3211429008689075</v>
      </c>
      <c r="G66" s="10">
        <f t="shared" si="36"/>
        <v>2.4747504891917869</v>
      </c>
      <c r="H66" s="10">
        <f t="shared" si="36"/>
        <v>2.474562092442615</v>
      </c>
      <c r="I66" s="10">
        <f t="shared" si="36"/>
        <v>1.5268598598389196</v>
      </c>
      <c r="J66" s="10">
        <f t="shared" si="36"/>
        <v>1.5167989735302996</v>
      </c>
      <c r="K66" s="10">
        <f t="shared" ref="K66:Q66" si="43">((M22/1000)*95000)/$C$43</f>
        <v>1.7523688268154218</v>
      </c>
      <c r="L66" s="10">
        <f t="shared" si="43"/>
        <v>1.6770281328992018</v>
      </c>
      <c r="M66" s="10">
        <f t="shared" si="43"/>
        <v>1.8364463458583298</v>
      </c>
      <c r="N66" s="10">
        <f t="shared" si="43"/>
        <v>1.6834739402691288</v>
      </c>
      <c r="O66" s="10">
        <f t="shared" si="43"/>
        <v>1.721569656316611</v>
      </c>
      <c r="P66" s="10">
        <f t="shared" si="43"/>
        <v>1.7163305911473714</v>
      </c>
      <c r="Q66" s="10">
        <f t="shared" si="43"/>
        <v>1.7828549194177479</v>
      </c>
      <c r="R66" s="10">
        <f t="shared" ref="R66:S66" si="44">((U22/1000)*95000)/$C$43</f>
        <v>1.7401715055665572</v>
      </c>
      <c r="S66" s="10">
        <f t="shared" si="44"/>
        <v>1.5695263659857139</v>
      </c>
      <c r="T66" s="31">
        <f t="shared" si="6"/>
        <v>1.6548489357761356</v>
      </c>
      <c r="U66" s="8">
        <f t="shared" si="7"/>
        <v>1.6121876508809247</v>
      </c>
    </row>
    <row r="67" spans="1:21">
      <c r="A67" s="5">
        <v>193.97869499999999</v>
      </c>
      <c r="B67" s="3">
        <v>223.97869499999999</v>
      </c>
      <c r="C67" s="10">
        <f t="shared" si="36"/>
        <v>2.7478723200180402</v>
      </c>
      <c r="D67" s="10">
        <f t="shared" si="36"/>
        <v>2.6486467835287333</v>
      </c>
      <c r="E67" s="10">
        <f t="shared" si="36"/>
        <v>2.4107146411311611</v>
      </c>
      <c r="F67" s="10">
        <f t="shared" si="36"/>
        <v>2.248340148501637</v>
      </c>
      <c r="G67" s="10">
        <f t="shared" si="36"/>
        <v>2.5230688116233466</v>
      </c>
      <c r="H67" s="10">
        <f t="shared" si="36"/>
        <v>2.4947740737777901</v>
      </c>
      <c r="I67" s="10">
        <f t="shared" si="36"/>
        <v>1.5284314075623984</v>
      </c>
      <c r="J67" s="10">
        <f t="shared" si="36"/>
        <v>1.5497904472842567</v>
      </c>
      <c r="K67" s="10">
        <f t="shared" ref="K67:Q67" si="45">((M23/1000)*95000)/$C$43</f>
        <v>1.6479114609890304</v>
      </c>
      <c r="L67" s="10">
        <f t="shared" si="45"/>
        <v>1.5839628940906503</v>
      </c>
      <c r="M67" s="10">
        <f t="shared" si="45"/>
        <v>1.8819088356309621</v>
      </c>
      <c r="N67" s="10">
        <f t="shared" si="45"/>
        <v>1.7036215752879347</v>
      </c>
      <c r="O67" s="10">
        <f t="shared" si="45"/>
        <v>1.7766627046156682</v>
      </c>
      <c r="P67" s="10">
        <f t="shared" si="45"/>
        <v>1.7249521814467332</v>
      </c>
      <c r="Q67" s="10">
        <f t="shared" si="45"/>
        <v>1.7979388742720082</v>
      </c>
      <c r="R67" s="10">
        <f t="shared" ref="R67:S67" si="46">((U23/1000)*95000)/$C$43</f>
        <v>1.6735085879807585</v>
      </c>
      <c r="S67" s="10">
        <f t="shared" si="46"/>
        <v>1.6002820284657062</v>
      </c>
      <c r="T67" s="31">
        <f t="shared" si="6"/>
        <v>1.6368953082232323</v>
      </c>
      <c r="U67" s="8">
        <f t="shared" si="7"/>
        <v>1.6185886683444692</v>
      </c>
    </row>
    <row r="68" spans="1:21">
      <c r="A68" s="4">
        <v>223.97869499999999</v>
      </c>
      <c r="B68" s="2">
        <v>253.97869499999999</v>
      </c>
      <c r="C68" s="10">
        <f t="shared" si="36"/>
        <v>2.7139242509386108</v>
      </c>
      <c r="D68" s="10">
        <f t="shared" si="36"/>
        <v>2.683691063481326</v>
      </c>
      <c r="E68" s="10">
        <f t="shared" si="36"/>
        <v>2.433380774714152</v>
      </c>
      <c r="F68" s="10">
        <f t="shared" si="36"/>
        <v>2.2846762368846405</v>
      </c>
      <c r="G68" s="10">
        <f t="shared" si="36"/>
        <v>2.4743957679873456</v>
      </c>
      <c r="H68" s="10">
        <f t="shared" si="36"/>
        <v>2.4559476186455895</v>
      </c>
      <c r="I68" s="10">
        <f t="shared" si="36"/>
        <v>1.5159940392854954</v>
      </c>
      <c r="J68" s="10">
        <f t="shared" si="36"/>
        <v>1.515499890649981</v>
      </c>
      <c r="K68" s="10">
        <f t="shared" ref="K68:Q68" si="47">((M24/1000)*95000)/$C$43</f>
        <v>1.6992665101088025</v>
      </c>
      <c r="L68" s="10">
        <f t="shared" si="47"/>
        <v>1.6928852465289548</v>
      </c>
      <c r="M68" s="10">
        <f t="shared" si="47"/>
        <v>1.8667071551561369</v>
      </c>
      <c r="N68" s="10">
        <f t="shared" si="47"/>
        <v>1.6462201346041261</v>
      </c>
      <c r="O68" s="10">
        <f t="shared" si="47"/>
        <v>1.6832661156572928</v>
      </c>
      <c r="P68" s="10">
        <f t="shared" si="47"/>
        <v>1.7241660770080953</v>
      </c>
      <c r="Q68" s="10">
        <f t="shared" si="47"/>
        <v>1.8142607002090354</v>
      </c>
      <c r="R68" s="10">
        <f t="shared" ref="R68:S68" si="48">((U24/1000)*95000)/$C$43</f>
        <v>1.7075763099661379</v>
      </c>
      <c r="S68" s="10">
        <f t="shared" si="48"/>
        <v>1.5995625967388702</v>
      </c>
      <c r="T68" s="31">
        <f t="shared" si="6"/>
        <v>1.653569453352504</v>
      </c>
      <c r="U68" s="8">
        <f t="shared" si="7"/>
        <v>1.6265660250456873</v>
      </c>
    </row>
    <row r="69" spans="1:21">
      <c r="A69" s="5">
        <v>253.97869499999999</v>
      </c>
      <c r="B69" s="3">
        <v>283.97869500000002</v>
      </c>
      <c r="C69" s="10">
        <f t="shared" si="36"/>
        <v>2.7799993234614622</v>
      </c>
      <c r="D69" s="10">
        <f t="shared" si="36"/>
        <v>2.6506994089626286</v>
      </c>
      <c r="E69" s="10">
        <f t="shared" si="36"/>
        <v>2.4751559998254296</v>
      </c>
      <c r="F69" s="10">
        <f t="shared" si="36"/>
        <v>2.3710013543875967</v>
      </c>
      <c r="G69" s="10">
        <f t="shared" si="36"/>
        <v>2.5130327306651647</v>
      </c>
      <c r="H69" s="10">
        <f t="shared" si="36"/>
        <v>2.3855568588569231</v>
      </c>
      <c r="I69" s="10">
        <f t="shared" si="36"/>
        <v>1.5127581047189103</v>
      </c>
      <c r="J69" s="10">
        <f t="shared" si="36"/>
        <v>1.5499390116936791</v>
      </c>
      <c r="K69" s="10">
        <f t="shared" ref="K69:Q69" si="49">((M25/1000)*95000)/$C$43</f>
        <v>1.9206079079749716</v>
      </c>
      <c r="L69" s="10">
        <f t="shared" si="49"/>
        <v>1.9388885549799015</v>
      </c>
      <c r="M69" s="10">
        <f t="shared" si="49"/>
        <v>1.902371902999451</v>
      </c>
      <c r="N69" s="10">
        <f t="shared" si="49"/>
        <v>1.8006014865793836</v>
      </c>
      <c r="O69" s="10">
        <f t="shared" si="49"/>
        <v>1.7752173964388558</v>
      </c>
      <c r="P69" s="10">
        <f t="shared" si="49"/>
        <v>1.7486024604384491</v>
      </c>
      <c r="Q69" s="10">
        <f t="shared" si="49"/>
        <v>1.8011429824989584</v>
      </c>
      <c r="R69" s="10">
        <f t="shared" ref="R69:S69" si="50">((U25/1000)*95000)/$C$43</f>
        <v>1.7178544384630949</v>
      </c>
      <c r="S69" s="10">
        <f t="shared" si="50"/>
        <v>1.5204540037993988</v>
      </c>
      <c r="T69" s="31">
        <f t="shared" si="6"/>
        <v>1.6191542211312469</v>
      </c>
      <c r="U69" s="8">
        <f t="shared" si="7"/>
        <v>1.5698041124653228</v>
      </c>
    </row>
    <row r="70" spans="1:21">
      <c r="A70" s="4">
        <v>283.97869500000002</v>
      </c>
      <c r="B70" s="2">
        <v>313.97869500000002</v>
      </c>
      <c r="C70" s="10">
        <f t="shared" si="36"/>
        <v>2.7546271288945587</v>
      </c>
      <c r="D70" s="10">
        <f t="shared" si="36"/>
        <v>2.603926762069384</v>
      </c>
      <c r="E70" s="10">
        <f t="shared" si="36"/>
        <v>2.5083297732060288</v>
      </c>
      <c r="F70" s="10">
        <f t="shared" si="36"/>
        <v>2.3617574100692651</v>
      </c>
      <c r="G70" s="10">
        <f t="shared" si="36"/>
        <v>2.495081294502044</v>
      </c>
      <c r="H70" s="10">
        <f t="shared" si="36"/>
        <v>2.3868851970419303</v>
      </c>
      <c r="I70" s="10">
        <f t="shared" si="36"/>
        <v>1.5139977196614902</v>
      </c>
      <c r="J70" s="10">
        <f t="shared" si="36"/>
        <v>1.5443350248118137</v>
      </c>
      <c r="K70" s="10">
        <f t="shared" ref="K70:Q70" si="51">((M26/1000)*95000)/$C$43</f>
        <v>1.7119950010783749</v>
      </c>
      <c r="L70" s="10">
        <f t="shared" si="51"/>
        <v>1.9220957378405477</v>
      </c>
      <c r="M70" s="10">
        <f t="shared" si="51"/>
        <v>1.8478816612488695</v>
      </c>
      <c r="N70" s="10">
        <f t="shared" si="51"/>
        <v>1.7239983436752115</v>
      </c>
      <c r="O70" s="10">
        <f t="shared" si="51"/>
        <v>1.7447038347924646</v>
      </c>
      <c r="P70" s="10">
        <f t="shared" si="51"/>
        <v>1.7346556811713374</v>
      </c>
      <c r="Q70" s="10">
        <f t="shared" si="51"/>
        <v>1.8023467271712756</v>
      </c>
      <c r="R70" s="10">
        <f t="shared" ref="R70:S70" si="52">((U26/1000)*95000)/$C$43</f>
        <v>1.6631587153375385</v>
      </c>
      <c r="S70" s="10">
        <f t="shared" si="52"/>
        <v>1.5684237738442057</v>
      </c>
      <c r="T70" s="31">
        <f t="shared" si="6"/>
        <v>1.6157912445908722</v>
      </c>
      <c r="U70" s="8">
        <f t="shared" si="7"/>
        <v>1.592107509217539</v>
      </c>
    </row>
    <row r="71" spans="1:21">
      <c r="A71" s="5">
        <v>328.914781</v>
      </c>
      <c r="B71" s="3">
        <v>388.914781</v>
      </c>
      <c r="C71" s="10">
        <f t="shared" si="36"/>
        <v>2.7895801801763902</v>
      </c>
      <c r="D71" s="10">
        <f t="shared" si="36"/>
        <v>2.6484649830371043</v>
      </c>
      <c r="E71" s="10">
        <f t="shared" si="36"/>
        <v>2.4705794892497766</v>
      </c>
      <c r="F71" s="10">
        <f t="shared" si="36"/>
        <v>2.2953213428524637</v>
      </c>
      <c r="G71" s="10">
        <f t="shared" si="36"/>
        <v>2.4932116211044177</v>
      </c>
      <c r="H71" s="10">
        <f t="shared" si="36"/>
        <v>2.4095567435424941</v>
      </c>
      <c r="I71" s="10">
        <f t="shared" si="36"/>
        <v>1.5492636649411717</v>
      </c>
      <c r="J71" s="10">
        <f t="shared" si="36"/>
        <v>1.5381328613106862</v>
      </c>
      <c r="K71" s="10">
        <f t="shared" ref="K71:Q71" si="53">((M27/1000)*95000)/$C$43</f>
        <v>1.8246078944133752</v>
      </c>
      <c r="L71" s="10">
        <f t="shared" si="53"/>
        <v>1.6628530624731088</v>
      </c>
      <c r="M71" s="10">
        <f t="shared" si="53"/>
        <v>1.8557131534831905</v>
      </c>
      <c r="N71" s="10">
        <f t="shared" si="53"/>
        <v>1.7177184826561305</v>
      </c>
      <c r="O71" s="10">
        <f t="shared" si="53"/>
        <v>1.7381540719899322</v>
      </c>
      <c r="P71" s="10">
        <f t="shared" si="53"/>
        <v>1.7213507658884613</v>
      </c>
      <c r="Q71" s="10">
        <f t="shared" si="53"/>
        <v>1.7914587247561915</v>
      </c>
      <c r="R71" s="10">
        <f t="shared" ref="R71:S71" si="54">((U27/1000)*95000)/$C$43</f>
        <v>1.6597115311348296</v>
      </c>
      <c r="S71" s="10">
        <f t="shared" si="54"/>
        <v>1.5395081172435403</v>
      </c>
      <c r="T71" s="31">
        <f t="shared" si="6"/>
        <v>1.599609824189185</v>
      </c>
      <c r="U71" s="8">
        <f t="shared" si="7"/>
        <v>1.5695589707163626</v>
      </c>
    </row>
    <row r="72" spans="1:21">
      <c r="A72" s="4">
        <v>388.914781</v>
      </c>
      <c r="B72" s="2">
        <v>448.914781</v>
      </c>
      <c r="C72" s="10">
        <f t="shared" si="36"/>
        <v>2.6888901247954236</v>
      </c>
      <c r="D72" s="10">
        <f t="shared" si="36"/>
        <v>2.5823422502821907</v>
      </c>
      <c r="E72" s="10">
        <f t="shared" si="36"/>
        <v>2.3863669223427744</v>
      </c>
      <c r="F72" s="10">
        <f t="shared" si="36"/>
        <v>2.282944918224687</v>
      </c>
      <c r="G72" s="10">
        <f t="shared" si="36"/>
        <v>2.4914959423813148</v>
      </c>
      <c r="H72" s="10">
        <f t="shared" si="36"/>
        <v>2.4124756344741662</v>
      </c>
      <c r="I72" s="10">
        <f t="shared" si="36"/>
        <v>1.5393814692119152</v>
      </c>
      <c r="J72" s="10">
        <f t="shared" si="36"/>
        <v>1.5251356015907431</v>
      </c>
      <c r="K72" s="10">
        <f t="shared" ref="K72:Q72" si="55">((M28/1000)*95000)/$C$43</f>
        <v>1.8429570381643781</v>
      </c>
      <c r="L72" s="10">
        <f t="shared" si="55"/>
        <v>1.7535723590502386</v>
      </c>
      <c r="M72" s="10">
        <f t="shared" si="55"/>
        <v>1.8868216719198947</v>
      </c>
      <c r="N72" s="10">
        <f t="shared" si="55"/>
        <v>1.6937148998043035</v>
      </c>
      <c r="O72" s="10">
        <f t="shared" si="55"/>
        <v>1.7103642020579364</v>
      </c>
      <c r="P72" s="10">
        <f t="shared" si="55"/>
        <v>1.7054393194869648</v>
      </c>
      <c r="Q72" s="10">
        <f t="shared" si="55"/>
        <v>1.7625144099180721</v>
      </c>
      <c r="R72" s="10">
        <f t="shared" ref="R72:S72" si="56">((U28/1000)*95000)/$C$43</f>
        <v>1.6249060993562794</v>
      </c>
      <c r="S72" s="10">
        <f t="shared" si="56"/>
        <v>1.514125202277012</v>
      </c>
      <c r="T72" s="31">
        <f t="shared" si="6"/>
        <v>1.5695156508166457</v>
      </c>
      <c r="U72" s="8">
        <f t="shared" si="7"/>
        <v>1.5418204265468289</v>
      </c>
    </row>
    <row r="73" spans="1:21">
      <c r="A73" s="5">
        <v>448.914781</v>
      </c>
      <c r="B73" s="3">
        <v>508.914781</v>
      </c>
      <c r="C73" s="10">
        <f t="shared" si="36"/>
        <v>2.5948278838478109</v>
      </c>
      <c r="D73" s="10">
        <f t="shared" si="36"/>
        <v>2.5892858191826154</v>
      </c>
      <c r="E73" s="10">
        <f t="shared" si="36"/>
        <v>2.3051090610363221</v>
      </c>
      <c r="F73" s="10">
        <f t="shared" si="36"/>
        <v>2.2296646618836475</v>
      </c>
      <c r="G73" s="10">
        <f t="shared" si="36"/>
        <v>2.462223555112764</v>
      </c>
      <c r="H73" s="10">
        <f t="shared" si="36"/>
        <v>2.3833527648048682</v>
      </c>
      <c r="I73" s="10">
        <f t="shared" si="36"/>
        <v>1.5215982429410759</v>
      </c>
      <c r="J73" s="10">
        <f t="shared" si="36"/>
        <v>1.5554652675465832</v>
      </c>
      <c r="K73" s="10">
        <f t="shared" ref="K73:Q73" si="57">((M29/1000)*95000)/$C$43</f>
        <v>1.659517755926319</v>
      </c>
      <c r="L73" s="10">
        <f t="shared" si="57"/>
        <v>1.6538326463057786</v>
      </c>
      <c r="M73" s="10">
        <f t="shared" si="57"/>
        <v>1.8589301814856585</v>
      </c>
      <c r="N73" s="10">
        <f t="shared" si="57"/>
        <v>1.7402626619328687</v>
      </c>
      <c r="O73" s="10">
        <f t="shared" si="57"/>
        <v>1.7345242985473348</v>
      </c>
      <c r="P73" s="10">
        <f t="shared" si="57"/>
        <v>1.6829253366575336</v>
      </c>
      <c r="Q73" s="10">
        <f t="shared" si="57"/>
        <v>1.7419870994128959</v>
      </c>
      <c r="R73" s="10">
        <f t="shared" ref="R73:S73" si="58">((U29/1000)*95000)/$C$43</f>
        <v>1.5979795312761207</v>
      </c>
      <c r="S73" s="10">
        <f t="shared" si="58"/>
        <v>1.5057545021326837</v>
      </c>
      <c r="T73" s="31">
        <f t="shared" si="6"/>
        <v>1.5518670167044022</v>
      </c>
      <c r="U73" s="8">
        <f t="shared" si="7"/>
        <v>1.5288107594185429</v>
      </c>
    </row>
    <row r="74" spans="1:21">
      <c r="A74" s="4">
        <v>508.914781</v>
      </c>
      <c r="B74" s="2">
        <v>568.91478099999995</v>
      </c>
      <c r="C74" s="10">
        <f t="shared" si="36"/>
        <v>2.5232820768235031</v>
      </c>
      <c r="D74" s="10">
        <f t="shared" si="36"/>
        <v>2.5411166685078319</v>
      </c>
      <c r="E74" s="10">
        <f t="shared" si="36"/>
        <v>2.226444873726217</v>
      </c>
      <c r="F74" s="10">
        <f t="shared" si="36"/>
        <v>2.1077192438698109</v>
      </c>
      <c r="G74" s="10">
        <f t="shared" si="36"/>
        <v>2.3977912436815232</v>
      </c>
      <c r="H74" s="10">
        <f t="shared" si="36"/>
        <v>2.4026551256388688</v>
      </c>
      <c r="I74" s="10">
        <f t="shared" si="36"/>
        <v>1.5360256724414336</v>
      </c>
      <c r="J74" s="10">
        <f t="shared" si="36"/>
        <v>1.5060186408270935</v>
      </c>
      <c r="K74" s="10">
        <f t="shared" ref="K74:Q74" si="59">((M30/1000)*95000)/$C$43</f>
        <v>1.7988246824241327</v>
      </c>
      <c r="L74" s="10">
        <f t="shared" si="59"/>
        <v>1.6271844067523324</v>
      </c>
      <c r="M74" s="10">
        <f t="shared" si="59"/>
        <v>1.8500189323676166</v>
      </c>
      <c r="N74" s="10">
        <f t="shared" si="59"/>
        <v>1.7265640676186924</v>
      </c>
      <c r="O74" s="10">
        <f t="shared" si="59"/>
        <v>1.720154951383388</v>
      </c>
      <c r="P74" s="10">
        <f t="shared" si="59"/>
        <v>1.6662967200356631</v>
      </c>
      <c r="Q74" s="10">
        <f t="shared" si="59"/>
        <v>1.7160444141006421</v>
      </c>
      <c r="R74" s="10">
        <f t="shared" ref="R74:S74" si="60">((U30/1000)*95000)/$C$43</f>
        <v>1.5655151749972371</v>
      </c>
      <c r="S74" s="10">
        <f t="shared" si="60"/>
        <v>1.4888619454369258</v>
      </c>
      <c r="T74" s="31">
        <f t="shared" si="6"/>
        <v>1.5271885602170814</v>
      </c>
      <c r="U74" s="8">
        <f t="shared" si="7"/>
        <v>1.5080252528270037</v>
      </c>
    </row>
    <row r="75" spans="1:21">
      <c r="A75" s="5">
        <v>568.91478099999995</v>
      </c>
      <c r="B75" s="3">
        <v>628.91478099999995</v>
      </c>
      <c r="C75" s="10">
        <f t="shared" si="36"/>
        <v>2.5115313905448273</v>
      </c>
      <c r="D75" s="10">
        <f t="shared" si="36"/>
        <v>2.3940752072992786</v>
      </c>
      <c r="E75" s="10">
        <f t="shared" si="36"/>
        <v>2.1816064473565975</v>
      </c>
      <c r="F75" s="10">
        <f t="shared" si="36"/>
        <v>2.0779704414616442</v>
      </c>
      <c r="G75" s="10">
        <f t="shared" si="36"/>
        <v>2.3556016865563256</v>
      </c>
      <c r="H75" s="10">
        <f t="shared" si="36"/>
        <v>2.3250535130396672</v>
      </c>
      <c r="I75" s="10">
        <f t="shared" si="36"/>
        <v>1.5295484542388258</v>
      </c>
      <c r="J75" s="10">
        <f t="shared" si="36"/>
        <v>1.5366371338749665</v>
      </c>
      <c r="K75" s="10">
        <f t="shared" ref="K75:Q75" si="61">((M31/1000)*95000)/$C$43</f>
        <v>1.809274129712954</v>
      </c>
      <c r="L75" s="10">
        <f t="shared" si="61"/>
        <v>1.89849489444357</v>
      </c>
      <c r="M75" s="10">
        <f t="shared" si="61"/>
        <v>1.8644662863876236</v>
      </c>
      <c r="N75" s="10">
        <f t="shared" si="61"/>
        <v>1.6709761972843522</v>
      </c>
      <c r="O75" s="10">
        <f t="shared" si="61"/>
        <v>1.6987646161711145</v>
      </c>
      <c r="P75" s="10">
        <f t="shared" si="61"/>
        <v>1.6432803898763715</v>
      </c>
      <c r="Q75" s="10">
        <f t="shared" si="61"/>
        <v>1.6929751469324852</v>
      </c>
      <c r="R75" s="10">
        <f t="shared" ref="R75:S75" si="62">((U31/1000)*95000)/$C$43</f>
        <v>1.5491451012545248</v>
      </c>
      <c r="S75" s="10">
        <f t="shared" si="62"/>
        <v>1.4610701547225278</v>
      </c>
      <c r="T75" s="31">
        <f t="shared" si="6"/>
        <v>1.5051076279885263</v>
      </c>
      <c r="U75" s="8">
        <f t="shared" si="7"/>
        <v>1.4830888913555271</v>
      </c>
    </row>
    <row r="76" spans="1:21">
      <c r="A76" s="4">
        <v>746.87000999999998</v>
      </c>
      <c r="B76" s="2">
        <v>1046.8700100000001</v>
      </c>
      <c r="C76" s="10">
        <f>((C32/1000)*95000)/$C$43</f>
        <v>2.3049903542214323</v>
      </c>
      <c r="D76" s="10">
        <f t="shared" si="36"/>
        <v>2.2575157439363598</v>
      </c>
      <c r="E76" s="10">
        <f t="shared" si="36"/>
        <v>2.0072003337831217</v>
      </c>
      <c r="F76" s="10">
        <f t="shared" si="36"/>
        <v>1.9217696119099015</v>
      </c>
      <c r="G76" s="10">
        <f t="shared" si="36"/>
        <v>2.2603500447900138</v>
      </c>
      <c r="H76" s="10">
        <f t="shared" si="36"/>
        <v>2.2121122225697873</v>
      </c>
      <c r="I76" s="10">
        <f t="shared" si="36"/>
        <v>1.533404933640564</v>
      </c>
      <c r="J76" s="10">
        <f t="shared" si="36"/>
        <v>1.5101407126653932</v>
      </c>
      <c r="K76" s="10">
        <f t="shared" ref="K76:Q76" si="63">((M32/1000)*95000)/$C$43</f>
        <v>1.7746333565030752</v>
      </c>
      <c r="L76" s="10">
        <f t="shared" si="63"/>
        <v>1.722696411617334</v>
      </c>
      <c r="M76" s="10">
        <f t="shared" si="63"/>
        <v>1.7928034090788996</v>
      </c>
      <c r="N76" s="10">
        <f t="shared" si="63"/>
        <v>1.6538328378637015</v>
      </c>
      <c r="O76" s="10">
        <f t="shared" si="63"/>
        <v>1.6677666721041344</v>
      </c>
      <c r="P76" s="10">
        <f t="shared" si="63"/>
        <v>1.5592757165829163</v>
      </c>
      <c r="Q76" s="10">
        <f t="shared" si="63"/>
        <v>1.594559222263894</v>
      </c>
      <c r="R76" s="10">
        <f t="shared" ref="R76:S76" si="64">((U32/1000)*95000)/$C$43</f>
        <v>1.4599082698506354</v>
      </c>
      <c r="S76" s="10">
        <f t="shared" si="64"/>
        <v>1.3686379750994626</v>
      </c>
      <c r="T76" s="31">
        <f t="shared" si="6"/>
        <v>1.4142731224750489</v>
      </c>
      <c r="U76" s="8">
        <f t="shared" si="7"/>
        <v>1.3914555487872557</v>
      </c>
    </row>
    <row r="77" spans="1:21">
      <c r="A77" s="5">
        <v>1046.8700100000001</v>
      </c>
      <c r="B77" s="3">
        <v>1346.8700100000001</v>
      </c>
      <c r="C77" s="10">
        <f t="shared" si="36"/>
        <v>2.0724516417774086</v>
      </c>
      <c r="D77" s="10">
        <f t="shared" si="36"/>
        <v>2.0257448200157433</v>
      </c>
      <c r="E77" s="10">
        <f t="shared" si="36"/>
        <v>1.773968459674325</v>
      </c>
      <c r="F77" s="10">
        <f t="shared" si="36"/>
        <v>1.6549853679677062</v>
      </c>
      <c r="G77" s="10">
        <f t="shared" si="36"/>
        <v>2.0513225168561187</v>
      </c>
      <c r="H77" s="10">
        <f t="shared" si="36"/>
        <v>1.9706122733735087</v>
      </c>
      <c r="I77" s="10">
        <f t="shared" si="36"/>
        <v>1.4710707194252886</v>
      </c>
      <c r="J77" s="10">
        <f t="shared" si="36"/>
        <v>1.4629619472625524</v>
      </c>
      <c r="K77" s="10">
        <f t="shared" ref="K77:Q77" si="65">((M33/1000)*95000)/$C$43</f>
        <v>1.6253462310016069</v>
      </c>
      <c r="L77" s="10">
        <f t="shared" si="65"/>
        <v>1.617716610265141</v>
      </c>
      <c r="M77" s="10">
        <f t="shared" si="65"/>
        <v>1.6742408423113841</v>
      </c>
      <c r="N77" s="10">
        <f t="shared" si="65"/>
        <v>1.5907573994273576</v>
      </c>
      <c r="O77" s="10">
        <f t="shared" si="65"/>
        <v>1.5819995586783226</v>
      </c>
      <c r="P77" s="10">
        <f t="shared" si="65"/>
        <v>1.4208044063052916</v>
      </c>
      <c r="Q77" s="10">
        <f t="shared" si="65"/>
        <v>1.4408274116408653</v>
      </c>
      <c r="R77" s="10">
        <f t="shared" ref="R77:S77" si="66">((U33/1000)*95000)/$C$43</f>
        <v>1.3022645939683417</v>
      </c>
      <c r="S77" s="10">
        <f t="shared" si="66"/>
        <v>1.2527676391113429</v>
      </c>
      <c r="T77" s="31">
        <f t="shared" si="6"/>
        <v>1.2775161165398423</v>
      </c>
      <c r="U77" s="8">
        <f t="shared" si="7"/>
        <v>1.2651418778255925</v>
      </c>
    </row>
    <row r="78" spans="1:21">
      <c r="A78" s="4">
        <v>1346.8700100000001</v>
      </c>
      <c r="B78" s="2">
        <v>1646.8700100000001</v>
      </c>
      <c r="C78" s="10">
        <f t="shared" si="36"/>
        <v>1.8402760400068883</v>
      </c>
      <c r="D78" s="10">
        <f t="shared" si="36"/>
        <v>1.8333664464205142</v>
      </c>
      <c r="E78" s="10">
        <f t="shared" si="36"/>
        <v>1.5482034519534924</v>
      </c>
      <c r="F78" s="10">
        <f t="shared" si="36"/>
        <v>1.4548458631026446</v>
      </c>
      <c r="G78" s="10">
        <f t="shared" si="36"/>
        <v>1.8479315990912484</v>
      </c>
      <c r="H78" s="10">
        <f t="shared" si="36"/>
        <v>1.795770643796367</v>
      </c>
      <c r="I78" s="10">
        <f t="shared" si="36"/>
        <v>1.4006193731029195</v>
      </c>
      <c r="J78" s="10">
        <f t="shared" si="36"/>
        <v>1.4032194854561613</v>
      </c>
      <c r="K78" s="10">
        <f t="shared" ref="K78:Q78" si="67">((M34/1000)*95000)/$C$43</f>
        <v>1.6586654466457009</v>
      </c>
      <c r="L78" s="10">
        <f t="shared" si="67"/>
        <v>1.5087323859510098</v>
      </c>
      <c r="M78" s="10">
        <f t="shared" si="67"/>
        <v>1.568290894282945</v>
      </c>
      <c r="N78" s="10">
        <f t="shared" si="67"/>
        <v>1.4862836184021864</v>
      </c>
      <c r="O78" s="10">
        <f t="shared" si="67"/>
        <v>1.4740775152534136</v>
      </c>
      <c r="P78" s="10">
        <f t="shared" si="67"/>
        <v>1.3020708921754809</v>
      </c>
      <c r="Q78" s="10">
        <f t="shared" si="67"/>
        <v>1.3167221982848598</v>
      </c>
      <c r="R78" s="10">
        <f t="shared" ref="R78:S78" si="68">((U34/1000)*95000)/$C$43</f>
        <v>1.2071588732040779</v>
      </c>
      <c r="S78" s="10">
        <f t="shared" si="68"/>
        <v>1.1471538508613237</v>
      </c>
      <c r="T78" s="31">
        <f t="shared" si="6"/>
        <v>1.1771563620327008</v>
      </c>
      <c r="U78" s="8">
        <f t="shared" si="7"/>
        <v>1.1621551064470124</v>
      </c>
    </row>
    <row r="79" spans="1:21">
      <c r="A79" s="5">
        <v>1646.8700100000001</v>
      </c>
      <c r="B79" s="3">
        <v>1946.8700100000001</v>
      </c>
      <c r="C79" s="10">
        <f t="shared" ref="C79:J85" si="69">((C35/1000)*95000)/$C$43</f>
        <v>1.6648803848566114</v>
      </c>
      <c r="D79" s="10">
        <f t="shared" si="69"/>
        <v>1.6191817374192605</v>
      </c>
      <c r="E79" s="10">
        <f t="shared" si="69"/>
        <v>1.3558092479178014</v>
      </c>
      <c r="F79" s="10">
        <f t="shared" si="69"/>
        <v>1.3020898748836245</v>
      </c>
      <c r="G79" s="10">
        <f t="shared" si="69"/>
        <v>1.6945668314248525</v>
      </c>
      <c r="H79" s="10">
        <f t="shared" si="69"/>
        <v>1.6030696664462731</v>
      </c>
      <c r="I79" s="10">
        <f t="shared" si="69"/>
        <v>1.3800283200360128</v>
      </c>
      <c r="J79" s="10">
        <f t="shared" si="69"/>
        <v>1.3290904438194282</v>
      </c>
      <c r="K79" s="10">
        <f t="shared" ref="K79:Q79" si="70">((M35/1000)*95000)/$C$43</f>
        <v>1.3749957650809275</v>
      </c>
      <c r="L79" s="10">
        <f t="shared" si="70"/>
        <v>1.4152061784239209</v>
      </c>
      <c r="M79" s="10">
        <f t="shared" si="70"/>
        <v>1.4845625892405245</v>
      </c>
      <c r="N79" s="10">
        <f t="shared" si="70"/>
        <v>1.3569451167914073</v>
      </c>
      <c r="O79" s="10">
        <f t="shared" si="70"/>
        <v>1.3363298409776851</v>
      </c>
      <c r="P79" s="10">
        <f t="shared" si="70"/>
        <v>1.2057803388600932</v>
      </c>
      <c r="Q79" s="10">
        <f t="shared" si="70"/>
        <v>1.2108147930138466</v>
      </c>
      <c r="R79" s="10">
        <f t="shared" ref="R79:S79" si="71">((U35/1000)*95000)/$C$43</f>
        <v>1.0998397565259972</v>
      </c>
      <c r="S79" s="10">
        <f t="shared" si="71"/>
        <v>1.0733720433221281</v>
      </c>
      <c r="T79" s="31">
        <f t="shared" si="6"/>
        <v>1.0866058999240626</v>
      </c>
      <c r="U79" s="8">
        <f t="shared" si="7"/>
        <v>1.0799889716230955</v>
      </c>
    </row>
    <row r="80" spans="1:21">
      <c r="A80" s="4">
        <v>1946.8700100000001</v>
      </c>
      <c r="B80" s="2">
        <v>2246.8700100000001</v>
      </c>
      <c r="C80" s="29">
        <f t="shared" si="69"/>
        <v>1.4819761307164538</v>
      </c>
      <c r="D80" s="29">
        <f t="shared" si="69"/>
        <v>1.441097419135088</v>
      </c>
      <c r="E80" s="29">
        <f t="shared" si="69"/>
        <v>1.2634278104040699</v>
      </c>
      <c r="F80" s="29">
        <f t="shared" si="69"/>
        <v>1.1706445147883304</v>
      </c>
      <c r="G80" s="29">
        <f t="shared" si="69"/>
        <v>1.518223320990328</v>
      </c>
      <c r="H80" s="29">
        <f t="shared" si="69"/>
        <v>1.4472312294278626</v>
      </c>
      <c r="I80" s="29">
        <f t="shared" si="69"/>
        <v>1.3191253196359216</v>
      </c>
      <c r="J80" s="29">
        <f t="shared" si="69"/>
        <v>1.2949587665946192</v>
      </c>
      <c r="K80" s="29">
        <f t="shared" ref="K80:Q80" si="72">((M36/1000)*95000)/$C$43</f>
        <v>1.4652605804689267</v>
      </c>
      <c r="L80" s="29">
        <f t="shared" si="72"/>
        <v>1.3853451575665165</v>
      </c>
      <c r="M80" s="29">
        <f t="shared" si="72"/>
        <v>1.4064377448168544</v>
      </c>
      <c r="N80" s="29">
        <f t="shared" si="72"/>
        <v>1.2797271658127396</v>
      </c>
      <c r="O80" s="29">
        <f t="shared" si="72"/>
        <v>1.3148935267378035</v>
      </c>
      <c r="P80" s="29">
        <f t="shared" si="72"/>
        <v>1.1256384758215294</v>
      </c>
      <c r="Q80" s="29">
        <f t="shared" si="72"/>
        <v>1.1373973304854541</v>
      </c>
      <c r="R80" s="29">
        <f t="shared" ref="R80:S80" si="73">((U36/1000)*95000)/$C$43</f>
        <v>1.0291833939232888</v>
      </c>
      <c r="S80" s="29">
        <f t="shared" si="73"/>
        <v>1.0105369827025186</v>
      </c>
      <c r="T80" s="29">
        <f t="shared" si="6"/>
        <v>1.0198601883129037</v>
      </c>
      <c r="U80" s="14">
        <f t="shared" si="7"/>
        <v>1.015198585507711</v>
      </c>
    </row>
    <row r="81" spans="1:21">
      <c r="A81" s="5">
        <v>2246.8700100000001</v>
      </c>
      <c r="B81" s="3">
        <v>2546.8700100000001</v>
      </c>
      <c r="C81" s="29">
        <f t="shared" si="69"/>
        <v>1.3607193544496796</v>
      </c>
      <c r="D81" s="29">
        <f t="shared" si="69"/>
        <v>1.3227347739282129</v>
      </c>
      <c r="E81" s="29">
        <f t="shared" si="69"/>
        <v>1.1182417407766625</v>
      </c>
      <c r="F81" s="29">
        <f t="shared" si="69"/>
        <v>1.0480608661949</v>
      </c>
      <c r="G81" s="29">
        <f t="shared" si="69"/>
        <v>1.373212478741435</v>
      </c>
      <c r="H81" s="29">
        <f t="shared" si="69"/>
        <v>1.3103314917346511</v>
      </c>
      <c r="I81" s="29">
        <f t="shared" si="69"/>
        <v>1.2655015974685138</v>
      </c>
      <c r="J81" s="29">
        <f t="shared" si="69"/>
        <v>1.2278429204109014</v>
      </c>
      <c r="K81" s="29">
        <f t="shared" ref="K81:Q81" si="74">((M37/1000)*95000)/$C$43</f>
        <v>1.3370821639336823</v>
      </c>
      <c r="L81" s="29">
        <f t="shared" si="74"/>
        <v>1.2225638008773543</v>
      </c>
      <c r="M81" s="29">
        <f t="shared" si="74"/>
        <v>1.3250263020449773</v>
      </c>
      <c r="N81" s="29">
        <f t="shared" si="74"/>
        <v>1.2333547617840095</v>
      </c>
      <c r="O81" s="29">
        <f t="shared" si="74"/>
        <v>1.2018340645793286</v>
      </c>
      <c r="P81" s="29">
        <f t="shared" si="74"/>
        <v>1.059788390049782</v>
      </c>
      <c r="Q81" s="29">
        <f t="shared" si="74"/>
        <v>1.0709335806341975</v>
      </c>
      <c r="R81" s="29">
        <f t="shared" ref="R81:S81" si="75">((U37/1000)*95000)/$C$43</f>
        <v>0.98266852488040424</v>
      </c>
      <c r="S81" s="29">
        <f t="shared" si="75"/>
        <v>0.95407503360221968</v>
      </c>
      <c r="T81" s="29">
        <f t="shared" si="6"/>
        <v>0.96837177924131201</v>
      </c>
      <c r="U81" s="14">
        <f t="shared" si="7"/>
        <v>0.96122340642176585</v>
      </c>
    </row>
    <row r="82" spans="1:21">
      <c r="A82" s="4">
        <v>2546.8700100000001</v>
      </c>
      <c r="B82" s="2">
        <v>2846.8700100000001</v>
      </c>
      <c r="C82" s="29">
        <f t="shared" si="69"/>
        <v>1.2893488715926187</v>
      </c>
      <c r="D82" s="29">
        <f t="shared" si="69"/>
        <v>1.2218682912398453</v>
      </c>
      <c r="E82" s="29">
        <f t="shared" si="69"/>
        <v>1.0667907734108462</v>
      </c>
      <c r="F82" s="29">
        <f t="shared" si="69"/>
        <v>0.9527273950824372</v>
      </c>
      <c r="G82" s="29">
        <f t="shared" si="69"/>
        <v>1.3345437843260315</v>
      </c>
      <c r="H82" s="29">
        <f t="shared" si="69"/>
        <v>1.2493012509364148</v>
      </c>
      <c r="I82" s="29">
        <f t="shared" si="69"/>
        <v>1.2077130055641931</v>
      </c>
      <c r="J82" s="29">
        <f t="shared" si="69"/>
        <v>1.1949785540838855</v>
      </c>
      <c r="K82" s="29">
        <f t="shared" ref="K82:Q82" si="76">((M38/1000)*95000)/$C$43</f>
        <v>1.2146447829924789</v>
      </c>
      <c r="L82" s="29">
        <f t="shared" si="76"/>
        <v>1.2297773810834902</v>
      </c>
      <c r="M82" s="29">
        <f t="shared" si="76"/>
        <v>1.2910319443016574</v>
      </c>
      <c r="N82" s="29">
        <f t="shared" si="76"/>
        <v>1.1899274407489704</v>
      </c>
      <c r="O82" s="29">
        <f t="shared" si="76"/>
        <v>1.1836524626093374</v>
      </c>
      <c r="P82" s="29">
        <f t="shared" si="76"/>
        <v>1.0340912874536101</v>
      </c>
      <c r="Q82" s="29">
        <f t="shared" si="76"/>
        <v>1.0307503195579377</v>
      </c>
      <c r="R82" s="29">
        <f t="shared" ref="R82:S82" si="77">((U38/1000)*95000)/$C$43</f>
        <v>0.95830933136748364</v>
      </c>
      <c r="S82" s="29">
        <f t="shared" si="77"/>
        <v>0.92857370761932334</v>
      </c>
      <c r="T82" s="29">
        <f t="shared" si="6"/>
        <v>0.94344151949340349</v>
      </c>
      <c r="U82" s="14">
        <f t="shared" si="7"/>
        <v>0.93600761355636342</v>
      </c>
    </row>
    <row r="83" spans="1:21">
      <c r="A83" s="5">
        <v>2846.8700100000001</v>
      </c>
      <c r="B83" s="3">
        <v>3146.8700100000001</v>
      </c>
      <c r="C83" s="29">
        <f t="shared" si="69"/>
        <v>1.1923321632927861</v>
      </c>
      <c r="D83" s="29">
        <f t="shared" si="69"/>
        <v>1.2013623950096566</v>
      </c>
      <c r="E83" s="29">
        <f t="shared" si="69"/>
        <v>1.0207979835071137</v>
      </c>
      <c r="F83" s="29">
        <f t="shared" si="69"/>
        <v>0.92006716441254521</v>
      </c>
      <c r="G83" s="29">
        <f t="shared" si="69"/>
        <v>1.2164867241563992</v>
      </c>
      <c r="H83" s="29">
        <f t="shared" si="69"/>
        <v>1.1833911792760403</v>
      </c>
      <c r="I83" s="29">
        <f t="shared" si="69"/>
        <v>1.2014862838245552</v>
      </c>
      <c r="J83" s="29">
        <f t="shared" si="69"/>
        <v>1.1515278372703845</v>
      </c>
      <c r="K83" s="29">
        <f t="shared" ref="K83:Q83" si="78">((M39/1000)*95000)/$C$43</f>
        <v>1.1661314475137761</v>
      </c>
      <c r="L83" s="29">
        <f t="shared" si="78"/>
        <v>1.1974949406829389</v>
      </c>
      <c r="M83" s="29">
        <f t="shared" si="78"/>
        <v>1.2576520833215958</v>
      </c>
      <c r="N83" s="29">
        <f t="shared" si="78"/>
        <v>1.1129638309789096</v>
      </c>
      <c r="O83" s="29">
        <f t="shared" si="78"/>
        <v>1.1275293977504834</v>
      </c>
      <c r="P83" s="29">
        <f t="shared" si="78"/>
        <v>0.99690176922187435</v>
      </c>
      <c r="Q83" s="29">
        <f t="shared" si="78"/>
        <v>0.99708239374611929</v>
      </c>
      <c r="R83" s="29">
        <f t="shared" ref="R83:S83" si="79">((U39/1000)*95000)/$C$43</f>
        <v>0.94038350854246799</v>
      </c>
      <c r="S83" s="29">
        <f t="shared" si="79"/>
        <v>0.90066833238937938</v>
      </c>
      <c r="T83" s="29">
        <f t="shared" si="6"/>
        <v>0.92052592046592374</v>
      </c>
      <c r="U83" s="14">
        <f t="shared" si="7"/>
        <v>0.91059712642765156</v>
      </c>
    </row>
    <row r="84" spans="1:21">
      <c r="A84" s="4">
        <v>3146.8700100000001</v>
      </c>
      <c r="B84" s="2">
        <v>3446.8700100000001</v>
      </c>
      <c r="C84" s="29">
        <f t="shared" si="69"/>
        <v>1.1762386736143531</v>
      </c>
      <c r="D84" s="29">
        <f t="shared" si="69"/>
        <v>1.1769483889162211</v>
      </c>
      <c r="E84" s="29">
        <f t="shared" si="69"/>
        <v>0.97020222045435434</v>
      </c>
      <c r="F84" s="29">
        <f t="shared" si="69"/>
        <v>0.89067983533531248</v>
      </c>
      <c r="G84" s="29">
        <f t="shared" si="69"/>
        <v>1.1251878840167164</v>
      </c>
      <c r="H84" s="29">
        <f t="shared" si="69"/>
        <v>1.0954457673454068</v>
      </c>
      <c r="I84" s="29">
        <f t="shared" si="69"/>
        <v>1.1452346553332369</v>
      </c>
      <c r="J84" s="29">
        <f t="shared" si="69"/>
        <v>1.1281115327567988</v>
      </c>
      <c r="K84" s="29">
        <f t="shared" ref="K84:Q84" si="80">((M40/1000)*95000)/$C$43</f>
        <v>1.1425136001035181</v>
      </c>
      <c r="L84" s="29">
        <f t="shared" si="80"/>
        <v>1.168367104353043</v>
      </c>
      <c r="M84" s="29">
        <f t="shared" si="80"/>
        <v>1.1789583404655946</v>
      </c>
      <c r="N84" s="29">
        <f t="shared" si="80"/>
        <v>1.1012161622614161</v>
      </c>
      <c r="O84" s="29">
        <f t="shared" si="80"/>
        <v>1.0843063538699951</v>
      </c>
      <c r="P84" s="29">
        <f t="shared" si="80"/>
        <v>0.96664729416588691</v>
      </c>
      <c r="Q84" s="29">
        <f t="shared" si="80"/>
        <v>0.96103615394129405</v>
      </c>
      <c r="R84" s="29">
        <f t="shared" ref="R84:S84" si="81">((U40/1000)*95000)/$C$43</f>
        <v>0.90859624515996384</v>
      </c>
      <c r="S84" s="29">
        <f t="shared" si="81"/>
        <v>0.86954296709336754</v>
      </c>
      <c r="T84" s="29">
        <f t="shared" si="6"/>
        <v>0.88906960612666563</v>
      </c>
      <c r="U84" s="14">
        <f t="shared" si="7"/>
        <v>0.87930628661001653</v>
      </c>
    </row>
    <row r="85" spans="1:21">
      <c r="A85" s="5">
        <v>3446.8700100000001</v>
      </c>
      <c r="B85" s="3">
        <v>3746.8700100000001</v>
      </c>
      <c r="C85" s="29">
        <f t="shared" si="69"/>
        <v>1.0987774180735681</v>
      </c>
      <c r="D85" s="29">
        <f t="shared" si="69"/>
        <v>1.0583012627673039</v>
      </c>
      <c r="E85" s="29">
        <f t="shared" si="69"/>
        <v>0.95222187028573424</v>
      </c>
      <c r="F85" s="29">
        <f t="shared" si="69"/>
        <v>0.85734103129487627</v>
      </c>
      <c r="G85" s="29">
        <f t="shared" si="69"/>
        <v>1.1055010382036425</v>
      </c>
      <c r="H85" s="29">
        <f t="shared" si="69"/>
        <v>1.0730550841449162</v>
      </c>
      <c r="I85" s="29">
        <f t="shared" si="69"/>
        <v>1.0910380099857759</v>
      </c>
      <c r="J85" s="29">
        <f t="shared" si="69"/>
        <v>1.0841545755577031</v>
      </c>
      <c r="K85" s="29">
        <f t="shared" ref="K85:Q85" si="82">((M41/1000)*95000)/$C$43</f>
        <v>1.0273676850996225</v>
      </c>
      <c r="L85" s="29">
        <f t="shared" si="82"/>
        <v>1.1630741760291614</v>
      </c>
      <c r="M85" s="29">
        <f t="shared" si="82"/>
        <v>1.1318858736677004</v>
      </c>
      <c r="N85" s="29">
        <f t="shared" si="82"/>
        <v>0.99695272475571484</v>
      </c>
      <c r="O85" s="29">
        <f t="shared" si="82"/>
        <v>1.0283797499233833</v>
      </c>
      <c r="P85" s="29">
        <f t="shared" si="82"/>
        <v>0.94749232435975994</v>
      </c>
      <c r="Q85" s="29">
        <f t="shared" si="82"/>
        <v>0.93781330966295373</v>
      </c>
      <c r="R85" s="29">
        <f t="shared" ref="R85:S85" si="83">((U41/1000)*95000)/$C$43</f>
        <v>0.90451086462905872</v>
      </c>
      <c r="S85" s="29">
        <f t="shared" si="83"/>
        <v>0.85681745898589323</v>
      </c>
      <c r="T85" s="29">
        <f t="shared" si="6"/>
        <v>0.88066416180747598</v>
      </c>
      <c r="U85" s="14">
        <f t="shared" si="7"/>
        <v>0.8687408103966846</v>
      </c>
    </row>
    <row r="86" spans="1:21">
      <c r="B86" s="11" t="s">
        <v>533</v>
      </c>
      <c r="C86" s="17">
        <f>AVERAGE(C80:C85)</f>
        <v>1.2665654352899098</v>
      </c>
      <c r="D86" s="17">
        <f>AVERAGE(D80:D85)</f>
        <v>1.2370520884993881</v>
      </c>
      <c r="E86" s="17">
        <f t="shared" ref="E86:I86" si="84">AVERAGE(E80:E85)</f>
        <v>1.0652803998064635</v>
      </c>
      <c r="F86" s="17">
        <f t="shared" si="84"/>
        <v>0.97325346785140032</v>
      </c>
      <c r="G86" s="17">
        <f t="shared" si="84"/>
        <v>1.2788592050724255</v>
      </c>
      <c r="H86" s="17">
        <f t="shared" si="84"/>
        <v>1.226459333810882</v>
      </c>
      <c r="I86" s="17">
        <f t="shared" si="84"/>
        <v>1.2050164786353661</v>
      </c>
      <c r="J86" s="17">
        <f>AVERAGE(J80:J85)</f>
        <v>1.1802623644457153</v>
      </c>
      <c r="K86" s="17">
        <f>AVERAGE(K80:K85)</f>
        <v>1.2255000433520007</v>
      </c>
      <c r="L86" s="17">
        <f t="shared" ref="L86:Q87" si="85">AVERAGE(L80:L85)</f>
        <v>1.2277704267654175</v>
      </c>
      <c r="M86" s="17">
        <f t="shared" si="85"/>
        <v>1.2651653814363968</v>
      </c>
      <c r="N86" s="17">
        <f t="shared" si="85"/>
        <v>1.1523570143902935</v>
      </c>
      <c r="O86" s="17">
        <f t="shared" si="85"/>
        <v>1.1567659259117218</v>
      </c>
      <c r="P86" s="17">
        <f t="shared" si="85"/>
        <v>1.0217599235120738</v>
      </c>
      <c r="Q86" s="17">
        <f>AVERAGE(Q80:Q85)</f>
        <v>1.0225021813379929</v>
      </c>
      <c r="R86" s="17">
        <f t="shared" ref="R86:S87" si="86">AVERAGE(R80:R85)</f>
        <v>0.9539419780837779</v>
      </c>
      <c r="S86" s="17">
        <f>AVERAGE(S80:S85)</f>
        <v>0.92003574706545022</v>
      </c>
      <c r="T86" s="17">
        <f>AVERAGE(T80:T85)</f>
        <v>0.936988862574614</v>
      </c>
      <c r="U86" s="17">
        <f>AVERAGE(U80:U85)</f>
        <v>0.92851230482003222</v>
      </c>
    </row>
    <row r="87" spans="1:21">
      <c r="B87" s="9" t="s">
        <v>534</v>
      </c>
      <c r="C87" s="17">
        <f>STDEV(C80:C85,C80:C85)</f>
        <v>0.13321761720421732</v>
      </c>
      <c r="D87" s="17">
        <f>STDEV(D80:D85,D80:D85)</f>
        <v>0.12507789126680038</v>
      </c>
      <c r="E87" s="17">
        <f t="shared" ref="E87:I87" si="87">STDEV(E80:E85,E80:E85)</f>
        <v>0.10943687083383073</v>
      </c>
      <c r="F87" s="17">
        <f t="shared" si="87"/>
        <v>0.1112438537872861</v>
      </c>
      <c r="G87" s="17">
        <f t="shared" si="87"/>
        <v>0.15187120615155331</v>
      </c>
      <c r="H87" s="17">
        <f t="shared" si="87"/>
        <v>0.13406159120188246</v>
      </c>
      <c r="I87" s="17">
        <f t="shared" si="87"/>
        <v>7.7768851489132179E-2</v>
      </c>
      <c r="J87" s="17">
        <f>AVERAGE(J81:J86)</f>
        <v>1.1611462974208981</v>
      </c>
      <c r="K87" s="17">
        <f t="shared" ref="K87:M87" si="88">AVERAGE(K81:K86)</f>
        <v>1.1855399538325131</v>
      </c>
      <c r="L87" s="17">
        <f t="shared" si="88"/>
        <v>1.2015079716319008</v>
      </c>
      <c r="M87" s="17">
        <f t="shared" si="88"/>
        <v>1.2416199875396536</v>
      </c>
      <c r="N87" s="17">
        <f t="shared" si="85"/>
        <v>1.1311286558198856</v>
      </c>
      <c r="O87" s="17">
        <f t="shared" si="85"/>
        <v>1.1304113257740416</v>
      </c>
      <c r="P87" s="17">
        <f t="shared" si="85"/>
        <v>1.0044468314604977</v>
      </c>
      <c r="Q87" s="17">
        <f t="shared" si="85"/>
        <v>1.0033529898134159</v>
      </c>
      <c r="R87" s="17">
        <f t="shared" si="86"/>
        <v>0.94140174211052619</v>
      </c>
      <c r="S87" s="17">
        <f t="shared" si="86"/>
        <v>0.90495220779260543</v>
      </c>
      <c r="T87" s="17">
        <f>AVERAGE(T81:T86)</f>
        <v>0.92317697495156581</v>
      </c>
      <c r="U87" s="17">
        <f>AVERAGE(U81:U86)</f>
        <v>0.91406459137208562</v>
      </c>
    </row>
    <row r="89" spans="1:21">
      <c r="A89" s="18" t="s">
        <v>741</v>
      </c>
      <c r="C89" s="2" t="s">
        <v>106</v>
      </c>
      <c r="D89" s="2" t="s">
        <v>107</v>
      </c>
      <c r="E89" s="2" t="s">
        <v>108</v>
      </c>
      <c r="F89" s="2" t="s">
        <v>109</v>
      </c>
      <c r="G89" s="2" t="s">
        <v>110</v>
      </c>
      <c r="H89" s="2" t="s">
        <v>111</v>
      </c>
      <c r="I89" s="2" t="s">
        <v>112</v>
      </c>
      <c r="J89" s="2" t="s">
        <v>112</v>
      </c>
      <c r="K89" s="2" t="s">
        <v>538</v>
      </c>
      <c r="L89" s="2" t="s">
        <v>539</v>
      </c>
      <c r="M89" s="2" t="s">
        <v>26</v>
      </c>
      <c r="N89" s="2" t="s">
        <v>900</v>
      </c>
      <c r="O89" s="2" t="s">
        <v>901</v>
      </c>
      <c r="P89" s="2" t="s">
        <v>902</v>
      </c>
      <c r="Q89" s="33" t="s">
        <v>903</v>
      </c>
    </row>
    <row r="90" spans="1:21">
      <c r="A90" s="5">
        <v>1.5</v>
      </c>
      <c r="B90" s="3">
        <v>6.5</v>
      </c>
      <c r="C90" s="6">
        <f>C47/$T47</f>
        <v>1.9695413413850236</v>
      </c>
      <c r="D90" s="6">
        <f t="shared" ref="D90:P90" si="89">D47/$T47</f>
        <v>1.8850088742818223</v>
      </c>
      <c r="E90" s="6">
        <f t="shared" si="89"/>
        <v>0.84847838875580539</v>
      </c>
      <c r="F90" s="6">
        <f t="shared" si="89"/>
        <v>1.2199309382007169</v>
      </c>
      <c r="G90" s="6">
        <f t="shared" si="89"/>
        <v>0.84026952979329994</v>
      </c>
      <c r="H90" s="6">
        <f t="shared" si="89"/>
        <v>1.2243204700180388</v>
      </c>
      <c r="I90" s="6">
        <f t="shared" si="89"/>
        <v>1.0460795406755254</v>
      </c>
      <c r="J90" s="6">
        <f t="shared" si="89"/>
        <v>1.0687748147552427</v>
      </c>
      <c r="K90" s="6">
        <f>K47/$T47</f>
        <v>0.53797980641398313</v>
      </c>
      <c r="L90" s="6">
        <f t="shared" si="89"/>
        <v>1.6354548198425567</v>
      </c>
      <c r="M90" s="6">
        <f>M47/$T47</f>
        <v>1.0830920438349751</v>
      </c>
      <c r="N90" s="6">
        <f t="shared" si="89"/>
        <v>1.3018677039915185</v>
      </c>
      <c r="O90" s="6">
        <f>O47/$T47</f>
        <v>1.2043674706517464</v>
      </c>
      <c r="P90" s="6">
        <f t="shared" si="89"/>
        <v>1.1170796435676535</v>
      </c>
      <c r="Q90" s="6">
        <f>Q47/$T47</f>
        <v>1.1831275603365268</v>
      </c>
    </row>
    <row r="91" spans="1:21">
      <c r="A91" s="23">
        <v>6.5</v>
      </c>
      <c r="B91" s="7">
        <v>11.5</v>
      </c>
      <c r="C91" s="6">
        <f t="shared" ref="C91:Q106" si="90">C48/$T48</f>
        <v>2.1454768784824063</v>
      </c>
      <c r="D91" s="6">
        <f t="shared" si="90"/>
        <v>2.2444999931533975</v>
      </c>
      <c r="E91" s="6">
        <f t="shared" si="90"/>
        <v>1.5707380624137266</v>
      </c>
      <c r="F91" s="6">
        <f t="shared" si="90"/>
        <v>1.5222228925901122</v>
      </c>
      <c r="G91" s="6">
        <f t="shared" si="90"/>
        <v>2.4189010942460265</v>
      </c>
      <c r="H91" s="6">
        <f t="shared" si="90"/>
        <v>2.1173414138003168</v>
      </c>
      <c r="I91" s="6">
        <f t="shared" si="90"/>
        <v>1.4065441390783699</v>
      </c>
      <c r="J91" s="6">
        <f t="shared" si="90"/>
        <v>1.7042977540986766</v>
      </c>
      <c r="K91" s="6">
        <f t="shared" si="90"/>
        <v>2.0893969594890178</v>
      </c>
      <c r="L91" s="6">
        <f t="shared" si="90"/>
        <v>2.6315793579676114</v>
      </c>
      <c r="M91" s="6">
        <f t="shared" si="90"/>
        <v>1.7820411733488095</v>
      </c>
      <c r="N91" s="6">
        <f t="shared" si="90"/>
        <v>1.9044711344603582</v>
      </c>
      <c r="O91" s="6">
        <f t="shared" si="90"/>
        <v>2.3570290298954784</v>
      </c>
      <c r="P91" s="6">
        <f t="shared" si="90"/>
        <v>1.4721161227260466</v>
      </c>
      <c r="Q91" s="6">
        <f t="shared" si="90"/>
        <v>1.7041737729889648</v>
      </c>
    </row>
    <row r="92" spans="1:21">
      <c r="A92" s="23">
        <v>11.5</v>
      </c>
      <c r="B92" s="7">
        <v>16.5</v>
      </c>
      <c r="C92" s="6">
        <f t="shared" si="90"/>
        <v>2.0106758621973371</v>
      </c>
      <c r="D92" s="6">
        <f t="shared" si="90"/>
        <v>1.9395661826031581</v>
      </c>
      <c r="E92" s="6">
        <f t="shared" si="90"/>
        <v>1.5382479554136621</v>
      </c>
      <c r="F92" s="6">
        <f t="shared" si="90"/>
        <v>1.4710512651509779</v>
      </c>
      <c r="G92" s="6">
        <f t="shared" si="90"/>
        <v>1.8498634116484867</v>
      </c>
      <c r="H92" s="6">
        <f t="shared" si="90"/>
        <v>2.0230290432345042</v>
      </c>
      <c r="I92" s="6">
        <f t="shared" si="90"/>
        <v>1.1264618828316455</v>
      </c>
      <c r="J92" s="6">
        <f t="shared" si="90"/>
        <v>1.3537023442114069</v>
      </c>
      <c r="K92" s="6">
        <f t="shared" si="90"/>
        <v>2.1554692951396266</v>
      </c>
      <c r="L92" s="6">
        <f t="shared" si="90"/>
        <v>1.7146172944110516</v>
      </c>
      <c r="M92" s="6">
        <f t="shared" si="90"/>
        <v>1.4247694579121519</v>
      </c>
      <c r="N92" s="6">
        <f t="shared" si="90"/>
        <v>1.56693038751722</v>
      </c>
      <c r="O92" s="6">
        <f t="shared" si="90"/>
        <v>1.399086250738321</v>
      </c>
      <c r="P92" s="6">
        <f t="shared" si="90"/>
        <v>1.2340252077265472</v>
      </c>
      <c r="Q92" s="6">
        <f t="shared" si="90"/>
        <v>1.376405739694553</v>
      </c>
    </row>
    <row r="93" spans="1:21">
      <c r="A93" s="23">
        <v>16.5</v>
      </c>
      <c r="B93" s="7">
        <v>21.5</v>
      </c>
      <c r="C93" s="6">
        <f t="shared" si="90"/>
        <v>1.6734654436357599</v>
      </c>
      <c r="D93" s="6">
        <f t="shared" si="90"/>
        <v>1.5289373084342388</v>
      </c>
      <c r="E93" s="6">
        <f t="shared" si="90"/>
        <v>1.5118634276108776</v>
      </c>
      <c r="F93" s="6">
        <f t="shared" si="90"/>
        <v>1.4182911381096759</v>
      </c>
      <c r="G93" s="6">
        <f t="shared" si="90"/>
        <v>1.714424356465315</v>
      </c>
      <c r="H93" s="6">
        <f t="shared" si="90"/>
        <v>1.8527351369024267</v>
      </c>
      <c r="I93" s="6">
        <f t="shared" si="90"/>
        <v>1.1296520379776585</v>
      </c>
      <c r="J93" s="6">
        <f t="shared" si="90"/>
        <v>1.0469839500402396</v>
      </c>
      <c r="K93" s="6">
        <f t="shared" si="90"/>
        <v>1.2306787287374001</v>
      </c>
      <c r="L93" s="6">
        <f t="shared" si="90"/>
        <v>1.2607035232593755</v>
      </c>
      <c r="M93" s="6">
        <f t="shared" si="90"/>
        <v>1.1807925088956845</v>
      </c>
      <c r="N93" s="6">
        <f t="shared" si="90"/>
        <v>1.2872374209958026</v>
      </c>
      <c r="O93" s="6">
        <f t="shared" si="90"/>
        <v>1.4013306315630387</v>
      </c>
      <c r="P93" s="6">
        <f t="shared" si="90"/>
        <v>1.139082832247778</v>
      </c>
      <c r="Q93" s="6">
        <f t="shared" si="90"/>
        <v>1.2009331494092261</v>
      </c>
    </row>
    <row r="94" spans="1:21">
      <c r="A94" s="23">
        <v>21.5</v>
      </c>
      <c r="B94" s="7">
        <v>26.5</v>
      </c>
      <c r="C94" s="6">
        <f t="shared" si="90"/>
        <v>1.6309503279739823</v>
      </c>
      <c r="D94" s="6">
        <f t="shared" si="90"/>
        <v>1.6975332222303272</v>
      </c>
      <c r="E94" s="6">
        <f t="shared" si="90"/>
        <v>1.4179071394032754</v>
      </c>
      <c r="F94" s="6">
        <f t="shared" si="90"/>
        <v>1.433884453615849</v>
      </c>
      <c r="G94" s="6">
        <f t="shared" si="90"/>
        <v>1.7630103523387899</v>
      </c>
      <c r="H94" s="6">
        <f t="shared" si="90"/>
        <v>1.700164493206813</v>
      </c>
      <c r="I94" s="6">
        <f t="shared" si="90"/>
        <v>1.0618688561735101</v>
      </c>
      <c r="J94" s="6">
        <f t="shared" si="90"/>
        <v>1.095727859826753</v>
      </c>
      <c r="K94" s="6">
        <f t="shared" si="90"/>
        <v>0.84882412059235601</v>
      </c>
      <c r="L94" s="6">
        <f t="shared" si="90"/>
        <v>1.2118059840978053</v>
      </c>
      <c r="M94" s="6">
        <f t="shared" si="90"/>
        <v>1.2229170075262541</v>
      </c>
      <c r="N94" s="6">
        <f t="shared" si="90"/>
        <v>1.2015747185777497</v>
      </c>
      <c r="O94" s="6">
        <f t="shared" si="90"/>
        <v>1.353118545528418</v>
      </c>
      <c r="P94" s="6">
        <f t="shared" si="90"/>
        <v>1.1024637792059881</v>
      </c>
      <c r="Q94" s="6">
        <f t="shared" si="90"/>
        <v>1.1608787215150265</v>
      </c>
    </row>
    <row r="95" spans="1:21">
      <c r="A95" s="23">
        <v>26.5</v>
      </c>
      <c r="B95" s="7">
        <v>31.5</v>
      </c>
      <c r="C95" s="6">
        <f t="shared" si="90"/>
        <v>1.6480237815620757</v>
      </c>
      <c r="D95" s="6">
        <f t="shared" si="90"/>
        <v>1.5151518429011965</v>
      </c>
      <c r="E95" s="6">
        <f t="shared" si="90"/>
        <v>1.4904363449833016</v>
      </c>
      <c r="F95" s="6">
        <f t="shared" si="90"/>
        <v>1.4064560660543395</v>
      </c>
      <c r="G95" s="6">
        <f t="shared" si="90"/>
        <v>1.6391501193672671</v>
      </c>
      <c r="H95" s="6">
        <f t="shared" si="90"/>
        <v>1.6363374776486663</v>
      </c>
      <c r="I95" s="6">
        <f t="shared" si="90"/>
        <v>0.89300077939657441</v>
      </c>
      <c r="J95" s="6">
        <f t="shared" si="90"/>
        <v>0.90389859300909636</v>
      </c>
      <c r="K95" s="6">
        <f t="shared" si="90"/>
        <v>0.95433097232814779</v>
      </c>
      <c r="L95" s="6">
        <f t="shared" si="90"/>
        <v>1.2443990024030538</v>
      </c>
      <c r="M95" s="6">
        <f t="shared" si="90"/>
        <v>1.1572640228278928</v>
      </c>
      <c r="N95" s="6">
        <f t="shared" si="90"/>
        <v>1.07233167232704</v>
      </c>
      <c r="O95" s="6">
        <f t="shared" si="90"/>
        <v>1.1640733579684166</v>
      </c>
      <c r="P95" s="6">
        <f t="shared" si="90"/>
        <v>1.0317041562239355</v>
      </c>
      <c r="Q95" s="6">
        <f t="shared" si="90"/>
        <v>1.0815143107072307</v>
      </c>
    </row>
    <row r="96" spans="1:21">
      <c r="A96" s="23">
        <v>31.5</v>
      </c>
      <c r="B96" s="7">
        <v>36.5</v>
      </c>
      <c r="C96" s="6">
        <f>C53/$T53</f>
        <v>1.6846377698927717</v>
      </c>
      <c r="D96" s="6">
        <f t="shared" si="90"/>
        <v>1.5528338902639687</v>
      </c>
      <c r="E96" s="6">
        <f t="shared" si="90"/>
        <v>1.4041109824026736</v>
      </c>
      <c r="F96" s="6">
        <f t="shared" si="90"/>
        <v>1.4350980879955373</v>
      </c>
      <c r="G96" s="6">
        <f t="shared" si="90"/>
        <v>1.5885897771109532</v>
      </c>
      <c r="H96" s="6">
        <f t="shared" si="90"/>
        <v>1.6217212147590492</v>
      </c>
      <c r="I96" s="6">
        <f t="shared" si="90"/>
        <v>0.99416946831998854</v>
      </c>
      <c r="J96" s="6">
        <f t="shared" si="90"/>
        <v>0.8971102919209234</v>
      </c>
      <c r="K96" s="6">
        <f t="shared" si="90"/>
        <v>0.9135960798667363</v>
      </c>
      <c r="L96" s="6">
        <f t="shared" si="90"/>
        <v>0.92239927645914632</v>
      </c>
      <c r="M96" s="6">
        <f t="shared" si="90"/>
        <v>1.0824959242443015</v>
      </c>
      <c r="N96" s="6">
        <f t="shared" si="90"/>
        <v>1.0308126623860461</v>
      </c>
      <c r="O96" s="6">
        <f t="shared" si="90"/>
        <v>1.1026131091870275</v>
      </c>
      <c r="P96" s="6">
        <f t="shared" si="90"/>
        <v>1.041109051922811</v>
      </c>
      <c r="Q96" s="6">
        <f t="shared" si="90"/>
        <v>1.0853517821008718</v>
      </c>
    </row>
    <row r="97" spans="1:17">
      <c r="A97" s="23">
        <v>36.5</v>
      </c>
      <c r="B97" s="7">
        <v>41.5</v>
      </c>
      <c r="C97" s="6">
        <f t="shared" si="90"/>
        <v>1.498689156569988</v>
      </c>
      <c r="D97" s="6">
        <f t="shared" si="90"/>
        <v>1.4627920385050821</v>
      </c>
      <c r="E97" s="6">
        <f t="shared" si="90"/>
        <v>1.3735243244407138</v>
      </c>
      <c r="F97" s="6">
        <f t="shared" si="90"/>
        <v>1.446296993371418</v>
      </c>
      <c r="G97" s="6">
        <f t="shared" si="90"/>
        <v>1.5493580934583229</v>
      </c>
      <c r="H97" s="6">
        <f t="shared" si="90"/>
        <v>1.4751064776342537</v>
      </c>
      <c r="I97" s="6">
        <f t="shared" si="90"/>
        <v>0.89799531650434716</v>
      </c>
      <c r="J97" s="6">
        <f t="shared" si="90"/>
        <v>0.9293889598841153</v>
      </c>
      <c r="K97" s="6">
        <f t="shared" si="90"/>
        <v>0.70235043505492922</v>
      </c>
      <c r="L97" s="6">
        <f t="shared" si="90"/>
        <v>1.0845462520423426</v>
      </c>
      <c r="M97" s="6">
        <f t="shared" si="90"/>
        <v>1.0638048249765666</v>
      </c>
      <c r="N97" s="6">
        <f t="shared" si="90"/>
        <v>0.94239648053829694</v>
      </c>
      <c r="O97" s="6">
        <f t="shared" si="90"/>
        <v>1.0018098018873682</v>
      </c>
      <c r="P97" s="6">
        <f t="shared" si="90"/>
        <v>0.99157040708408728</v>
      </c>
      <c r="Q97" s="6">
        <f t="shared" si="90"/>
        <v>1.0425518500278326</v>
      </c>
    </row>
    <row r="98" spans="1:17">
      <c r="A98" s="23">
        <v>41.5</v>
      </c>
      <c r="B98" s="7">
        <v>46.5</v>
      </c>
      <c r="C98" s="6">
        <f t="shared" si="90"/>
        <v>1.6611539212382138</v>
      </c>
      <c r="D98" s="6">
        <f t="shared" si="90"/>
        <v>1.5556348085952805</v>
      </c>
      <c r="E98" s="6">
        <f t="shared" si="90"/>
        <v>1.3792591850054901</v>
      </c>
      <c r="F98" s="6">
        <f t="shared" si="90"/>
        <v>1.3829875320958802</v>
      </c>
      <c r="G98" s="6">
        <f t="shared" si="90"/>
        <v>1.5905054877939668</v>
      </c>
      <c r="H98" s="6">
        <f t="shared" si="90"/>
        <v>1.6243679826359736</v>
      </c>
      <c r="I98" s="6">
        <f t="shared" si="90"/>
        <v>0.92374172331608695</v>
      </c>
      <c r="J98" s="6">
        <f t="shared" si="90"/>
        <v>0.98646686017116003</v>
      </c>
      <c r="K98" s="6">
        <f t="shared" si="90"/>
        <v>1.4519406721900656</v>
      </c>
      <c r="L98" s="6">
        <f t="shared" si="90"/>
        <v>1.1492408148075661</v>
      </c>
      <c r="M98" s="6">
        <f t="shared" si="90"/>
        <v>1.1055269037334066</v>
      </c>
      <c r="N98" s="6">
        <f t="shared" si="90"/>
        <v>1.0038913033845402</v>
      </c>
      <c r="O98" s="6">
        <f t="shared" si="90"/>
        <v>1.0792576788685018</v>
      </c>
      <c r="P98" s="6">
        <f t="shared" si="90"/>
        <v>1.0202524767315675</v>
      </c>
      <c r="Q98" s="6">
        <f t="shared" si="90"/>
        <v>1.0909372579731205</v>
      </c>
    </row>
    <row r="99" spans="1:17">
      <c r="A99" s="23">
        <v>46.5</v>
      </c>
      <c r="B99" s="7">
        <v>51.5</v>
      </c>
      <c r="C99" s="6">
        <f t="shared" si="90"/>
        <v>1.4647503064283631</v>
      </c>
      <c r="D99" s="6">
        <f t="shared" si="90"/>
        <v>1.4207223053691707</v>
      </c>
      <c r="E99" s="6">
        <f t="shared" si="90"/>
        <v>1.449870453611199</v>
      </c>
      <c r="F99" s="6">
        <f t="shared" si="90"/>
        <v>1.4095794449759256</v>
      </c>
      <c r="G99" s="6">
        <f t="shared" si="90"/>
        <v>1.6526038441861883</v>
      </c>
      <c r="H99" s="6">
        <f t="shared" si="90"/>
        <v>1.4990695061445374</v>
      </c>
      <c r="I99" s="6">
        <f t="shared" si="90"/>
        <v>0.87322533267693181</v>
      </c>
      <c r="J99" s="6">
        <f t="shared" si="90"/>
        <v>0.89355767970943278</v>
      </c>
      <c r="K99" s="6">
        <f t="shared" si="90"/>
        <v>1.050968733455846</v>
      </c>
      <c r="L99" s="6">
        <f t="shared" si="90"/>
        <v>0.91458747551970965</v>
      </c>
      <c r="M99" s="6">
        <f t="shared" si="90"/>
        <v>1.0970556221770167</v>
      </c>
      <c r="N99" s="6">
        <f t="shared" si="90"/>
        <v>1.0205139656803555</v>
      </c>
      <c r="O99" s="6">
        <f t="shared" si="90"/>
        <v>1.0678452283085444</v>
      </c>
      <c r="P99" s="6">
        <f t="shared" si="90"/>
        <v>1.0179888619272575</v>
      </c>
      <c r="Q99" s="6">
        <f t="shared" si="90"/>
        <v>1.0658730699887249</v>
      </c>
    </row>
    <row r="100" spans="1:17">
      <c r="A100" s="23">
        <v>51.5</v>
      </c>
      <c r="B100" s="7">
        <v>56.5</v>
      </c>
      <c r="C100" s="6">
        <f t="shared" si="90"/>
        <v>1.590870950192631</v>
      </c>
      <c r="D100" s="6">
        <f t="shared" si="90"/>
        <v>1.6274787352303421</v>
      </c>
      <c r="E100" s="6">
        <f t="shared" si="90"/>
        <v>1.3915589711352563</v>
      </c>
      <c r="F100" s="6">
        <f t="shared" si="90"/>
        <v>1.4239525354146987</v>
      </c>
      <c r="G100" s="6">
        <f t="shared" si="90"/>
        <v>1.5018924689802673</v>
      </c>
      <c r="H100" s="6">
        <f t="shared" si="90"/>
        <v>1.5962597174186828</v>
      </c>
      <c r="I100" s="6">
        <f t="shared" si="90"/>
        <v>0.90359839083860516</v>
      </c>
      <c r="J100" s="6">
        <f t="shared" si="90"/>
        <v>0.92440682256645246</v>
      </c>
      <c r="K100" s="6">
        <f t="shared" si="90"/>
        <v>0.86388194139160257</v>
      </c>
      <c r="L100" s="6">
        <f t="shared" si="90"/>
        <v>0.83113753318018369</v>
      </c>
      <c r="M100" s="6">
        <f t="shared" si="90"/>
        <v>1.1236185851211706</v>
      </c>
      <c r="N100" s="6">
        <f t="shared" si="90"/>
        <v>1.0803703429413063</v>
      </c>
      <c r="O100" s="6">
        <f t="shared" si="90"/>
        <v>1.0769658011228171</v>
      </c>
      <c r="P100" s="6">
        <f t="shared" si="90"/>
        <v>1.0266544963107154</v>
      </c>
      <c r="Q100" s="6">
        <f t="shared" si="90"/>
        <v>1.0977601631465563</v>
      </c>
    </row>
    <row r="101" spans="1:17">
      <c r="A101" s="23">
        <v>56.5</v>
      </c>
      <c r="B101" s="7">
        <v>61.5</v>
      </c>
      <c r="C101" s="6">
        <f t="shared" si="90"/>
        <v>1.552907927819871</v>
      </c>
      <c r="D101" s="6">
        <f t="shared" si="90"/>
        <v>1.5599264507772299</v>
      </c>
      <c r="E101" s="6">
        <f t="shared" si="90"/>
        <v>1.366470038105331</v>
      </c>
      <c r="F101" s="6">
        <f t="shared" si="90"/>
        <v>1.2885697670189789</v>
      </c>
      <c r="G101" s="6">
        <f t="shared" si="90"/>
        <v>1.5281654736315602</v>
      </c>
      <c r="H101" s="6">
        <f t="shared" si="90"/>
        <v>1.5801246191828036</v>
      </c>
      <c r="I101" s="6">
        <f t="shared" si="90"/>
        <v>0.8841119669082721</v>
      </c>
      <c r="J101" s="6">
        <f t="shared" si="90"/>
        <v>0.90543985779883884</v>
      </c>
      <c r="K101" s="6">
        <f t="shared" si="90"/>
        <v>1.0875005899969146</v>
      </c>
      <c r="L101" s="6">
        <f t="shared" si="90"/>
        <v>1.2467380900373048</v>
      </c>
      <c r="M101" s="6">
        <f t="shared" si="90"/>
        <v>1.0991651301539147</v>
      </c>
      <c r="N101" s="6">
        <f t="shared" si="90"/>
        <v>1.0079767208772485</v>
      </c>
      <c r="O101" s="6">
        <f t="shared" si="90"/>
        <v>1.0465667927418829</v>
      </c>
      <c r="P101" s="6">
        <f t="shared" si="90"/>
        <v>1.0296976657451404</v>
      </c>
      <c r="Q101" s="6">
        <f t="shared" si="90"/>
        <v>1.0793597467738394</v>
      </c>
    </row>
    <row r="102" spans="1:17">
      <c r="A102" s="23">
        <v>64</v>
      </c>
      <c r="B102" s="7">
        <v>74</v>
      </c>
      <c r="C102" s="6">
        <f t="shared" si="90"/>
        <v>1.6000139940203046</v>
      </c>
      <c r="D102" s="6">
        <f t="shared" si="90"/>
        <v>1.5963161705535764</v>
      </c>
      <c r="E102" s="6">
        <f t="shared" si="90"/>
        <v>1.3923946867484229</v>
      </c>
      <c r="F102" s="6">
        <f t="shared" si="90"/>
        <v>1.4404457577625009</v>
      </c>
      <c r="G102" s="6">
        <f t="shared" si="90"/>
        <v>1.4801525852031827</v>
      </c>
      <c r="H102" s="6">
        <f t="shared" si="90"/>
        <v>1.5826594974738792</v>
      </c>
      <c r="I102" s="6">
        <f t="shared" si="90"/>
        <v>0.871183010977578</v>
      </c>
      <c r="J102" s="6">
        <f t="shared" si="90"/>
        <v>0.90154092989437207</v>
      </c>
      <c r="K102" s="6">
        <f t="shared" si="90"/>
        <v>1.0851243358974767</v>
      </c>
      <c r="L102" s="6">
        <f t="shared" si="90"/>
        <v>1.0499665622256891</v>
      </c>
      <c r="M102" s="6">
        <f t="shared" si="90"/>
        <v>1.0990177833489567</v>
      </c>
      <c r="N102" s="6">
        <f t="shared" si="90"/>
        <v>1.064543584932351</v>
      </c>
      <c r="O102" s="6">
        <f t="shared" si="90"/>
        <v>1.0521199268610082</v>
      </c>
      <c r="P102" s="6">
        <f t="shared" si="90"/>
        <v>1.0387845889275538</v>
      </c>
      <c r="Q102" s="6">
        <f t="shared" si="90"/>
        <v>1.0795623554685527</v>
      </c>
    </row>
    <row r="103" spans="1:17">
      <c r="A103" s="23">
        <v>74</v>
      </c>
      <c r="B103" s="7">
        <v>84</v>
      </c>
      <c r="C103" s="6">
        <f>C60/$T60</f>
        <v>1.6532548634650708</v>
      </c>
      <c r="D103" s="6">
        <f t="shared" si="90"/>
        <v>1.5041240866341059</v>
      </c>
      <c r="E103" s="6">
        <f t="shared" si="90"/>
        <v>1.4720460246334115</v>
      </c>
      <c r="F103" s="6">
        <f t="shared" si="90"/>
        <v>1.3333273703577382</v>
      </c>
      <c r="G103" s="6">
        <f t="shared" si="90"/>
        <v>1.4562217158698081</v>
      </c>
      <c r="H103" s="6">
        <f t="shared" si="90"/>
        <v>1.5784461748418921</v>
      </c>
      <c r="I103" s="6">
        <f t="shared" si="90"/>
        <v>0.9374035982900607</v>
      </c>
      <c r="J103" s="6">
        <f t="shared" si="90"/>
        <v>0.92813437192458581</v>
      </c>
      <c r="K103" s="6">
        <f t="shared" si="90"/>
        <v>1.0639983551077801</v>
      </c>
      <c r="L103" s="6">
        <f t="shared" si="90"/>
        <v>0.90805716728682195</v>
      </c>
      <c r="M103" s="6">
        <f t="shared" si="90"/>
        <v>1.0514858614363176</v>
      </c>
      <c r="N103" s="6">
        <f t="shared" si="90"/>
        <v>1.062692071566363</v>
      </c>
      <c r="O103" s="6">
        <f t="shared" si="90"/>
        <v>1.0641197639979549</v>
      </c>
      <c r="P103" s="6">
        <f t="shared" si="90"/>
        <v>1.0455622673211775</v>
      </c>
      <c r="Q103" s="6">
        <f t="shared" si="90"/>
        <v>1.0917316900652876</v>
      </c>
    </row>
    <row r="104" spans="1:17">
      <c r="A104" s="23">
        <v>84</v>
      </c>
      <c r="B104" s="7">
        <v>94</v>
      </c>
      <c r="C104" s="6">
        <f t="shared" si="90"/>
        <v>1.7157103247265941</v>
      </c>
      <c r="D104" s="6">
        <f t="shared" si="90"/>
        <v>1.6393113278651028</v>
      </c>
      <c r="E104" s="6">
        <f t="shared" si="90"/>
        <v>1.3933464794615946</v>
      </c>
      <c r="F104" s="6">
        <f t="shared" si="90"/>
        <v>1.3939995681328587</v>
      </c>
      <c r="G104" s="6">
        <f t="shared" si="90"/>
        <v>1.5023519655854018</v>
      </c>
      <c r="H104" s="6">
        <f t="shared" si="90"/>
        <v>1.5380141322220497</v>
      </c>
      <c r="I104" s="6">
        <f t="shared" si="90"/>
        <v>0.88860211466481243</v>
      </c>
      <c r="J104" s="6">
        <f t="shared" si="90"/>
        <v>0.92208473483565712</v>
      </c>
      <c r="K104" s="6">
        <f t="shared" si="90"/>
        <v>0.96078025188457983</v>
      </c>
      <c r="L104" s="6">
        <f t="shared" si="90"/>
        <v>0.95860131554065653</v>
      </c>
      <c r="M104" s="6">
        <f t="shared" si="90"/>
        <v>1.1100576743229738</v>
      </c>
      <c r="N104" s="6">
        <f t="shared" si="90"/>
        <v>1.0196097646409334</v>
      </c>
      <c r="O104" s="6">
        <f t="shared" si="90"/>
        <v>1.0043500117224213</v>
      </c>
      <c r="P104" s="6">
        <f t="shared" si="90"/>
        <v>1.0287509657217231</v>
      </c>
      <c r="Q104" s="6">
        <f t="shared" si="90"/>
        <v>1.0987258054430546</v>
      </c>
    </row>
    <row r="105" spans="1:17">
      <c r="A105" s="23">
        <v>94</v>
      </c>
      <c r="B105" s="7">
        <v>104</v>
      </c>
      <c r="C105" s="6">
        <f t="shared" si="90"/>
        <v>1.6273126048784039</v>
      </c>
      <c r="D105" s="6">
        <f t="shared" si="90"/>
        <v>1.6087885115863825</v>
      </c>
      <c r="E105" s="6">
        <f t="shared" si="90"/>
        <v>1.5181160597196</v>
      </c>
      <c r="F105" s="6">
        <f t="shared" si="90"/>
        <v>1.4072032004547741</v>
      </c>
      <c r="G105" s="6">
        <f t="shared" si="90"/>
        <v>1.5193968265964028</v>
      </c>
      <c r="H105" s="6">
        <f t="shared" si="90"/>
        <v>1.5481138709619757</v>
      </c>
      <c r="I105" s="6">
        <f t="shared" si="90"/>
        <v>0.87520195267625023</v>
      </c>
      <c r="J105" s="6">
        <f t="shared" si="90"/>
        <v>0.95103367464838884</v>
      </c>
      <c r="K105" s="6">
        <f t="shared" si="90"/>
        <v>0.91763503042866046</v>
      </c>
      <c r="L105" s="6">
        <f t="shared" si="90"/>
        <v>1.1368829900623301</v>
      </c>
      <c r="M105" s="6">
        <f t="shared" si="90"/>
        <v>1.1167033599037421</v>
      </c>
      <c r="N105" s="6">
        <f t="shared" si="90"/>
        <v>1.0125221316253448</v>
      </c>
      <c r="O105" s="6">
        <f t="shared" si="90"/>
        <v>1.0913889851140335</v>
      </c>
      <c r="P105" s="6">
        <f t="shared" si="90"/>
        <v>1.0586766622031971</v>
      </c>
      <c r="Q105" s="6">
        <f t="shared" si="90"/>
        <v>1.1134808110267527</v>
      </c>
    </row>
    <row r="106" spans="1:17">
      <c r="A106" s="23">
        <v>104</v>
      </c>
      <c r="B106" s="7">
        <v>114</v>
      </c>
      <c r="C106" s="6">
        <f t="shared" si="90"/>
        <v>1.7690466145572303</v>
      </c>
      <c r="D106" s="6">
        <f t="shared" si="90"/>
        <v>1.7513888126711457</v>
      </c>
      <c r="E106" s="6">
        <f t="shared" si="90"/>
        <v>1.5752012138478504</v>
      </c>
      <c r="F106" s="6">
        <f t="shared" si="90"/>
        <v>1.530653728812768</v>
      </c>
      <c r="G106" s="6">
        <f t="shared" si="90"/>
        <v>1.543092375823701</v>
      </c>
      <c r="H106" s="6">
        <f t="shared" si="90"/>
        <v>1.6526458354592328</v>
      </c>
      <c r="I106" s="6">
        <f t="shared" si="90"/>
        <v>0.93259484284306349</v>
      </c>
      <c r="J106" s="6">
        <f t="shared" si="90"/>
        <v>0.95249432587815408</v>
      </c>
      <c r="K106" s="6">
        <f t="shared" si="90"/>
        <v>1.1599489705149264</v>
      </c>
      <c r="L106" s="6">
        <f t="shared" si="90"/>
        <v>1.1791340884422086</v>
      </c>
      <c r="M106" s="6">
        <f t="shared" si="90"/>
        <v>1.1918048426404373</v>
      </c>
      <c r="N106" s="6">
        <f t="shared" si="90"/>
        <v>1.0692007204591485</v>
      </c>
      <c r="O106" s="6">
        <f t="shared" si="90"/>
        <v>1.0795751255599779</v>
      </c>
      <c r="P106" s="6">
        <f t="shared" si="90"/>
        <v>1.0872094002722035</v>
      </c>
      <c r="Q106" s="6">
        <f t="shared" si="90"/>
        <v>1.144003173523013</v>
      </c>
    </row>
    <row r="107" spans="1:17">
      <c r="A107" s="23">
        <v>114</v>
      </c>
      <c r="B107" s="7">
        <v>124</v>
      </c>
      <c r="C107" s="6">
        <f t="shared" ref="C107:Q122" si="91">C64/$T64</f>
        <v>1.7403817677277733</v>
      </c>
      <c r="D107" s="6">
        <f t="shared" si="91"/>
        <v>1.589769812198067</v>
      </c>
      <c r="E107" s="6">
        <f t="shared" si="91"/>
        <v>1.6038592304888795</v>
      </c>
      <c r="F107" s="6">
        <f t="shared" si="91"/>
        <v>1.4432065113668311</v>
      </c>
      <c r="G107" s="6">
        <f t="shared" si="91"/>
        <v>1.5147364079528014</v>
      </c>
      <c r="H107" s="6">
        <f t="shared" si="91"/>
        <v>1.5324253913870733</v>
      </c>
      <c r="I107" s="6">
        <f t="shared" si="91"/>
        <v>0.9063773009430125</v>
      </c>
      <c r="J107" s="6">
        <f t="shared" si="91"/>
        <v>0.89339503411571308</v>
      </c>
      <c r="K107" s="6">
        <f t="shared" si="91"/>
        <v>1.0189176594364791</v>
      </c>
      <c r="L107" s="6">
        <f t="shared" si="91"/>
        <v>0.93141786700093843</v>
      </c>
      <c r="M107" s="6">
        <f t="shared" si="91"/>
        <v>1.1120553300469613</v>
      </c>
      <c r="N107" s="6">
        <f t="shared" si="91"/>
        <v>0.991352208803287</v>
      </c>
      <c r="O107" s="6">
        <f t="shared" si="91"/>
        <v>1.0474327756260169</v>
      </c>
      <c r="P107" s="6">
        <f t="shared" si="91"/>
        <v>1.0507028158346006</v>
      </c>
      <c r="Q107" s="6">
        <f t="shared" si="91"/>
        <v>1.103005839856414</v>
      </c>
    </row>
    <row r="108" spans="1:17">
      <c r="A108" s="23">
        <v>133.97869499999999</v>
      </c>
      <c r="B108" s="7">
        <v>163.97869499999999</v>
      </c>
      <c r="C108" s="6">
        <f t="shared" si="91"/>
        <v>1.6993919496567405</v>
      </c>
      <c r="D108" s="6">
        <f t="shared" si="91"/>
        <v>1.6281984480295113</v>
      </c>
      <c r="E108" s="6">
        <f t="shared" si="91"/>
        <v>1.4886168440806571</v>
      </c>
      <c r="F108" s="6">
        <f t="shared" si="91"/>
        <v>1.4041064683818079</v>
      </c>
      <c r="G108" s="6">
        <f t="shared" si="91"/>
        <v>1.5498874467695967</v>
      </c>
      <c r="H108" s="6">
        <f t="shared" si="91"/>
        <v>1.5592651302832905</v>
      </c>
      <c r="I108" s="6">
        <f t="shared" si="91"/>
        <v>0.93068457156198614</v>
      </c>
      <c r="J108" s="6">
        <f t="shared" si="91"/>
        <v>0.92289808919691685</v>
      </c>
      <c r="K108" s="6">
        <f t="shared" si="91"/>
        <v>1.0418638100256441</v>
      </c>
      <c r="L108" s="6">
        <f t="shared" si="91"/>
        <v>1.0062470891623856</v>
      </c>
      <c r="M108" s="6">
        <f t="shared" si="91"/>
        <v>1.1310324644743031</v>
      </c>
      <c r="N108" s="6">
        <f t="shared" si="91"/>
        <v>1.0358650879064621</v>
      </c>
      <c r="O108" s="6">
        <f t="shared" si="91"/>
        <v>1.0232427038409619</v>
      </c>
      <c r="P108" s="6">
        <f t="shared" si="91"/>
        <v>1.0597658424102538</v>
      </c>
      <c r="Q108" s="6">
        <f t="shared" si="91"/>
        <v>1.0968500258219818</v>
      </c>
    </row>
    <row r="109" spans="1:17">
      <c r="A109" s="23">
        <v>163.97869499999999</v>
      </c>
      <c r="B109" s="7">
        <v>193.97869499999999</v>
      </c>
      <c r="C109" s="6">
        <f t="shared" si="91"/>
        <v>1.6398340165472602</v>
      </c>
      <c r="D109" s="6">
        <f t="shared" si="91"/>
        <v>1.5636463868626975</v>
      </c>
      <c r="E109" s="6">
        <f t="shared" si="91"/>
        <v>1.4397900185817569</v>
      </c>
      <c r="F109" s="6">
        <f t="shared" si="91"/>
        <v>1.4026312920099111</v>
      </c>
      <c r="G109" s="6">
        <f t="shared" si="91"/>
        <v>1.4954540173971298</v>
      </c>
      <c r="H109" s="6">
        <f t="shared" si="91"/>
        <v>1.49534017211186</v>
      </c>
      <c r="I109" s="6">
        <f t="shared" si="91"/>
        <v>0.92265815134528384</v>
      </c>
      <c r="J109" s="6">
        <f t="shared" si="91"/>
        <v>0.91657851102820476</v>
      </c>
      <c r="K109" s="6">
        <f t="shared" si="91"/>
        <v>1.0589297844238263</v>
      </c>
      <c r="L109" s="6">
        <f t="shared" si="91"/>
        <v>1.0134025509178359</v>
      </c>
      <c r="M109" s="6">
        <f t="shared" si="91"/>
        <v>1.1097365482469395</v>
      </c>
      <c r="N109" s="6">
        <f t="shared" si="91"/>
        <v>1.0172976541085714</v>
      </c>
      <c r="O109" s="6">
        <f t="shared" si="91"/>
        <v>1.0403183149217079</v>
      </c>
      <c r="P109" s="6">
        <f t="shared" si="91"/>
        <v>1.0371524276579362</v>
      </c>
      <c r="Q109" s="6">
        <f t="shared" si="91"/>
        <v>1.0773520657228912</v>
      </c>
    </row>
    <row r="110" spans="1:17">
      <c r="A110" s="23">
        <v>193.97869499999999</v>
      </c>
      <c r="B110" s="7">
        <v>223.97869499999999</v>
      </c>
      <c r="C110" s="6">
        <f t="shared" si="91"/>
        <v>1.6787098760767527</v>
      </c>
      <c r="D110" s="6">
        <f t="shared" si="91"/>
        <v>1.6180917436947795</v>
      </c>
      <c r="E110" s="6">
        <f t="shared" si="91"/>
        <v>1.4727359954057604</v>
      </c>
      <c r="F110" s="6">
        <f t="shared" si="91"/>
        <v>1.3735393688323889</v>
      </c>
      <c r="G110" s="6">
        <f t="shared" si="91"/>
        <v>1.5413745759721258</v>
      </c>
      <c r="H110" s="6">
        <f t="shared" si="91"/>
        <v>1.5240889635670971</v>
      </c>
      <c r="I110" s="6">
        <f t="shared" si="91"/>
        <v>0.9337380343654561</v>
      </c>
      <c r="J110" s="6">
        <f t="shared" si="91"/>
        <v>0.94678654126419148</v>
      </c>
      <c r="K110" s="6">
        <f t="shared" si="91"/>
        <v>1.006729906738969</v>
      </c>
      <c r="L110" s="6">
        <f t="shared" si="91"/>
        <v>0.96766292024501099</v>
      </c>
      <c r="M110" s="6">
        <f t="shared" si="91"/>
        <v>1.1496818557526931</v>
      </c>
      <c r="N110" s="6">
        <f t="shared" si="91"/>
        <v>1.0407639185777435</v>
      </c>
      <c r="O110" s="6">
        <f t="shared" si="91"/>
        <v>1.085385666200086</v>
      </c>
      <c r="P110" s="6">
        <f t="shared" si="91"/>
        <v>1.0537950550539987</v>
      </c>
      <c r="Q110" s="6">
        <f t="shared" si="91"/>
        <v>1.0983835467300476</v>
      </c>
    </row>
    <row r="111" spans="1:17">
      <c r="A111" s="23">
        <v>223.97869499999999</v>
      </c>
      <c r="B111" s="7">
        <v>253.97869499999999</v>
      </c>
      <c r="C111" s="6">
        <f t="shared" si="91"/>
        <v>1.6412520474639312</v>
      </c>
      <c r="D111" s="6">
        <f t="shared" si="91"/>
        <v>1.6229684565352351</v>
      </c>
      <c r="E111" s="6">
        <f t="shared" si="91"/>
        <v>1.471592723112193</v>
      </c>
      <c r="F111" s="6">
        <f t="shared" si="91"/>
        <v>1.3816633055555112</v>
      </c>
      <c r="G111" s="6">
        <f t="shared" si="91"/>
        <v>1.4963966363618231</v>
      </c>
      <c r="H111" s="6">
        <f t="shared" si="91"/>
        <v>1.4852400748370842</v>
      </c>
      <c r="I111" s="6">
        <f t="shared" si="91"/>
        <v>0.91680094610596274</v>
      </c>
      <c r="J111" s="6">
        <f t="shared" si="91"/>
        <v>0.91650210856121228</v>
      </c>
      <c r="K111" s="6">
        <f t="shared" si="91"/>
        <v>1.0276354021076348</v>
      </c>
      <c r="L111" s="6">
        <f t="shared" si="91"/>
        <v>1.023776318011161</v>
      </c>
      <c r="M111" s="6">
        <f t="shared" si="91"/>
        <v>1.1288955243890786</v>
      </c>
      <c r="N111" s="6">
        <f t="shared" si="91"/>
        <v>0.99555548227292312</v>
      </c>
      <c r="O111" s="6">
        <f t="shared" si="91"/>
        <v>1.0179591260860441</v>
      </c>
      <c r="P111" s="6">
        <f t="shared" si="91"/>
        <v>1.0426934735111737</v>
      </c>
      <c r="Q111" s="6">
        <f t="shared" si="91"/>
        <v>1.0971784079167284</v>
      </c>
    </row>
    <row r="112" spans="1:17">
      <c r="A112" s="23">
        <v>253.97869499999999</v>
      </c>
      <c r="B112" s="7">
        <v>283.97869500000002</v>
      </c>
      <c r="C112" s="6">
        <f t="shared" si="91"/>
        <v>1.7169453577554663</v>
      </c>
      <c r="D112" s="6">
        <f t="shared" si="91"/>
        <v>1.6370889038047758</v>
      </c>
      <c r="E112" s="6">
        <f t="shared" si="91"/>
        <v>1.5286721718800349</v>
      </c>
      <c r="F112" s="6">
        <f t="shared" si="91"/>
        <v>1.464345596882711</v>
      </c>
      <c r="G112" s="6">
        <f t="shared" si="91"/>
        <v>1.5520650830341509</v>
      </c>
      <c r="H112" s="6">
        <f t="shared" si="91"/>
        <v>1.4733351695122763</v>
      </c>
      <c r="I112" s="6">
        <f t="shared" si="91"/>
        <v>0.93428907819663942</v>
      </c>
      <c r="J112" s="6">
        <f t="shared" si="91"/>
        <v>0.9572522440825868</v>
      </c>
      <c r="K112" s="6">
        <f t="shared" si="91"/>
        <v>1.1861797245188352</v>
      </c>
      <c r="L112" s="6">
        <f t="shared" si="91"/>
        <v>1.1974699689973123</v>
      </c>
      <c r="M112" s="6">
        <f t="shared" si="91"/>
        <v>1.1749170512431668</v>
      </c>
      <c r="N112" s="6">
        <f t="shared" si="91"/>
        <v>1.1120629913322067</v>
      </c>
      <c r="O112" s="6">
        <f t="shared" si="91"/>
        <v>1.0963856149530791</v>
      </c>
      <c r="P112" s="6">
        <f t="shared" si="91"/>
        <v>1.0799480603007423</v>
      </c>
      <c r="Q112" s="6">
        <f t="shared" si="91"/>
        <v>1.1123974226745137</v>
      </c>
    </row>
    <row r="113" spans="1:17">
      <c r="A113" s="23">
        <v>283.97869500000002</v>
      </c>
      <c r="B113" s="7">
        <v>313.97869500000002</v>
      </c>
      <c r="C113" s="6">
        <f t="shared" si="91"/>
        <v>1.7048162243211353</v>
      </c>
      <c r="D113" s="6">
        <f t="shared" si="91"/>
        <v>1.6115489985395444</v>
      </c>
      <c r="E113" s="6">
        <f t="shared" si="91"/>
        <v>1.5523848031749625</v>
      </c>
      <c r="F113" s="6">
        <f t="shared" si="91"/>
        <v>1.4616723651496675</v>
      </c>
      <c r="G113" s="6">
        <f t="shared" si="91"/>
        <v>1.5441854279472922</v>
      </c>
      <c r="H113" s="6">
        <f t="shared" si="91"/>
        <v>1.4772237472089431</v>
      </c>
      <c r="I113" s="6">
        <f t="shared" si="91"/>
        <v>0.93700081909086175</v>
      </c>
      <c r="J113" s="6">
        <f t="shared" si="91"/>
        <v>0.95577632938767931</v>
      </c>
      <c r="K113" s="6">
        <f t="shared" si="91"/>
        <v>1.0595397188897766</v>
      </c>
      <c r="L113" s="6">
        <f t="shared" si="91"/>
        <v>1.1895693483146912</v>
      </c>
      <c r="M113" s="6">
        <f t="shared" si="91"/>
        <v>1.143638862653179</v>
      </c>
      <c r="N113" s="6">
        <f t="shared" si="91"/>
        <v>1.0669684895536973</v>
      </c>
      <c r="O113" s="6">
        <f t="shared" si="91"/>
        <v>1.0797829488389348</v>
      </c>
      <c r="P113" s="6">
        <f t="shared" si="91"/>
        <v>1.0735642286578686</v>
      </c>
      <c r="Q113" s="6">
        <f t="shared" si="91"/>
        <v>1.1154576639803742</v>
      </c>
    </row>
    <row r="114" spans="1:17">
      <c r="A114" s="23">
        <v>328.914781</v>
      </c>
      <c r="B114" s="7">
        <v>388.914781</v>
      </c>
      <c r="C114" s="6">
        <f t="shared" si="91"/>
        <v>1.7439128829996908</v>
      </c>
      <c r="D114" s="6">
        <f t="shared" si="91"/>
        <v>1.6556943718319348</v>
      </c>
      <c r="E114" s="6">
        <f t="shared" si="91"/>
        <v>1.544488819642047</v>
      </c>
      <c r="F114" s="6">
        <f t="shared" si="91"/>
        <v>1.4349257601089835</v>
      </c>
      <c r="G114" s="6">
        <f t="shared" si="91"/>
        <v>1.5586373523107013</v>
      </c>
      <c r="H114" s="6">
        <f t="shared" si="91"/>
        <v>1.5063403006816725</v>
      </c>
      <c r="I114" s="6">
        <f t="shared" si="91"/>
        <v>0.96852597521802997</v>
      </c>
      <c r="J114" s="6">
        <f t="shared" si="91"/>
        <v>0.96156752606238816</v>
      </c>
      <c r="K114" s="6">
        <f t="shared" si="91"/>
        <v>1.1406580947564748</v>
      </c>
      <c r="L114" s="6">
        <f t="shared" si="91"/>
        <v>1.0395366653339859</v>
      </c>
      <c r="M114" s="6">
        <f t="shared" si="91"/>
        <v>1.1601036236594884</v>
      </c>
      <c r="N114" s="6">
        <f t="shared" si="91"/>
        <v>1.0738359171598693</v>
      </c>
      <c r="O114" s="6">
        <f t="shared" si="91"/>
        <v>1.0866112758909647</v>
      </c>
      <c r="P114" s="6">
        <f t="shared" si="91"/>
        <v>1.0761066479202106</v>
      </c>
      <c r="Q114" s="6">
        <f t="shared" si="91"/>
        <v>1.1199348101429993</v>
      </c>
    </row>
    <row r="115" spans="1:17">
      <c r="A115" s="23">
        <v>388.914781</v>
      </c>
      <c r="B115" s="7">
        <v>448.914781</v>
      </c>
      <c r="C115" s="6">
        <f t="shared" si="91"/>
        <v>1.713197395257797</v>
      </c>
      <c r="D115" s="6">
        <f t="shared" si="91"/>
        <v>1.6453115640730018</v>
      </c>
      <c r="E115" s="6">
        <f t="shared" si="91"/>
        <v>1.520447993685891</v>
      </c>
      <c r="F115" s="6">
        <f t="shared" si="91"/>
        <v>1.4545537771712134</v>
      </c>
      <c r="G115" s="6">
        <f t="shared" si="91"/>
        <v>1.5874298170170824</v>
      </c>
      <c r="H115" s="6">
        <f t="shared" si="91"/>
        <v>1.5370828785421249</v>
      </c>
      <c r="I115" s="6">
        <f t="shared" si="91"/>
        <v>0.98080033060578198</v>
      </c>
      <c r="J115" s="6">
        <f t="shared" si="91"/>
        <v>0.9717237294175366</v>
      </c>
      <c r="K115" s="6">
        <f t="shared" si="91"/>
        <v>1.1742202361635936</v>
      </c>
      <c r="L115" s="6">
        <f t="shared" si="91"/>
        <v>1.1172697501537019</v>
      </c>
      <c r="M115" s="6">
        <f t="shared" si="91"/>
        <v>1.2021681153279034</v>
      </c>
      <c r="N115" s="6">
        <f t="shared" si="91"/>
        <v>1.0791322144019619</v>
      </c>
      <c r="O115" s="6">
        <f t="shared" si="91"/>
        <v>1.0897401380916494</v>
      </c>
      <c r="P115" s="6">
        <f t="shared" si="91"/>
        <v>1.0866023021813103</v>
      </c>
      <c r="Q115" s="6">
        <f t="shared" si="91"/>
        <v>1.1229670815968007</v>
      </c>
    </row>
    <row r="116" spans="1:17">
      <c r="A116" s="23">
        <v>448.914781</v>
      </c>
      <c r="B116" s="7">
        <v>508.914781</v>
      </c>
      <c r="C116" s="6">
        <f t="shared" si="91"/>
        <v>1.6720684542663173</v>
      </c>
      <c r="D116" s="6">
        <f t="shared" si="91"/>
        <v>1.66849723031121</v>
      </c>
      <c r="E116" s="6">
        <f t="shared" si="91"/>
        <v>1.4853779584358526</v>
      </c>
      <c r="F116" s="6">
        <f t="shared" si="91"/>
        <v>1.4367627109045977</v>
      </c>
      <c r="G116" s="6">
        <f t="shared" si="91"/>
        <v>1.5866201991596072</v>
      </c>
      <c r="H116" s="6">
        <f t="shared" si="91"/>
        <v>1.53579703618306</v>
      </c>
      <c r="I116" s="6">
        <f t="shared" si="91"/>
        <v>0.9804952528551022</v>
      </c>
      <c r="J116" s="6">
        <f t="shared" si="91"/>
        <v>1.0023186592687705</v>
      </c>
      <c r="K116" s="6">
        <f t="shared" si="91"/>
        <v>1.0693685335554897</v>
      </c>
      <c r="L116" s="6">
        <f t="shared" si="91"/>
        <v>1.0657051335609375</v>
      </c>
      <c r="M116" s="6">
        <f t="shared" si="91"/>
        <v>1.1978669315579282</v>
      </c>
      <c r="N116" s="6">
        <f t="shared" si="91"/>
        <v>1.1213993487847624</v>
      </c>
      <c r="O116" s="6">
        <f t="shared" si="91"/>
        <v>1.1177016328569376</v>
      </c>
      <c r="P116" s="6">
        <f t="shared" si="91"/>
        <v>1.0844520300659855</v>
      </c>
      <c r="Q116" s="6">
        <f t="shared" si="91"/>
        <v>1.1225105506219464</v>
      </c>
    </row>
    <row r="117" spans="1:17">
      <c r="A117" s="23">
        <v>508.914781</v>
      </c>
      <c r="B117" s="7">
        <v>568.91478099999995</v>
      </c>
      <c r="C117" s="6">
        <f t="shared" si="91"/>
        <v>1.6522400327991147</v>
      </c>
      <c r="D117" s="6">
        <f t="shared" si="91"/>
        <v>1.6639180875913753</v>
      </c>
      <c r="E117" s="6">
        <f t="shared" si="91"/>
        <v>1.4578716287723765</v>
      </c>
      <c r="F117" s="6">
        <f t="shared" si="91"/>
        <v>1.380130324948355</v>
      </c>
      <c r="G117" s="6">
        <f t="shared" si="91"/>
        <v>1.5700688874599025</v>
      </c>
      <c r="H117" s="6">
        <f t="shared" si="91"/>
        <v>1.5732537475905037</v>
      </c>
      <c r="I117" s="6">
        <f t="shared" si="91"/>
        <v>1.0057865233243339</v>
      </c>
      <c r="J117" s="6">
        <f t="shared" si="91"/>
        <v>0.98613797932916758</v>
      </c>
      <c r="K117" s="6">
        <f t="shared" si="91"/>
        <v>1.1778667869070731</v>
      </c>
      <c r="L117" s="6">
        <f t="shared" si="91"/>
        <v>1.0654770793470567</v>
      </c>
      <c r="M117" s="6">
        <f t="shared" si="91"/>
        <v>1.211388678883665</v>
      </c>
      <c r="N117" s="6">
        <f t="shared" si="91"/>
        <v>1.1305506815564876</v>
      </c>
      <c r="O117" s="6">
        <f t="shared" si="91"/>
        <v>1.1263540051261762</v>
      </c>
      <c r="P117" s="6">
        <f t="shared" si="91"/>
        <v>1.0910877434799593</v>
      </c>
      <c r="Q117" s="6">
        <f t="shared" si="91"/>
        <v>1.1236624335744867</v>
      </c>
    </row>
    <row r="118" spans="1:17">
      <c r="A118" s="23">
        <v>568.91478099999995</v>
      </c>
      <c r="B118" s="7">
        <v>628.91478099999995</v>
      </c>
      <c r="C118" s="6">
        <f t="shared" si="91"/>
        <v>1.6686722888391163</v>
      </c>
      <c r="D118" s="6">
        <f t="shared" si="91"/>
        <v>1.5906338940682911</v>
      </c>
      <c r="E118" s="6">
        <f t="shared" si="91"/>
        <v>1.449468733523174</v>
      </c>
      <c r="F118" s="6">
        <f t="shared" si="91"/>
        <v>1.3806125241945058</v>
      </c>
      <c r="G118" s="6">
        <f t="shared" si="91"/>
        <v>1.5650719209392532</v>
      </c>
      <c r="H118" s="6">
        <f t="shared" si="91"/>
        <v>1.5447755826916796</v>
      </c>
      <c r="I118" s="6">
        <f t="shared" si="91"/>
        <v>1.01623859038105</v>
      </c>
      <c r="J118" s="6">
        <f t="shared" si="91"/>
        <v>1.0209483397068271</v>
      </c>
      <c r="K118" s="6">
        <f t="shared" si="91"/>
        <v>1.202089535703786</v>
      </c>
      <c r="L118" s="6">
        <f t="shared" si="91"/>
        <v>1.2613681966257648</v>
      </c>
      <c r="M118" s="6">
        <f t="shared" si="91"/>
        <v>1.2387594426581676</v>
      </c>
      <c r="N118" s="6">
        <f t="shared" si="91"/>
        <v>1.1102037928792494</v>
      </c>
      <c r="O118" s="6">
        <f t="shared" si="91"/>
        <v>1.1286665382471004</v>
      </c>
      <c r="P118" s="6">
        <f t="shared" si="91"/>
        <v>1.0918025789773611</v>
      </c>
      <c r="Q118" s="6">
        <f t="shared" si="91"/>
        <v>1.1248199899133002</v>
      </c>
    </row>
    <row r="119" spans="1:17">
      <c r="A119" s="23">
        <v>746.87000999999998</v>
      </c>
      <c r="B119" s="7">
        <v>1046.8700100000001</v>
      </c>
      <c r="C119" s="6">
        <f t="shared" si="91"/>
        <v>1.629805670200098</v>
      </c>
      <c r="D119" s="6">
        <f t="shared" si="91"/>
        <v>1.596237465070109</v>
      </c>
      <c r="E119" s="6">
        <f t="shared" si="91"/>
        <v>1.4192451952070053</v>
      </c>
      <c r="F119" s="6">
        <f t="shared" si="91"/>
        <v>1.3588390964728994</v>
      </c>
      <c r="G119" s="6">
        <f t="shared" si="91"/>
        <v>1.5982415340215812</v>
      </c>
      <c r="H119" s="6">
        <f t="shared" si="91"/>
        <v>1.5641336792842955</v>
      </c>
      <c r="I119" s="6">
        <f t="shared" si="91"/>
        <v>1.0842353639281701</v>
      </c>
      <c r="J119" s="6">
        <f t="shared" si="91"/>
        <v>1.0677857682981142</v>
      </c>
      <c r="K119" s="6">
        <f t="shared" si="91"/>
        <v>1.254802434056993</v>
      </c>
      <c r="L119" s="6">
        <f t="shared" si="91"/>
        <v>1.2180790147539033</v>
      </c>
      <c r="M119" s="6">
        <f t="shared" si="91"/>
        <v>1.2676500603655705</v>
      </c>
      <c r="N119" s="6">
        <f t="shared" si="91"/>
        <v>1.1693871654503418</v>
      </c>
      <c r="O119" s="6">
        <f t="shared" si="91"/>
        <v>1.1792394591968622</v>
      </c>
      <c r="P119" s="6">
        <f t="shared" si="91"/>
        <v>1.1025279995805235</v>
      </c>
      <c r="Q119" s="6">
        <f t="shared" si="91"/>
        <v>1.1274761550112298</v>
      </c>
    </row>
    <row r="120" spans="1:17">
      <c r="A120" s="23">
        <v>1046.8700100000001</v>
      </c>
      <c r="B120" s="7">
        <v>1346.8700100000001</v>
      </c>
      <c r="C120" s="6">
        <f t="shared" si="91"/>
        <v>1.6222508780481395</v>
      </c>
      <c r="D120" s="6">
        <f t="shared" si="91"/>
        <v>1.5856902263608865</v>
      </c>
      <c r="E120" s="6">
        <f t="shared" si="91"/>
        <v>1.3886074991203445</v>
      </c>
      <c r="F120" s="6">
        <f t="shared" si="91"/>
        <v>1.2954712246216047</v>
      </c>
      <c r="G120" s="6">
        <f t="shared" si="91"/>
        <v>1.6057116542780956</v>
      </c>
      <c r="H120" s="6">
        <f t="shared" si="91"/>
        <v>1.5425341785205187</v>
      </c>
      <c r="I120" s="6">
        <f t="shared" si="91"/>
        <v>1.1515085409722186</v>
      </c>
      <c r="J120" s="6">
        <f t="shared" si="91"/>
        <v>1.1451612455778568</v>
      </c>
      <c r="K120" s="6">
        <f t="shared" si="91"/>
        <v>1.2722706273200404</v>
      </c>
      <c r="L120" s="6">
        <f t="shared" si="91"/>
        <v>1.2662983968035826</v>
      </c>
      <c r="M120" s="6">
        <f t="shared" si="91"/>
        <v>1.3105438128217688</v>
      </c>
      <c r="N120" s="6">
        <f t="shared" si="91"/>
        <v>1.2451955625702247</v>
      </c>
      <c r="O120" s="6">
        <f t="shared" si="91"/>
        <v>1.2383401964142535</v>
      </c>
      <c r="P120" s="6">
        <f t="shared" si="91"/>
        <v>1.1121616298301944</v>
      </c>
      <c r="Q120" s="6">
        <f t="shared" si="91"/>
        <v>1.1278350174895266</v>
      </c>
    </row>
    <row r="121" spans="1:17">
      <c r="A121" s="23">
        <v>1346.8700100000001</v>
      </c>
      <c r="B121" s="7">
        <v>1646.8700100000001</v>
      </c>
      <c r="C121" s="6">
        <f t="shared" si="91"/>
        <v>1.5633233607378374</v>
      </c>
      <c r="D121" s="6">
        <f t="shared" si="91"/>
        <v>1.557453627702166</v>
      </c>
      <c r="E121" s="6">
        <f t="shared" si="91"/>
        <v>1.3152062902502362</v>
      </c>
      <c r="F121" s="6">
        <f t="shared" si="91"/>
        <v>1.2358985688107165</v>
      </c>
      <c r="G121" s="6">
        <f t="shared" si="91"/>
        <v>1.5698267950574214</v>
      </c>
      <c r="H121" s="6">
        <f t="shared" si="91"/>
        <v>1.5255158122710646</v>
      </c>
      <c r="I121" s="6">
        <f t="shared" si="91"/>
        <v>1.1898329043427547</v>
      </c>
      <c r="J121" s="6">
        <f t="shared" si="91"/>
        <v>1.1920417123117757</v>
      </c>
      <c r="K121" s="6">
        <f t="shared" si="91"/>
        <v>1.4090442868452373</v>
      </c>
      <c r="L121" s="6">
        <f t="shared" si="91"/>
        <v>1.28167542954595</v>
      </c>
      <c r="M121" s="6">
        <f t="shared" si="91"/>
        <v>1.3322706692718691</v>
      </c>
      <c r="N121" s="6">
        <f t="shared" si="91"/>
        <v>1.2626050933757755</v>
      </c>
      <c r="O121" s="6">
        <f t="shared" si="91"/>
        <v>1.2522359499531504</v>
      </c>
      <c r="P121" s="6">
        <f t="shared" si="91"/>
        <v>1.1061154950792425</v>
      </c>
      <c r="Q121" s="6">
        <f t="shared" si="91"/>
        <v>1.1185618501956345</v>
      </c>
    </row>
    <row r="122" spans="1:17">
      <c r="A122" s="23">
        <v>1646.8700100000001</v>
      </c>
      <c r="B122" s="7">
        <v>1946.8700100000001</v>
      </c>
      <c r="C122" s="6">
        <f t="shared" si="91"/>
        <v>1.5321841938949177</v>
      </c>
      <c r="D122" s="6">
        <f t="shared" si="91"/>
        <v>1.4901278720577689</v>
      </c>
      <c r="E122" s="6">
        <f t="shared" si="91"/>
        <v>1.2477469964156758</v>
      </c>
      <c r="F122" s="6">
        <f t="shared" si="91"/>
        <v>1.1983092259802941</v>
      </c>
      <c r="G122" s="6">
        <f t="shared" si="91"/>
        <v>1.5595045375174912</v>
      </c>
      <c r="H122" s="6">
        <f t="shared" si="91"/>
        <v>1.4752999836999814</v>
      </c>
      <c r="I122" s="6">
        <f t="shared" si="91"/>
        <v>1.2700357324881597</v>
      </c>
      <c r="J122" s="6">
        <f t="shared" si="91"/>
        <v>1.2231577648458485</v>
      </c>
      <c r="K122" s="6">
        <f t="shared" si="91"/>
        <v>1.2654042879548315</v>
      </c>
      <c r="L122" s="6">
        <f t="shared" si="91"/>
        <v>1.3024098051766722</v>
      </c>
      <c r="M122" s="6">
        <f t="shared" si="91"/>
        <v>1.3662382924151921</v>
      </c>
      <c r="N122" s="6">
        <f t="shared" si="91"/>
        <v>1.2487923329757709</v>
      </c>
      <c r="O122" s="6">
        <f t="shared" si="91"/>
        <v>1.2298201593338252</v>
      </c>
      <c r="P122" s="6">
        <f t="shared" si="91"/>
        <v>1.109675862191029</v>
      </c>
      <c r="Q122" s="6">
        <f t="shared" si="91"/>
        <v>1.1143090545509318</v>
      </c>
    </row>
    <row r="123" spans="1:17">
      <c r="A123" s="12">
        <v>1946.8700100000001</v>
      </c>
      <c r="B123" s="13">
        <v>2246.8700100000001</v>
      </c>
      <c r="C123" s="14">
        <f t="shared" ref="C123:Q128" si="92">C80/$T80</f>
        <v>1.4531169543621485</v>
      </c>
      <c r="D123" s="14">
        <f t="shared" si="92"/>
        <v>1.4130342920033117</v>
      </c>
      <c r="E123" s="14">
        <f t="shared" si="92"/>
        <v>1.2388245221083551</v>
      </c>
      <c r="F123" s="14">
        <f t="shared" si="92"/>
        <v>1.1478480366263346</v>
      </c>
      <c r="G123" s="14">
        <f t="shared" si="92"/>
        <v>1.488658287075445</v>
      </c>
      <c r="H123" s="14">
        <f t="shared" si="92"/>
        <v>1.4190486558965836</v>
      </c>
      <c r="I123" s="14">
        <f t="shared" si="92"/>
        <v>1.2934374091198473</v>
      </c>
      <c r="J123" s="14">
        <f t="shared" si="92"/>
        <v>1.2697414620496121</v>
      </c>
      <c r="K123" s="14">
        <f t="shared" si="92"/>
        <v>1.4367269134143017</v>
      </c>
      <c r="L123" s="14">
        <f t="shared" si="92"/>
        <v>1.3583677188715579</v>
      </c>
      <c r="M123" s="14">
        <f t="shared" si="92"/>
        <v>1.379049560845633</v>
      </c>
      <c r="N123" s="14">
        <f t="shared" si="92"/>
        <v>1.2548064729634352</v>
      </c>
      <c r="O123" s="14">
        <f t="shared" si="92"/>
        <v>1.2892880237956503</v>
      </c>
      <c r="P123" s="14">
        <f t="shared" si="92"/>
        <v>1.1037184201528727</v>
      </c>
      <c r="Q123" s="14">
        <f t="shared" si="92"/>
        <v>1.1152482894415021</v>
      </c>
    </row>
    <row r="124" spans="1:17">
      <c r="A124" s="15">
        <v>2246.8700100000001</v>
      </c>
      <c r="B124" s="16">
        <v>2546.8700100000001</v>
      </c>
      <c r="C124" s="14">
        <f t="shared" si="92"/>
        <v>1.4051621325806904</v>
      </c>
      <c r="D124" s="14">
        <f t="shared" si="92"/>
        <v>1.3659369286499994</v>
      </c>
      <c r="E124" s="14">
        <f t="shared" si="92"/>
        <v>1.1547648999568831</v>
      </c>
      <c r="F124" s="14">
        <f t="shared" si="92"/>
        <v>1.0822918311560275</v>
      </c>
      <c r="G124" s="14">
        <f t="shared" si="92"/>
        <v>1.4180632977731988</v>
      </c>
      <c r="H124" s="14">
        <f t="shared" si="92"/>
        <v>1.3531285399097994</v>
      </c>
      <c r="I124" s="14">
        <f t="shared" si="92"/>
        <v>1.3068344458158347</v>
      </c>
      <c r="J124" s="14">
        <f t="shared" si="92"/>
        <v>1.2679457897594626</v>
      </c>
      <c r="K124" s="14">
        <f t="shared" si="92"/>
        <v>1.3807529221692549</v>
      </c>
      <c r="L124" s="14">
        <f t="shared" si="92"/>
        <v>1.2624942476485566</v>
      </c>
      <c r="M124" s="14">
        <f t="shared" si="92"/>
        <v>1.3683033009110328</v>
      </c>
      <c r="N124" s="14">
        <f t="shared" si="92"/>
        <v>1.2736376546932244</v>
      </c>
      <c r="O124" s="14">
        <f t="shared" si="92"/>
        <v>1.2410874525080922</v>
      </c>
      <c r="P124" s="14">
        <f t="shared" si="92"/>
        <v>1.0944023904538935</v>
      </c>
      <c r="Q124" s="14">
        <f t="shared" si="92"/>
        <v>1.1059115967559892</v>
      </c>
    </row>
    <row r="125" spans="1:17">
      <c r="A125" s="12">
        <v>2546.8700100000001</v>
      </c>
      <c r="B125" s="13">
        <v>2846.8700100000001</v>
      </c>
      <c r="C125" s="14">
        <f t="shared" si="92"/>
        <v>1.3666441903944992</v>
      </c>
      <c r="D125" s="14">
        <f t="shared" si="92"/>
        <v>1.2951182092303375</v>
      </c>
      <c r="E125" s="14">
        <f t="shared" si="92"/>
        <v>1.1307439320496273</v>
      </c>
      <c r="F125" s="14">
        <f t="shared" si="92"/>
        <v>1.0098425555767567</v>
      </c>
      <c r="G125" s="14">
        <f t="shared" si="92"/>
        <v>1.414548497974349</v>
      </c>
      <c r="H125" s="14">
        <f t="shared" si="92"/>
        <v>1.3241957504766673</v>
      </c>
      <c r="I125" s="14">
        <f t="shared" si="92"/>
        <v>1.2801143267604913</v>
      </c>
      <c r="J125" s="14">
        <f t="shared" si="92"/>
        <v>1.2666164562330784</v>
      </c>
      <c r="K125" s="14">
        <f t="shared" si="92"/>
        <v>1.287461658084226</v>
      </c>
      <c r="L125" s="14">
        <f t="shared" si="92"/>
        <v>1.3035014419800386</v>
      </c>
      <c r="M125" s="14">
        <f t="shared" si="92"/>
        <v>1.3684281618164296</v>
      </c>
      <c r="N125" s="14">
        <f t="shared" si="92"/>
        <v>1.2612625331434657</v>
      </c>
      <c r="O125" s="14">
        <f t="shared" si="92"/>
        <v>1.2546113756419361</v>
      </c>
      <c r="P125" s="14">
        <f t="shared" si="92"/>
        <v>1.0960841409745063</v>
      </c>
      <c r="Q125" s="14">
        <f t="shared" si="92"/>
        <v>1.0925428850231398</v>
      </c>
    </row>
    <row r="126" spans="1:17">
      <c r="A126" s="15">
        <v>2846.8700100000001</v>
      </c>
      <c r="B126" s="16">
        <v>3146.8700100000001</v>
      </c>
      <c r="C126" s="14">
        <f t="shared" si="92"/>
        <v>1.2952727748169088</v>
      </c>
      <c r="D126" s="14">
        <f t="shared" si="92"/>
        <v>1.3050826362407999</v>
      </c>
      <c r="E126" s="14">
        <f t="shared" si="92"/>
        <v>1.1089291032570134</v>
      </c>
      <c r="F126" s="14">
        <f t="shared" si="92"/>
        <v>0.99950163700643402</v>
      </c>
      <c r="G126" s="14">
        <f t="shared" si="92"/>
        <v>1.3215127321354243</v>
      </c>
      <c r="H126" s="14">
        <f t="shared" si="92"/>
        <v>1.2855598663393069</v>
      </c>
      <c r="I126" s="14">
        <f t="shared" si="92"/>
        <v>1.3052172210603517</v>
      </c>
      <c r="J126" s="14">
        <f t="shared" si="92"/>
        <v>1.2509455862878247</v>
      </c>
      <c r="K126" s="14">
        <f t="shared" si="92"/>
        <v>1.2668100067443393</v>
      </c>
      <c r="L126" s="14">
        <f t="shared" si="92"/>
        <v>1.3008812832525427</v>
      </c>
      <c r="M126" s="14">
        <f t="shared" si="92"/>
        <v>1.3662321237896657</v>
      </c>
      <c r="N126" s="14">
        <f t="shared" si="92"/>
        <v>1.2090521366476932</v>
      </c>
      <c r="O126" s="14">
        <f t="shared" si="92"/>
        <v>1.2248752291296534</v>
      </c>
      <c r="P126" s="14">
        <f t="shared" si="92"/>
        <v>1.0829697970017977</v>
      </c>
      <c r="Q126" s="14">
        <f t="shared" si="92"/>
        <v>1.0831660158373884</v>
      </c>
    </row>
    <row r="127" spans="1:17">
      <c r="A127" s="12">
        <v>3146.8700100000001</v>
      </c>
      <c r="B127" s="13">
        <v>3446.8700100000001</v>
      </c>
      <c r="C127" s="14">
        <f t="shared" si="92"/>
        <v>1.3229995328923374</v>
      </c>
      <c r="D127" s="14">
        <f t="shared" si="92"/>
        <v>1.3237978003136701</v>
      </c>
      <c r="E127" s="14">
        <f t="shared" si="92"/>
        <v>1.0912556382184206</v>
      </c>
      <c r="F127" s="14">
        <f t="shared" si="92"/>
        <v>1.0018111396425551</v>
      </c>
      <c r="G127" s="14">
        <f t="shared" si="92"/>
        <v>1.2655790685711632</v>
      </c>
      <c r="H127" s="14">
        <f t="shared" si="92"/>
        <v>1.2321259885576819</v>
      </c>
      <c r="I127" s="14">
        <f t="shared" si="92"/>
        <v>1.2881271021316136</v>
      </c>
      <c r="J127" s="14">
        <f t="shared" si="92"/>
        <v>1.2688675048419964</v>
      </c>
      <c r="K127" s="14">
        <f t="shared" si="92"/>
        <v>1.2850665372321191</v>
      </c>
      <c r="L127" s="14">
        <f t="shared" si="92"/>
        <v>1.3141458174947283</v>
      </c>
      <c r="M127" s="14">
        <f t="shared" si="92"/>
        <v>1.3260585361835309</v>
      </c>
      <c r="N127" s="14">
        <f t="shared" si="92"/>
        <v>1.2386163633002722</v>
      </c>
      <c r="O127" s="14">
        <f t="shared" si="92"/>
        <v>1.219596695689442</v>
      </c>
      <c r="P127" s="14">
        <f t="shared" si="92"/>
        <v>1.0872571590622666</v>
      </c>
      <c r="Q127" s="14">
        <f t="shared" si="92"/>
        <v>1.0809459094301501</v>
      </c>
    </row>
    <row r="128" spans="1:17">
      <c r="A128" s="15">
        <v>3446.8700100000001</v>
      </c>
      <c r="B128" s="16">
        <v>3746.8700100000001</v>
      </c>
      <c r="C128" s="14">
        <f t="shared" si="92"/>
        <v>1.2476690499343543</v>
      </c>
      <c r="D128" s="14">
        <f t="shared" si="92"/>
        <v>1.2017081069760411</v>
      </c>
      <c r="E128" s="14">
        <f t="shared" si="92"/>
        <v>1.0812542528486604</v>
      </c>
      <c r="F128" s="14">
        <f t="shared" si="92"/>
        <v>0.97351643052587578</v>
      </c>
      <c r="G128" s="14">
        <f t="shared" si="92"/>
        <v>1.2553037652113732</v>
      </c>
      <c r="H128" s="14">
        <f t="shared" si="92"/>
        <v>1.218461169059698</v>
      </c>
      <c r="I128" s="14">
        <f t="shared" si="92"/>
        <v>1.2388809006903705</v>
      </c>
      <c r="J128" s="14">
        <f t="shared" si="92"/>
        <v>1.2310647152174141</v>
      </c>
      <c r="K128" s="14">
        <f t="shared" si="92"/>
        <v>1.1665828242528367</v>
      </c>
      <c r="L128" s="14">
        <f t="shared" si="92"/>
        <v>1.3206784452793752</v>
      </c>
      <c r="M128" s="14">
        <f t="shared" si="92"/>
        <v>1.2852639209759789</v>
      </c>
      <c r="N128" s="14">
        <f t="shared" si="92"/>
        <v>1.1320464349424282</v>
      </c>
      <c r="O128" s="14">
        <f t="shared" si="92"/>
        <v>1.1677320305764864</v>
      </c>
      <c r="P128" s="14">
        <f t="shared" si="92"/>
        <v>1.0758838220634819</v>
      </c>
      <c r="Q128" s="14">
        <f t="shared" si="92"/>
        <v>1.0648932366433361</v>
      </c>
    </row>
    <row r="129" spans="2:17">
      <c r="C129" s="17">
        <f>AVERAGE(C123:C128)</f>
        <v>1.3484774391634897</v>
      </c>
      <c r="D129" s="17">
        <f>AVERAGE(D123:D128)</f>
        <v>1.3174463289023601</v>
      </c>
      <c r="E129" s="17">
        <f t="shared" ref="E129:I129" si="93">AVERAGE(E123:E128)</f>
        <v>1.1342953914064935</v>
      </c>
      <c r="F129" s="17">
        <f>AVERAGE(F123:F128)</f>
        <v>1.0358019384223305</v>
      </c>
      <c r="G129" s="17">
        <f t="shared" si="93"/>
        <v>1.3606109414568257</v>
      </c>
      <c r="H129" s="17">
        <f t="shared" si="93"/>
        <v>1.3054199950399561</v>
      </c>
      <c r="I129" s="17">
        <f t="shared" si="93"/>
        <v>1.2854352342630848</v>
      </c>
      <c r="J129" s="17">
        <f>AVERAGE(J123:J128)</f>
        <v>1.2591969190648982</v>
      </c>
      <c r="K129" s="17">
        <f t="shared" ref="K129:L129" si="94">AVERAGE(K123:K128)</f>
        <v>1.303900143649513</v>
      </c>
      <c r="L129" s="17">
        <f t="shared" si="94"/>
        <v>1.3100114924211332</v>
      </c>
      <c r="M129" s="17">
        <f>AVERAGE(M123:M128)</f>
        <v>1.3488892674203787</v>
      </c>
      <c r="N129" s="17">
        <f>AVERAGE(N123:N128)</f>
        <v>1.2282369326150864</v>
      </c>
      <c r="O129" s="17">
        <f t="shared" ref="O129" si="95">AVERAGE(O123:O128)</f>
        <v>1.2328651345568766</v>
      </c>
      <c r="P129" s="17">
        <f>AVERAGE(P123:P128)</f>
        <v>1.0900526216181363</v>
      </c>
      <c r="Q129" s="17">
        <f>AVERAGE(Q123:Q128)</f>
        <v>1.0904513221885843</v>
      </c>
    </row>
    <row r="130" spans="2:17">
      <c r="C130" s="17">
        <f>STDEV(C123:C128,C123:C128)</f>
        <v>7.1522157805394421E-2</v>
      </c>
      <c r="D130" s="17">
        <f>STDEV(D123:D128,D123:D128)</f>
        <v>6.819154837227645E-2</v>
      </c>
      <c r="E130" s="17">
        <f t="shared" ref="E130:I130" si="96">STDEV(E123:E128,E123:E128)</f>
        <v>5.5049042791824605E-2</v>
      </c>
      <c r="F130" s="17">
        <f t="shared" si="96"/>
        <v>6.2873753138327618E-2</v>
      </c>
      <c r="G130" s="17">
        <f t="shared" si="96"/>
        <v>8.970201596442047E-2</v>
      </c>
      <c r="H130" s="17">
        <f t="shared" si="96"/>
        <v>7.2448577786382487E-2</v>
      </c>
      <c r="I130" s="17">
        <f t="shared" si="96"/>
        <v>2.3802796790740662E-2</v>
      </c>
      <c r="J130" s="17">
        <f>STDEV(J123:J128,J123:J128)</f>
        <v>1.4745139551504078E-2</v>
      </c>
      <c r="K130" s="17">
        <f t="shared" ref="K130:Q130" si="97">STDEV(K123:K128,K123:K128)</f>
        <v>8.9854380510054857E-2</v>
      </c>
      <c r="L130" s="17">
        <f t="shared" si="97"/>
        <v>2.9704089680481993E-2</v>
      </c>
      <c r="M130" s="17">
        <f t="shared" si="97"/>
        <v>3.4479290374786135E-2</v>
      </c>
      <c r="N130" s="17">
        <f t="shared" si="97"/>
        <v>4.9701394072220226E-2</v>
      </c>
      <c r="O130" s="17">
        <f t="shared" si="97"/>
        <v>3.8627025952649163E-2</v>
      </c>
      <c r="P130" s="17">
        <f t="shared" si="97"/>
        <v>9.5421520398116712E-3</v>
      </c>
      <c r="Q130" s="17">
        <f t="shared" si="97"/>
        <v>1.7346357263963993E-2</v>
      </c>
    </row>
    <row r="133" spans="2:17">
      <c r="C133" s="20" t="s">
        <v>106</v>
      </c>
      <c r="D133" s="20" t="s">
        <v>107</v>
      </c>
      <c r="E133" s="20" t="s">
        <v>108</v>
      </c>
      <c r="F133" s="20" t="s">
        <v>109</v>
      </c>
      <c r="G133" s="20" t="s">
        <v>110</v>
      </c>
      <c r="H133" s="20" t="s">
        <v>111</v>
      </c>
      <c r="I133" s="20" t="s">
        <v>112</v>
      </c>
      <c r="J133" s="20" t="s">
        <v>112</v>
      </c>
      <c r="K133" s="27" t="s">
        <v>538</v>
      </c>
      <c r="L133" s="27" t="s">
        <v>539</v>
      </c>
      <c r="M133" s="27" t="s">
        <v>26</v>
      </c>
      <c r="N133" s="27" t="s">
        <v>900</v>
      </c>
      <c r="O133" s="27" t="s">
        <v>901</v>
      </c>
      <c r="P133" s="27" t="s">
        <v>902</v>
      </c>
      <c r="Q133" s="37" t="s">
        <v>903</v>
      </c>
    </row>
    <row r="134" spans="2:17">
      <c r="B134" s="18" t="s">
        <v>114</v>
      </c>
      <c r="C134" s="21">
        <f t="shared" ref="C134:Q134" si="98">C86/$T$86</f>
        <v>1.3517401176036403</v>
      </c>
      <c r="D134" s="21">
        <f t="shared" si="98"/>
        <v>1.3202420411916898</v>
      </c>
      <c r="E134" s="21">
        <f t="shared" si="98"/>
        <v>1.1369189564103632</v>
      </c>
      <c r="F134" s="21">
        <f t="shared" si="98"/>
        <v>1.0387033472064333</v>
      </c>
      <c r="G134" s="21">
        <f t="shared" si="98"/>
        <v>1.3648606255131317</v>
      </c>
      <c r="H134" s="21">
        <f t="shared" si="98"/>
        <v>1.3089369391658239</v>
      </c>
      <c r="I134" s="21">
        <f t="shared" si="98"/>
        <v>1.2860520831851494</v>
      </c>
      <c r="J134" s="21">
        <f t="shared" si="98"/>
        <v>1.2596332908404544</v>
      </c>
      <c r="K134" s="21">
        <f t="shared" si="98"/>
        <v>1.3079131378196207</v>
      </c>
      <c r="L134" s="21">
        <f t="shared" si="98"/>
        <v>1.3103362012135422</v>
      </c>
      <c r="M134" s="21">
        <f t="shared" si="98"/>
        <v>1.3502459121659511</v>
      </c>
      <c r="N134" s="21">
        <f t="shared" si="98"/>
        <v>1.2298513466039511</v>
      </c>
      <c r="O134" s="21">
        <f t="shared" si="98"/>
        <v>1.2345567510089872</v>
      </c>
      <c r="P134" s="21">
        <f t="shared" si="98"/>
        <v>1.0904717914197293</v>
      </c>
      <c r="Q134" s="21">
        <f t="shared" si="98"/>
        <v>1.091263965004247</v>
      </c>
    </row>
    <row r="135" spans="2:17">
      <c r="B135" s="8" t="s">
        <v>1101</v>
      </c>
      <c r="C135" s="40">
        <v>1.7604787887297522</v>
      </c>
      <c r="D135" s="40">
        <v>1.7697556766827267</v>
      </c>
      <c r="E135" s="40">
        <v>1.5917186953017657</v>
      </c>
      <c r="F135" s="40">
        <v>1.6083046037044939</v>
      </c>
      <c r="G135" s="40">
        <v>1.554791434307349</v>
      </c>
      <c r="H135" s="40">
        <v>1.6337476131264395</v>
      </c>
      <c r="I135" s="40">
        <v>1.3073394425417193</v>
      </c>
      <c r="J135" s="40">
        <v>1.2712497696145173</v>
      </c>
      <c r="K135" s="40">
        <v>1.3960161973200047</v>
      </c>
      <c r="L135" s="40">
        <v>1.3261660770250385</v>
      </c>
      <c r="M135" s="40">
        <v>1.3753506510602818</v>
      </c>
      <c r="N135" s="40">
        <v>1.2580638609424704</v>
      </c>
      <c r="O135" s="40">
        <v>1.2236145028982874</v>
      </c>
      <c r="P135" s="40">
        <v>1.1109326940295638</v>
      </c>
      <c r="Q135" s="40">
        <v>1.1200327102507468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B008-5ECF-4EB2-92FE-77D82F5D780B}">
  <dimension ref="A1:W135"/>
  <sheetViews>
    <sheetView topLeftCell="G91" zoomScale="70" zoomScaleNormal="70" workbookViewId="0">
      <selection activeCell="W85" sqref="W85"/>
    </sheetView>
  </sheetViews>
  <sheetFormatPr baseColWidth="10" defaultColWidth="10.85546875" defaultRowHeight="15"/>
  <cols>
    <col min="1" max="1" width="13.5703125" bestFit="1" customWidth="1"/>
    <col min="2" max="2" width="14.140625" customWidth="1"/>
    <col min="3" max="4" width="21.85546875" bestFit="1" customWidth="1"/>
    <col min="5" max="5" width="20.7109375" bestFit="1" customWidth="1"/>
    <col min="6" max="6" width="22" bestFit="1" customWidth="1"/>
    <col min="7" max="7" width="20.85546875" bestFit="1" customWidth="1"/>
    <col min="8" max="8" width="21.7109375" bestFit="1" customWidth="1"/>
    <col min="9" max="9" width="20.85546875" bestFit="1" customWidth="1"/>
    <col min="10" max="10" width="22" bestFit="1" customWidth="1"/>
    <col min="11" max="12" width="20.85546875" bestFit="1" customWidth="1"/>
    <col min="13" max="13" width="21.7109375" bestFit="1" customWidth="1"/>
    <col min="14" max="14" width="12.28515625" bestFit="1" customWidth="1"/>
    <col min="15" max="15" width="12" bestFit="1" customWidth="1"/>
    <col min="16" max="16" width="15.28515625" customWidth="1"/>
    <col min="17" max="20" width="12" bestFit="1" customWidth="1"/>
  </cols>
  <sheetData>
    <row r="1" spans="1:19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s="8" t="s">
        <v>16</v>
      </c>
      <c r="O1" s="8" t="s">
        <v>17</v>
      </c>
      <c r="P1" s="8" t="s">
        <v>535</v>
      </c>
      <c r="Q1" s="8" t="s">
        <v>735</v>
      </c>
      <c r="R1" s="35" t="s">
        <v>16</v>
      </c>
      <c r="S1" s="36" t="s">
        <v>17</v>
      </c>
    </row>
    <row r="2" spans="1:19">
      <c r="A2" s="1" t="s">
        <v>18</v>
      </c>
      <c r="B2" s="1" t="s">
        <v>19</v>
      </c>
      <c r="C2" s="1" t="s">
        <v>89</v>
      </c>
      <c r="D2" s="1" t="s">
        <v>90</v>
      </c>
      <c r="E2" s="1" t="s">
        <v>26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1" t="s">
        <v>96</v>
      </c>
      <c r="L2" s="1" t="s">
        <v>538</v>
      </c>
      <c r="M2" s="1" t="s">
        <v>539</v>
      </c>
      <c r="N2" s="1" t="s">
        <v>900</v>
      </c>
      <c r="O2" s="1" t="s">
        <v>901</v>
      </c>
      <c r="P2" s="1" t="s">
        <v>902</v>
      </c>
      <c r="Q2" s="1" t="s">
        <v>903</v>
      </c>
      <c r="R2" s="2" t="s">
        <v>98</v>
      </c>
      <c r="S2" s="33" t="s">
        <v>97</v>
      </c>
    </row>
    <row r="3" spans="1:19">
      <c r="A3" s="1" t="s">
        <v>45</v>
      </c>
      <c r="B3" s="1" t="s">
        <v>46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3" t="s">
        <v>29</v>
      </c>
      <c r="S3" s="38" t="s">
        <v>29</v>
      </c>
    </row>
    <row r="4" spans="1:19">
      <c r="A4" s="1" t="s">
        <v>46</v>
      </c>
      <c r="B4" s="1" t="s">
        <v>47</v>
      </c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742</v>
      </c>
      <c r="M4" s="1" t="s">
        <v>743</v>
      </c>
      <c r="N4" s="1" t="s">
        <v>943</v>
      </c>
      <c r="O4" s="1" t="s">
        <v>944</v>
      </c>
      <c r="P4" s="1" t="s">
        <v>945</v>
      </c>
      <c r="Q4" s="1" t="s">
        <v>946</v>
      </c>
      <c r="R4" s="2" t="s">
        <v>124</v>
      </c>
      <c r="S4" s="33" t="s">
        <v>125</v>
      </c>
    </row>
    <row r="5" spans="1:19">
      <c r="A5" s="1" t="s">
        <v>47</v>
      </c>
      <c r="B5" s="1" t="s">
        <v>48</v>
      </c>
      <c r="C5" s="1" t="s">
        <v>126</v>
      </c>
      <c r="D5" s="1" t="s">
        <v>127</v>
      </c>
      <c r="E5" s="1" t="s">
        <v>128</v>
      </c>
      <c r="F5" s="1" t="s">
        <v>129</v>
      </c>
      <c r="G5" s="1" t="s">
        <v>130</v>
      </c>
      <c r="H5" s="1" t="s">
        <v>131</v>
      </c>
      <c r="I5" s="1" t="s">
        <v>132</v>
      </c>
      <c r="J5" s="1" t="s">
        <v>133</v>
      </c>
      <c r="K5" s="1" t="s">
        <v>134</v>
      </c>
      <c r="L5" s="1" t="s">
        <v>744</v>
      </c>
      <c r="M5" s="1" t="s">
        <v>745</v>
      </c>
      <c r="N5" s="1" t="s">
        <v>947</v>
      </c>
      <c r="O5" s="1" t="s">
        <v>948</v>
      </c>
      <c r="P5" s="1" t="s">
        <v>949</v>
      </c>
      <c r="Q5" s="1" t="s">
        <v>950</v>
      </c>
      <c r="R5" s="3" t="s">
        <v>135</v>
      </c>
      <c r="S5" s="38" t="s">
        <v>136</v>
      </c>
    </row>
    <row r="6" spans="1:19">
      <c r="A6" s="1" t="s">
        <v>48</v>
      </c>
      <c r="B6" s="1" t="s">
        <v>49</v>
      </c>
      <c r="C6" s="1" t="s">
        <v>137</v>
      </c>
      <c r="D6" s="1" t="s">
        <v>138</v>
      </c>
      <c r="E6" s="1" t="s">
        <v>139</v>
      </c>
      <c r="F6" s="1" t="s">
        <v>140</v>
      </c>
      <c r="G6" s="1" t="s">
        <v>141</v>
      </c>
      <c r="H6" s="1" t="s">
        <v>142</v>
      </c>
      <c r="I6" s="1" t="s">
        <v>143</v>
      </c>
      <c r="J6" s="1" t="s">
        <v>144</v>
      </c>
      <c r="K6" s="1" t="s">
        <v>145</v>
      </c>
      <c r="L6" s="1" t="s">
        <v>746</v>
      </c>
      <c r="M6" s="1" t="s">
        <v>747</v>
      </c>
      <c r="N6" s="1" t="s">
        <v>951</v>
      </c>
      <c r="O6" s="1" t="s">
        <v>952</v>
      </c>
      <c r="P6" s="1" t="s">
        <v>953</v>
      </c>
      <c r="Q6" s="1" t="s">
        <v>954</v>
      </c>
      <c r="R6" s="2" t="s">
        <v>146</v>
      </c>
      <c r="S6" s="33" t="s">
        <v>147</v>
      </c>
    </row>
    <row r="7" spans="1:19">
      <c r="A7" s="1" t="s">
        <v>49</v>
      </c>
      <c r="B7" s="1" t="s">
        <v>50</v>
      </c>
      <c r="C7" s="1" t="s">
        <v>148</v>
      </c>
      <c r="D7" s="1" t="s">
        <v>149</v>
      </c>
      <c r="E7" s="1" t="s">
        <v>150</v>
      </c>
      <c r="F7" s="1" t="s">
        <v>151</v>
      </c>
      <c r="G7" s="1" t="s">
        <v>152</v>
      </c>
      <c r="H7" s="1" t="s">
        <v>153</v>
      </c>
      <c r="I7" s="1" t="s">
        <v>154</v>
      </c>
      <c r="J7" s="1" t="s">
        <v>155</v>
      </c>
      <c r="K7" s="1" t="s">
        <v>156</v>
      </c>
      <c r="L7" s="1" t="s">
        <v>748</v>
      </c>
      <c r="M7" s="1" t="s">
        <v>749</v>
      </c>
      <c r="N7" s="1" t="s">
        <v>955</v>
      </c>
      <c r="O7" s="1" t="s">
        <v>956</v>
      </c>
      <c r="P7" s="1" t="s">
        <v>957</v>
      </c>
      <c r="Q7" s="1" t="s">
        <v>958</v>
      </c>
      <c r="R7" s="3" t="s">
        <v>157</v>
      </c>
      <c r="S7" s="38" t="s">
        <v>158</v>
      </c>
    </row>
    <row r="8" spans="1:19">
      <c r="A8" s="1" t="s">
        <v>50</v>
      </c>
      <c r="B8" s="1" t="s">
        <v>51</v>
      </c>
      <c r="C8" s="1" t="s">
        <v>159</v>
      </c>
      <c r="D8" s="1" t="s">
        <v>160</v>
      </c>
      <c r="E8" s="1" t="s">
        <v>161</v>
      </c>
      <c r="F8" s="1" t="s">
        <v>162</v>
      </c>
      <c r="G8" s="1" t="s">
        <v>163</v>
      </c>
      <c r="H8" s="1" t="s">
        <v>164</v>
      </c>
      <c r="I8" s="1" t="s">
        <v>165</v>
      </c>
      <c r="J8" s="1" t="s">
        <v>166</v>
      </c>
      <c r="K8" s="1" t="s">
        <v>167</v>
      </c>
      <c r="L8" s="1" t="s">
        <v>750</v>
      </c>
      <c r="M8" s="1" t="s">
        <v>751</v>
      </c>
      <c r="N8" s="1" t="s">
        <v>959</v>
      </c>
      <c r="O8" s="1" t="s">
        <v>960</v>
      </c>
      <c r="P8" s="1" t="s">
        <v>961</v>
      </c>
      <c r="Q8" s="1" t="s">
        <v>962</v>
      </c>
      <c r="R8" s="2" t="s">
        <v>168</v>
      </c>
      <c r="S8" s="33" t="s">
        <v>169</v>
      </c>
    </row>
    <row r="9" spans="1:19">
      <c r="A9" s="1" t="s">
        <v>51</v>
      </c>
      <c r="B9" s="1" t="s">
        <v>52</v>
      </c>
      <c r="C9" s="1" t="s">
        <v>170</v>
      </c>
      <c r="D9" s="1" t="s">
        <v>171</v>
      </c>
      <c r="E9" s="1" t="s">
        <v>172</v>
      </c>
      <c r="F9" s="1" t="s">
        <v>173</v>
      </c>
      <c r="G9" s="1" t="s">
        <v>174</v>
      </c>
      <c r="H9" s="1" t="s">
        <v>175</v>
      </c>
      <c r="I9" s="1" t="s">
        <v>176</v>
      </c>
      <c r="J9" s="1" t="s">
        <v>177</v>
      </c>
      <c r="K9" s="1" t="s">
        <v>178</v>
      </c>
      <c r="L9" s="1" t="s">
        <v>752</v>
      </c>
      <c r="M9" s="1" t="s">
        <v>753</v>
      </c>
      <c r="N9" s="1" t="s">
        <v>963</v>
      </c>
      <c r="O9" s="1" t="s">
        <v>964</v>
      </c>
      <c r="P9" s="1" t="s">
        <v>965</v>
      </c>
      <c r="Q9" s="1" t="s">
        <v>966</v>
      </c>
      <c r="R9" s="3" t="s">
        <v>179</v>
      </c>
      <c r="S9" s="38" t="s">
        <v>180</v>
      </c>
    </row>
    <row r="10" spans="1:19">
      <c r="A10" s="1" t="s">
        <v>52</v>
      </c>
      <c r="B10" s="1" t="s">
        <v>53</v>
      </c>
      <c r="C10" s="1" t="s">
        <v>181</v>
      </c>
      <c r="D10" s="1" t="s">
        <v>182</v>
      </c>
      <c r="E10" s="1" t="s">
        <v>183</v>
      </c>
      <c r="F10" s="1" t="s">
        <v>184</v>
      </c>
      <c r="G10" s="1" t="s">
        <v>185</v>
      </c>
      <c r="H10" s="1" t="s">
        <v>186</v>
      </c>
      <c r="I10" s="1" t="s">
        <v>187</v>
      </c>
      <c r="J10" s="1" t="s">
        <v>188</v>
      </c>
      <c r="K10" s="1" t="s">
        <v>189</v>
      </c>
      <c r="L10" s="1" t="s">
        <v>754</v>
      </c>
      <c r="M10" s="1" t="s">
        <v>755</v>
      </c>
      <c r="N10" s="1" t="s">
        <v>967</v>
      </c>
      <c r="O10" s="1" t="s">
        <v>968</v>
      </c>
      <c r="P10" s="1" t="s">
        <v>969</v>
      </c>
      <c r="Q10" s="1" t="s">
        <v>970</v>
      </c>
      <c r="R10" s="2" t="s">
        <v>190</v>
      </c>
      <c r="S10" s="33" t="s">
        <v>191</v>
      </c>
    </row>
    <row r="11" spans="1:19">
      <c r="A11" s="1" t="s">
        <v>53</v>
      </c>
      <c r="B11" s="1" t="s">
        <v>54</v>
      </c>
      <c r="C11" s="1" t="s">
        <v>192</v>
      </c>
      <c r="D11" s="1" t="s">
        <v>193</v>
      </c>
      <c r="E11" s="1" t="s">
        <v>194</v>
      </c>
      <c r="F11" s="1" t="s">
        <v>195</v>
      </c>
      <c r="G11" s="1" t="s">
        <v>196</v>
      </c>
      <c r="H11" s="1" t="s">
        <v>197</v>
      </c>
      <c r="I11" s="1" t="s">
        <v>198</v>
      </c>
      <c r="J11" s="1" t="s">
        <v>199</v>
      </c>
      <c r="K11" s="1" t="s">
        <v>200</v>
      </c>
      <c r="L11" s="1" t="s">
        <v>756</v>
      </c>
      <c r="M11" s="1" t="s">
        <v>757</v>
      </c>
      <c r="N11" s="1" t="s">
        <v>971</v>
      </c>
      <c r="O11" s="1" t="s">
        <v>972</v>
      </c>
      <c r="P11" s="1" t="s">
        <v>973</v>
      </c>
      <c r="Q11" s="1" t="s">
        <v>974</v>
      </c>
      <c r="R11" s="3" t="s">
        <v>201</v>
      </c>
      <c r="S11" s="38" t="s">
        <v>202</v>
      </c>
    </row>
    <row r="12" spans="1:19">
      <c r="A12" s="1" t="s">
        <v>54</v>
      </c>
      <c r="B12" s="1" t="s">
        <v>55</v>
      </c>
      <c r="C12" s="1" t="s">
        <v>203</v>
      </c>
      <c r="D12" s="1" t="s">
        <v>204</v>
      </c>
      <c r="E12" s="1" t="s">
        <v>205</v>
      </c>
      <c r="F12" s="1" t="s">
        <v>206</v>
      </c>
      <c r="G12" s="1" t="s">
        <v>207</v>
      </c>
      <c r="H12" s="1" t="s">
        <v>208</v>
      </c>
      <c r="I12" s="1" t="s">
        <v>209</v>
      </c>
      <c r="J12" s="1" t="s">
        <v>210</v>
      </c>
      <c r="K12" s="1" t="s">
        <v>211</v>
      </c>
      <c r="L12" s="1" t="s">
        <v>758</v>
      </c>
      <c r="M12" s="1" t="s">
        <v>759</v>
      </c>
      <c r="N12" s="1" t="s">
        <v>975</v>
      </c>
      <c r="O12" s="1" t="s">
        <v>976</v>
      </c>
      <c r="P12" s="1" t="s">
        <v>977</v>
      </c>
      <c r="Q12" s="1" t="s">
        <v>978</v>
      </c>
      <c r="R12" s="2" t="s">
        <v>212</v>
      </c>
      <c r="S12" s="33" t="s">
        <v>213</v>
      </c>
    </row>
    <row r="13" spans="1:19">
      <c r="A13" s="1" t="s">
        <v>55</v>
      </c>
      <c r="B13" s="1" t="s">
        <v>56</v>
      </c>
      <c r="C13" s="1" t="s">
        <v>214</v>
      </c>
      <c r="D13" s="1" t="s">
        <v>215</v>
      </c>
      <c r="E13" s="1" t="s">
        <v>216</v>
      </c>
      <c r="F13" s="1" t="s">
        <v>217</v>
      </c>
      <c r="G13" s="1" t="s">
        <v>218</v>
      </c>
      <c r="H13" s="1" t="s">
        <v>219</v>
      </c>
      <c r="I13" s="1" t="s">
        <v>220</v>
      </c>
      <c r="J13" s="1" t="s">
        <v>221</v>
      </c>
      <c r="K13" s="1" t="s">
        <v>222</v>
      </c>
      <c r="L13" s="1" t="s">
        <v>760</v>
      </c>
      <c r="M13" s="1" t="s">
        <v>761</v>
      </c>
      <c r="N13" s="1" t="s">
        <v>979</v>
      </c>
      <c r="O13" s="1" t="s">
        <v>980</v>
      </c>
      <c r="P13" s="1" t="s">
        <v>981</v>
      </c>
      <c r="Q13" s="1" t="s">
        <v>982</v>
      </c>
      <c r="R13" s="3" t="s">
        <v>223</v>
      </c>
      <c r="S13" s="38" t="s">
        <v>224</v>
      </c>
    </row>
    <row r="14" spans="1:19">
      <c r="A14" s="1" t="s">
        <v>56</v>
      </c>
      <c r="B14" s="1" t="s">
        <v>57</v>
      </c>
      <c r="C14" s="1" t="s">
        <v>225</v>
      </c>
      <c r="D14" s="1" t="s">
        <v>226</v>
      </c>
      <c r="E14" s="1" t="s">
        <v>227</v>
      </c>
      <c r="F14" s="1" t="s">
        <v>228</v>
      </c>
      <c r="G14" s="1" t="s">
        <v>229</v>
      </c>
      <c r="H14" s="1" t="s">
        <v>230</v>
      </c>
      <c r="I14" s="1" t="s">
        <v>231</v>
      </c>
      <c r="J14" s="1" t="s">
        <v>232</v>
      </c>
      <c r="K14" s="1" t="s">
        <v>233</v>
      </c>
      <c r="L14" s="1" t="s">
        <v>762</v>
      </c>
      <c r="M14" s="1" t="s">
        <v>763</v>
      </c>
      <c r="N14" s="1" t="s">
        <v>983</v>
      </c>
      <c r="O14" s="1" t="s">
        <v>984</v>
      </c>
      <c r="P14" s="1" t="s">
        <v>985</v>
      </c>
      <c r="Q14" s="1" t="s">
        <v>986</v>
      </c>
      <c r="R14" s="2" t="s">
        <v>234</v>
      </c>
      <c r="S14" s="33" t="s">
        <v>235</v>
      </c>
    </row>
    <row r="15" spans="1:19">
      <c r="A15" s="1" t="s">
        <v>58</v>
      </c>
      <c r="B15" s="1" t="s">
        <v>59</v>
      </c>
      <c r="C15" s="1" t="s">
        <v>236</v>
      </c>
      <c r="D15" s="1" t="s">
        <v>237</v>
      </c>
      <c r="E15" s="1" t="s">
        <v>238</v>
      </c>
      <c r="F15" s="1" t="s">
        <v>239</v>
      </c>
      <c r="G15" s="1" t="s">
        <v>240</v>
      </c>
      <c r="H15" s="1" t="s">
        <v>241</v>
      </c>
      <c r="I15" s="1" t="s">
        <v>242</v>
      </c>
      <c r="J15" s="1" t="s">
        <v>243</v>
      </c>
      <c r="K15" s="1" t="s">
        <v>244</v>
      </c>
      <c r="L15" s="1" t="s">
        <v>764</v>
      </c>
      <c r="M15" s="1" t="s">
        <v>765</v>
      </c>
      <c r="N15" s="1" t="s">
        <v>987</v>
      </c>
      <c r="O15" s="1" t="s">
        <v>988</v>
      </c>
      <c r="P15" s="1" t="s">
        <v>989</v>
      </c>
      <c r="Q15" s="1" t="s">
        <v>990</v>
      </c>
      <c r="R15" s="3" t="s">
        <v>245</v>
      </c>
      <c r="S15" s="38" t="s">
        <v>246</v>
      </c>
    </row>
    <row r="16" spans="1:19">
      <c r="A16" s="1" t="s">
        <v>59</v>
      </c>
      <c r="B16" s="1" t="s">
        <v>60</v>
      </c>
      <c r="C16" s="1" t="s">
        <v>247</v>
      </c>
      <c r="D16" s="1" t="s">
        <v>248</v>
      </c>
      <c r="E16" s="1" t="s">
        <v>249</v>
      </c>
      <c r="F16" s="1" t="s">
        <v>250</v>
      </c>
      <c r="G16" s="1" t="s">
        <v>251</v>
      </c>
      <c r="H16" s="1" t="s">
        <v>252</v>
      </c>
      <c r="I16" s="1" t="s">
        <v>253</v>
      </c>
      <c r="J16" s="1" t="s">
        <v>254</v>
      </c>
      <c r="K16" s="1" t="s">
        <v>255</v>
      </c>
      <c r="L16" s="1" t="s">
        <v>766</v>
      </c>
      <c r="M16" s="1" t="s">
        <v>767</v>
      </c>
      <c r="N16" s="1" t="s">
        <v>991</v>
      </c>
      <c r="O16" s="1" t="s">
        <v>992</v>
      </c>
      <c r="P16" s="1" t="s">
        <v>993</v>
      </c>
      <c r="Q16" s="1" t="s">
        <v>994</v>
      </c>
      <c r="R16" s="2" t="s">
        <v>256</v>
      </c>
      <c r="S16" s="33" t="s">
        <v>257</v>
      </c>
    </row>
    <row r="17" spans="1:19">
      <c r="A17" s="1" t="s">
        <v>60</v>
      </c>
      <c r="B17" s="1" t="s">
        <v>61</v>
      </c>
      <c r="C17" s="1" t="s">
        <v>258</v>
      </c>
      <c r="D17" s="1" t="s">
        <v>259</v>
      </c>
      <c r="E17" s="1" t="s">
        <v>260</v>
      </c>
      <c r="F17" s="1" t="s">
        <v>261</v>
      </c>
      <c r="G17" s="1" t="s">
        <v>262</v>
      </c>
      <c r="H17" s="1" t="s">
        <v>263</v>
      </c>
      <c r="I17" s="1" t="s">
        <v>264</v>
      </c>
      <c r="J17" s="1" t="s">
        <v>265</v>
      </c>
      <c r="K17" s="1" t="s">
        <v>266</v>
      </c>
      <c r="L17" s="1" t="s">
        <v>768</v>
      </c>
      <c r="M17" s="1" t="s">
        <v>769</v>
      </c>
      <c r="N17" s="1" t="s">
        <v>995</v>
      </c>
      <c r="O17" s="1" t="s">
        <v>996</v>
      </c>
      <c r="P17" s="1" t="s">
        <v>997</v>
      </c>
      <c r="Q17" s="1" t="s">
        <v>998</v>
      </c>
      <c r="R17" s="3" t="s">
        <v>267</v>
      </c>
      <c r="S17" s="38" t="s">
        <v>268</v>
      </c>
    </row>
    <row r="18" spans="1:19">
      <c r="A18" s="1" t="s">
        <v>61</v>
      </c>
      <c r="B18" s="1" t="s">
        <v>62</v>
      </c>
      <c r="C18" s="1" t="s">
        <v>269</v>
      </c>
      <c r="D18" s="1" t="s">
        <v>270</v>
      </c>
      <c r="E18" s="1" t="s">
        <v>271</v>
      </c>
      <c r="F18" s="1" t="s">
        <v>272</v>
      </c>
      <c r="G18" s="1" t="s">
        <v>273</v>
      </c>
      <c r="H18" s="1" t="s">
        <v>274</v>
      </c>
      <c r="I18" s="1" t="s">
        <v>275</v>
      </c>
      <c r="J18" s="1" t="s">
        <v>276</v>
      </c>
      <c r="K18" s="1" t="s">
        <v>277</v>
      </c>
      <c r="L18" s="1" t="s">
        <v>770</v>
      </c>
      <c r="M18" s="1" t="s">
        <v>771</v>
      </c>
      <c r="N18" s="1" t="s">
        <v>999</v>
      </c>
      <c r="O18" s="1" t="s">
        <v>1000</v>
      </c>
      <c r="P18" s="1" t="s">
        <v>1001</v>
      </c>
      <c r="Q18" s="1" t="s">
        <v>1002</v>
      </c>
      <c r="R18" s="2" t="s">
        <v>278</v>
      </c>
      <c r="S18" s="33" t="s">
        <v>279</v>
      </c>
    </row>
    <row r="19" spans="1:19">
      <c r="A19" s="1" t="s">
        <v>62</v>
      </c>
      <c r="B19" s="1" t="s">
        <v>63</v>
      </c>
      <c r="C19" s="1" t="s">
        <v>280</v>
      </c>
      <c r="D19" s="1" t="s">
        <v>281</v>
      </c>
      <c r="E19" s="1" t="s">
        <v>282</v>
      </c>
      <c r="F19" s="1" t="s">
        <v>283</v>
      </c>
      <c r="G19" s="1" t="s">
        <v>284</v>
      </c>
      <c r="H19" s="1" t="s">
        <v>285</v>
      </c>
      <c r="I19" s="1" t="s">
        <v>286</v>
      </c>
      <c r="J19" s="1" t="s">
        <v>287</v>
      </c>
      <c r="K19" s="1" t="s">
        <v>288</v>
      </c>
      <c r="L19" s="1" t="s">
        <v>772</v>
      </c>
      <c r="M19" s="1" t="s">
        <v>773</v>
      </c>
      <c r="N19" s="1" t="s">
        <v>1003</v>
      </c>
      <c r="O19" s="1" t="s">
        <v>1004</v>
      </c>
      <c r="P19" s="1" t="s">
        <v>1005</v>
      </c>
      <c r="Q19" s="1" t="s">
        <v>1006</v>
      </c>
      <c r="R19" s="3" t="s">
        <v>289</v>
      </c>
      <c r="S19" s="38" t="s">
        <v>290</v>
      </c>
    </row>
    <row r="20" spans="1:19">
      <c r="A20" s="1" t="s">
        <v>63</v>
      </c>
      <c r="B20" s="1" t="s">
        <v>64</v>
      </c>
      <c r="C20" s="1" t="s">
        <v>291</v>
      </c>
      <c r="D20" s="1" t="s">
        <v>292</v>
      </c>
      <c r="E20" s="1" t="s">
        <v>293</v>
      </c>
      <c r="F20" s="1" t="s">
        <v>294</v>
      </c>
      <c r="G20" s="1" t="s">
        <v>295</v>
      </c>
      <c r="H20" s="1" t="s">
        <v>296</v>
      </c>
      <c r="I20" s="1" t="s">
        <v>297</v>
      </c>
      <c r="J20" s="1" t="s">
        <v>298</v>
      </c>
      <c r="K20" s="1" t="s">
        <v>299</v>
      </c>
      <c r="L20" s="1" t="s">
        <v>774</v>
      </c>
      <c r="M20" s="1" t="s">
        <v>775</v>
      </c>
      <c r="N20" s="1" t="s">
        <v>1007</v>
      </c>
      <c r="O20" s="1" t="s">
        <v>1008</v>
      </c>
      <c r="P20" s="1" t="s">
        <v>1009</v>
      </c>
      <c r="Q20" s="1" t="s">
        <v>1010</v>
      </c>
      <c r="R20" s="2" t="s">
        <v>300</v>
      </c>
      <c r="S20" s="33" t="s">
        <v>301</v>
      </c>
    </row>
    <row r="21" spans="1:19">
      <c r="A21" s="1" t="s">
        <v>65</v>
      </c>
      <c r="B21" s="1" t="s">
        <v>66</v>
      </c>
      <c r="C21" s="1" t="s">
        <v>302</v>
      </c>
      <c r="D21" s="1" t="s">
        <v>303</v>
      </c>
      <c r="E21" s="1" t="s">
        <v>304</v>
      </c>
      <c r="F21" s="1" t="s">
        <v>305</v>
      </c>
      <c r="G21" s="1" t="s">
        <v>306</v>
      </c>
      <c r="H21" s="1" t="s">
        <v>307</v>
      </c>
      <c r="I21" s="1" t="s">
        <v>308</v>
      </c>
      <c r="J21" s="1" t="s">
        <v>309</v>
      </c>
      <c r="K21" s="1" t="s">
        <v>310</v>
      </c>
      <c r="L21" s="1" t="s">
        <v>776</v>
      </c>
      <c r="M21" s="1" t="s">
        <v>777</v>
      </c>
      <c r="N21" s="1" t="s">
        <v>1011</v>
      </c>
      <c r="O21" s="1" t="s">
        <v>1012</v>
      </c>
      <c r="P21" s="1" t="s">
        <v>1013</v>
      </c>
      <c r="Q21" s="1" t="s">
        <v>1014</v>
      </c>
      <c r="R21" s="3" t="s">
        <v>311</v>
      </c>
      <c r="S21" s="38" t="s">
        <v>312</v>
      </c>
    </row>
    <row r="22" spans="1:19">
      <c r="A22" s="1" t="s">
        <v>66</v>
      </c>
      <c r="B22" s="1" t="s">
        <v>67</v>
      </c>
      <c r="C22" s="1" t="s">
        <v>313</v>
      </c>
      <c r="D22" s="1" t="s">
        <v>314</v>
      </c>
      <c r="E22" s="1" t="s">
        <v>315</v>
      </c>
      <c r="F22" s="1" t="s">
        <v>316</v>
      </c>
      <c r="G22" s="1" t="s">
        <v>317</v>
      </c>
      <c r="H22" s="1" t="s">
        <v>318</v>
      </c>
      <c r="I22" s="1" t="s">
        <v>319</v>
      </c>
      <c r="J22" s="1" t="s">
        <v>320</v>
      </c>
      <c r="K22" s="1" t="s">
        <v>321</v>
      </c>
      <c r="L22" s="1" t="s">
        <v>778</v>
      </c>
      <c r="M22" s="1" t="s">
        <v>779</v>
      </c>
      <c r="N22" s="1" t="s">
        <v>1015</v>
      </c>
      <c r="O22" s="1" t="s">
        <v>1016</v>
      </c>
      <c r="P22" s="1" t="s">
        <v>1017</v>
      </c>
      <c r="Q22" s="1" t="s">
        <v>1018</v>
      </c>
      <c r="R22" s="2" t="s">
        <v>322</v>
      </c>
      <c r="S22" s="33" t="s">
        <v>323</v>
      </c>
    </row>
    <row r="23" spans="1:19">
      <c r="A23" s="1" t="s">
        <v>67</v>
      </c>
      <c r="B23" s="1" t="s">
        <v>68</v>
      </c>
      <c r="C23" s="1" t="s">
        <v>324</v>
      </c>
      <c r="D23" s="1" t="s">
        <v>325</v>
      </c>
      <c r="E23" s="1" t="s">
        <v>326</v>
      </c>
      <c r="F23" s="1" t="s">
        <v>327</v>
      </c>
      <c r="G23" s="1" t="s">
        <v>328</v>
      </c>
      <c r="H23" s="1" t="s">
        <v>329</v>
      </c>
      <c r="I23" s="1" t="s">
        <v>330</v>
      </c>
      <c r="J23" s="1" t="s">
        <v>331</v>
      </c>
      <c r="K23" s="1" t="s">
        <v>332</v>
      </c>
      <c r="L23" s="1" t="s">
        <v>780</v>
      </c>
      <c r="M23" s="1" t="s">
        <v>781</v>
      </c>
      <c r="N23" s="1" t="s">
        <v>1019</v>
      </c>
      <c r="O23" s="1" t="s">
        <v>1020</v>
      </c>
      <c r="P23" s="1" t="s">
        <v>1021</v>
      </c>
      <c r="Q23" s="1" t="s">
        <v>1022</v>
      </c>
      <c r="R23" s="3" t="s">
        <v>333</v>
      </c>
      <c r="S23" s="38" t="s">
        <v>334</v>
      </c>
    </row>
    <row r="24" spans="1:19">
      <c r="A24" s="1" t="s">
        <v>68</v>
      </c>
      <c r="B24" s="1" t="s">
        <v>69</v>
      </c>
      <c r="C24" s="1" t="s">
        <v>335</v>
      </c>
      <c r="D24" s="1" t="s">
        <v>336</v>
      </c>
      <c r="E24" s="1" t="s">
        <v>337</v>
      </c>
      <c r="F24" s="1" t="s">
        <v>338</v>
      </c>
      <c r="G24" s="1" t="s">
        <v>339</v>
      </c>
      <c r="H24" s="1" t="s">
        <v>340</v>
      </c>
      <c r="I24" s="1" t="s">
        <v>341</v>
      </c>
      <c r="J24" s="1" t="s">
        <v>342</v>
      </c>
      <c r="K24" s="1" t="s">
        <v>343</v>
      </c>
      <c r="L24" s="1" t="s">
        <v>782</v>
      </c>
      <c r="M24" s="1" t="s">
        <v>783</v>
      </c>
      <c r="N24" s="1" t="s">
        <v>1023</v>
      </c>
      <c r="O24" s="1" t="s">
        <v>1024</v>
      </c>
      <c r="P24" s="1" t="s">
        <v>1025</v>
      </c>
      <c r="Q24" s="1" t="s">
        <v>1026</v>
      </c>
      <c r="R24" s="2" t="s">
        <v>344</v>
      </c>
      <c r="S24" s="33" t="s">
        <v>345</v>
      </c>
    </row>
    <row r="25" spans="1:19">
      <c r="A25" s="1" t="s">
        <v>69</v>
      </c>
      <c r="B25" s="1" t="s">
        <v>70</v>
      </c>
      <c r="C25" s="1" t="s">
        <v>346</v>
      </c>
      <c r="D25" s="1" t="s">
        <v>347</v>
      </c>
      <c r="E25" s="1" t="s">
        <v>348</v>
      </c>
      <c r="F25" s="1" t="s">
        <v>349</v>
      </c>
      <c r="G25" s="1" t="s">
        <v>350</v>
      </c>
      <c r="H25" s="1" t="s">
        <v>351</v>
      </c>
      <c r="I25" s="1" t="s">
        <v>352</v>
      </c>
      <c r="J25" s="1" t="s">
        <v>353</v>
      </c>
      <c r="K25" s="1" t="s">
        <v>354</v>
      </c>
      <c r="L25" s="1" t="s">
        <v>784</v>
      </c>
      <c r="M25" s="1" t="s">
        <v>785</v>
      </c>
      <c r="N25" s="1" t="s">
        <v>1027</v>
      </c>
      <c r="O25" s="1" t="s">
        <v>1028</v>
      </c>
      <c r="P25" s="1" t="s">
        <v>1029</v>
      </c>
      <c r="Q25" s="1" t="s">
        <v>1030</v>
      </c>
      <c r="R25" s="3" t="s">
        <v>355</v>
      </c>
      <c r="S25" s="38" t="s">
        <v>356</v>
      </c>
    </row>
    <row r="26" spans="1:19">
      <c r="A26" s="1" t="s">
        <v>70</v>
      </c>
      <c r="B26" s="1" t="s">
        <v>71</v>
      </c>
      <c r="C26" s="1" t="s">
        <v>357</v>
      </c>
      <c r="D26" s="1" t="s">
        <v>358</v>
      </c>
      <c r="E26" s="1" t="s">
        <v>359</v>
      </c>
      <c r="F26" s="1" t="s">
        <v>360</v>
      </c>
      <c r="G26" s="1" t="s">
        <v>361</v>
      </c>
      <c r="H26" s="1" t="s">
        <v>362</v>
      </c>
      <c r="I26" s="1" t="s">
        <v>363</v>
      </c>
      <c r="J26" s="1" t="s">
        <v>364</v>
      </c>
      <c r="K26" s="1" t="s">
        <v>365</v>
      </c>
      <c r="L26" s="1" t="s">
        <v>786</v>
      </c>
      <c r="M26" s="1" t="s">
        <v>787</v>
      </c>
      <c r="N26" s="1" t="s">
        <v>1031</v>
      </c>
      <c r="O26" s="1" t="s">
        <v>1032</v>
      </c>
      <c r="P26" s="1" t="s">
        <v>1033</v>
      </c>
      <c r="Q26" s="1" t="s">
        <v>1034</v>
      </c>
      <c r="R26" s="2" t="s">
        <v>366</v>
      </c>
      <c r="S26" s="33" t="s">
        <v>367</v>
      </c>
    </row>
    <row r="27" spans="1:19">
      <c r="A27" s="1" t="s">
        <v>72</v>
      </c>
      <c r="B27" s="1" t="s">
        <v>73</v>
      </c>
      <c r="C27" s="1" t="s">
        <v>368</v>
      </c>
      <c r="D27" s="1" t="s">
        <v>369</v>
      </c>
      <c r="E27" s="1" t="s">
        <v>370</v>
      </c>
      <c r="F27" s="1" t="s">
        <v>371</v>
      </c>
      <c r="G27" s="1" t="s">
        <v>372</v>
      </c>
      <c r="H27" s="1" t="s">
        <v>373</v>
      </c>
      <c r="I27" s="1" t="s">
        <v>374</v>
      </c>
      <c r="J27" s="1" t="s">
        <v>375</v>
      </c>
      <c r="K27" s="1" t="s">
        <v>376</v>
      </c>
      <c r="L27" s="1" t="s">
        <v>788</v>
      </c>
      <c r="M27" s="1" t="s">
        <v>789</v>
      </c>
      <c r="N27" s="1" t="s">
        <v>1035</v>
      </c>
      <c r="O27" s="1" t="s">
        <v>1036</v>
      </c>
      <c r="P27" s="1" t="s">
        <v>1037</v>
      </c>
      <c r="Q27" s="1" t="s">
        <v>1038</v>
      </c>
      <c r="R27" s="3" t="s">
        <v>377</v>
      </c>
      <c r="S27" s="38" t="s">
        <v>378</v>
      </c>
    </row>
    <row r="28" spans="1:19">
      <c r="A28" s="1" t="s">
        <v>73</v>
      </c>
      <c r="B28" s="1" t="s">
        <v>74</v>
      </c>
      <c r="C28" s="1" t="s">
        <v>379</v>
      </c>
      <c r="D28" s="1" t="s">
        <v>380</v>
      </c>
      <c r="E28" s="1" t="s">
        <v>381</v>
      </c>
      <c r="F28" s="1" t="s">
        <v>382</v>
      </c>
      <c r="G28" s="1" t="s">
        <v>383</v>
      </c>
      <c r="H28" s="1" t="s">
        <v>384</v>
      </c>
      <c r="I28" s="1" t="s">
        <v>385</v>
      </c>
      <c r="J28" s="1" t="s">
        <v>386</v>
      </c>
      <c r="K28" s="1" t="s">
        <v>387</v>
      </c>
      <c r="L28" s="1" t="s">
        <v>790</v>
      </c>
      <c r="M28" s="1" t="s">
        <v>791</v>
      </c>
      <c r="N28" s="1" t="s">
        <v>1039</v>
      </c>
      <c r="O28" s="1" t="s">
        <v>1040</v>
      </c>
      <c r="P28" s="1" t="s">
        <v>1041</v>
      </c>
      <c r="Q28" s="1" t="s">
        <v>1042</v>
      </c>
      <c r="R28" s="2" t="s">
        <v>388</v>
      </c>
      <c r="S28" s="33" t="s">
        <v>389</v>
      </c>
    </row>
    <row r="29" spans="1:19">
      <c r="A29" s="1" t="s">
        <v>74</v>
      </c>
      <c r="B29" s="1" t="s">
        <v>75</v>
      </c>
      <c r="C29" s="1" t="s">
        <v>390</v>
      </c>
      <c r="D29" s="1" t="s">
        <v>391</v>
      </c>
      <c r="E29" s="1" t="s">
        <v>392</v>
      </c>
      <c r="F29" s="1" t="s">
        <v>393</v>
      </c>
      <c r="G29" s="1" t="s">
        <v>394</v>
      </c>
      <c r="H29" s="1" t="s">
        <v>395</v>
      </c>
      <c r="I29" s="1" t="s">
        <v>396</v>
      </c>
      <c r="J29" s="1" t="s">
        <v>397</v>
      </c>
      <c r="K29" s="1" t="s">
        <v>398</v>
      </c>
      <c r="L29" s="1" t="s">
        <v>792</v>
      </c>
      <c r="M29" s="1" t="s">
        <v>793</v>
      </c>
      <c r="N29" s="1" t="s">
        <v>1043</v>
      </c>
      <c r="O29" s="1" t="s">
        <v>1044</v>
      </c>
      <c r="P29" s="1" t="s">
        <v>1045</v>
      </c>
      <c r="Q29" s="1" t="s">
        <v>1046</v>
      </c>
      <c r="R29" s="3" t="s">
        <v>399</v>
      </c>
      <c r="S29" s="38" t="s">
        <v>400</v>
      </c>
    </row>
    <row r="30" spans="1:19">
      <c r="A30" s="1" t="s">
        <v>75</v>
      </c>
      <c r="B30" s="1" t="s">
        <v>76</v>
      </c>
      <c r="C30" s="1" t="s">
        <v>401</v>
      </c>
      <c r="D30" s="1" t="s">
        <v>402</v>
      </c>
      <c r="E30" s="1" t="s">
        <v>403</v>
      </c>
      <c r="F30" s="1" t="s">
        <v>404</v>
      </c>
      <c r="G30" s="1" t="s">
        <v>405</v>
      </c>
      <c r="H30" s="1" t="s">
        <v>406</v>
      </c>
      <c r="I30" s="1" t="s">
        <v>407</v>
      </c>
      <c r="J30" s="1" t="s">
        <v>408</v>
      </c>
      <c r="K30" s="1" t="s">
        <v>409</v>
      </c>
      <c r="L30" s="1" t="s">
        <v>794</v>
      </c>
      <c r="M30" s="1" t="s">
        <v>795</v>
      </c>
      <c r="N30" s="1" t="s">
        <v>1047</v>
      </c>
      <c r="O30" s="1" t="s">
        <v>1048</v>
      </c>
      <c r="P30" s="1" t="s">
        <v>1049</v>
      </c>
      <c r="Q30" s="1" t="s">
        <v>1050</v>
      </c>
      <c r="R30" s="2" t="s">
        <v>410</v>
      </c>
      <c r="S30" s="33" t="s">
        <v>411</v>
      </c>
    </row>
    <row r="31" spans="1:19">
      <c r="A31" s="1" t="s">
        <v>76</v>
      </c>
      <c r="B31" s="1" t="s">
        <v>77</v>
      </c>
      <c r="C31" s="1" t="s">
        <v>412</v>
      </c>
      <c r="D31" s="1" t="s">
        <v>413</v>
      </c>
      <c r="E31" s="1" t="s">
        <v>414</v>
      </c>
      <c r="F31" s="1" t="s">
        <v>415</v>
      </c>
      <c r="G31" s="1" t="s">
        <v>416</v>
      </c>
      <c r="H31" s="1" t="s">
        <v>417</v>
      </c>
      <c r="I31" s="1" t="s">
        <v>418</v>
      </c>
      <c r="J31" s="1" t="s">
        <v>419</v>
      </c>
      <c r="K31" s="1" t="s">
        <v>420</v>
      </c>
      <c r="L31" s="1" t="s">
        <v>796</v>
      </c>
      <c r="M31" s="1" t="s">
        <v>797</v>
      </c>
      <c r="N31" s="1" t="s">
        <v>1051</v>
      </c>
      <c r="O31" s="1" t="s">
        <v>1052</v>
      </c>
      <c r="P31" s="1" t="s">
        <v>1053</v>
      </c>
      <c r="Q31" s="1" t="s">
        <v>1054</v>
      </c>
      <c r="R31" s="3" t="s">
        <v>421</v>
      </c>
      <c r="S31" s="38" t="s">
        <v>422</v>
      </c>
    </row>
    <row r="32" spans="1:19">
      <c r="A32" s="1" t="s">
        <v>78</v>
      </c>
      <c r="B32" s="1" t="s">
        <v>79</v>
      </c>
      <c r="C32" s="1" t="s">
        <v>423</v>
      </c>
      <c r="D32" s="1" t="s">
        <v>424</v>
      </c>
      <c r="E32" s="1" t="s">
        <v>425</v>
      </c>
      <c r="F32" s="1" t="s">
        <v>426</v>
      </c>
      <c r="G32" s="1" t="s">
        <v>427</v>
      </c>
      <c r="H32" s="1" t="s">
        <v>428</v>
      </c>
      <c r="I32" s="1" t="s">
        <v>429</v>
      </c>
      <c r="J32" s="1" t="s">
        <v>430</v>
      </c>
      <c r="K32" s="1" t="s">
        <v>431</v>
      </c>
      <c r="L32" s="1" t="s">
        <v>798</v>
      </c>
      <c r="M32" s="1" t="s">
        <v>799</v>
      </c>
      <c r="N32" s="1" t="s">
        <v>1055</v>
      </c>
      <c r="O32" s="1" t="s">
        <v>1056</v>
      </c>
      <c r="P32" s="1" t="s">
        <v>1057</v>
      </c>
      <c r="Q32" s="1" t="s">
        <v>1058</v>
      </c>
      <c r="R32" s="2" t="s">
        <v>432</v>
      </c>
      <c r="S32" s="33" t="s">
        <v>433</v>
      </c>
    </row>
    <row r="33" spans="1:23">
      <c r="A33" s="1" t="s">
        <v>79</v>
      </c>
      <c r="B33" s="1" t="s">
        <v>80</v>
      </c>
      <c r="C33" s="1" t="s">
        <v>434</v>
      </c>
      <c r="D33" s="1" t="s">
        <v>435</v>
      </c>
      <c r="E33" s="1" t="s">
        <v>436</v>
      </c>
      <c r="F33" s="1" t="s">
        <v>437</v>
      </c>
      <c r="G33" s="1" t="s">
        <v>438</v>
      </c>
      <c r="H33" s="1" t="s">
        <v>439</v>
      </c>
      <c r="I33" s="1" t="s">
        <v>440</v>
      </c>
      <c r="J33" s="1" t="s">
        <v>441</v>
      </c>
      <c r="K33" s="1" t="s">
        <v>442</v>
      </c>
      <c r="L33" s="1" t="s">
        <v>800</v>
      </c>
      <c r="M33" s="1" t="s">
        <v>801</v>
      </c>
      <c r="N33" s="1" t="s">
        <v>1059</v>
      </c>
      <c r="O33" s="1" t="s">
        <v>1060</v>
      </c>
      <c r="P33" s="1" t="s">
        <v>1061</v>
      </c>
      <c r="Q33" s="1" t="s">
        <v>1062</v>
      </c>
      <c r="R33" s="3" t="s">
        <v>443</v>
      </c>
      <c r="S33" s="38" t="s">
        <v>444</v>
      </c>
    </row>
    <row r="34" spans="1:23">
      <c r="A34" s="1" t="s">
        <v>80</v>
      </c>
      <c r="B34" s="1" t="s">
        <v>81</v>
      </c>
      <c r="C34" s="1" t="s">
        <v>445</v>
      </c>
      <c r="D34" s="1" t="s">
        <v>446</v>
      </c>
      <c r="E34" s="1" t="s">
        <v>447</v>
      </c>
      <c r="F34" s="1" t="s">
        <v>448</v>
      </c>
      <c r="G34" s="1" t="s">
        <v>449</v>
      </c>
      <c r="H34" s="1" t="s">
        <v>450</v>
      </c>
      <c r="I34" s="1" t="s">
        <v>451</v>
      </c>
      <c r="J34" s="1" t="s">
        <v>452</v>
      </c>
      <c r="K34" s="1" t="s">
        <v>453</v>
      </c>
      <c r="L34" s="1" t="s">
        <v>802</v>
      </c>
      <c r="M34" s="1" t="s">
        <v>803</v>
      </c>
      <c r="N34" s="1" t="s">
        <v>1063</v>
      </c>
      <c r="O34" s="1" t="s">
        <v>1064</v>
      </c>
      <c r="P34" s="1" t="s">
        <v>1065</v>
      </c>
      <c r="Q34" s="1" t="s">
        <v>1066</v>
      </c>
      <c r="R34" s="2" t="s">
        <v>454</v>
      </c>
      <c r="S34" s="33" t="s">
        <v>455</v>
      </c>
    </row>
    <row r="35" spans="1:23">
      <c r="A35" s="1" t="s">
        <v>81</v>
      </c>
      <c r="B35" s="1" t="s">
        <v>82</v>
      </c>
      <c r="C35" s="1" t="s">
        <v>456</v>
      </c>
      <c r="D35" s="1" t="s">
        <v>457</v>
      </c>
      <c r="E35" s="1" t="s">
        <v>458</v>
      </c>
      <c r="F35" s="1" t="s">
        <v>459</v>
      </c>
      <c r="G35" s="1" t="s">
        <v>460</v>
      </c>
      <c r="H35" s="1" t="s">
        <v>461</v>
      </c>
      <c r="I35" s="1" t="s">
        <v>462</v>
      </c>
      <c r="J35" s="1" t="s">
        <v>463</v>
      </c>
      <c r="K35" s="1" t="s">
        <v>464</v>
      </c>
      <c r="L35" s="1" t="s">
        <v>804</v>
      </c>
      <c r="M35" s="1" t="s">
        <v>805</v>
      </c>
      <c r="N35" s="1" t="s">
        <v>1067</v>
      </c>
      <c r="O35" s="1" t="s">
        <v>1068</v>
      </c>
      <c r="P35" s="1" t="s">
        <v>1069</v>
      </c>
      <c r="Q35" s="1" t="s">
        <v>1070</v>
      </c>
      <c r="R35" s="3" t="s">
        <v>465</v>
      </c>
      <c r="S35" s="38" t="s">
        <v>466</v>
      </c>
    </row>
    <row r="36" spans="1:23">
      <c r="A36" s="1" t="s">
        <v>82</v>
      </c>
      <c r="B36" s="1" t="s">
        <v>83</v>
      </c>
      <c r="C36" s="1" t="s">
        <v>467</v>
      </c>
      <c r="D36" s="1" t="s">
        <v>468</v>
      </c>
      <c r="E36" s="1" t="s">
        <v>469</v>
      </c>
      <c r="F36" s="1" t="s">
        <v>470</v>
      </c>
      <c r="G36" s="1" t="s">
        <v>471</v>
      </c>
      <c r="H36" s="1" t="s">
        <v>472</v>
      </c>
      <c r="I36" s="1" t="s">
        <v>473</v>
      </c>
      <c r="J36" s="1" t="s">
        <v>474</v>
      </c>
      <c r="K36" s="1" t="s">
        <v>475</v>
      </c>
      <c r="L36" s="1" t="s">
        <v>806</v>
      </c>
      <c r="M36" s="1" t="s">
        <v>807</v>
      </c>
      <c r="N36" s="1" t="s">
        <v>1071</v>
      </c>
      <c r="O36" s="1" t="s">
        <v>1072</v>
      </c>
      <c r="P36" s="1" t="s">
        <v>1073</v>
      </c>
      <c r="Q36" s="1" t="s">
        <v>1074</v>
      </c>
      <c r="R36" s="2" t="s">
        <v>476</v>
      </c>
      <c r="S36" s="33" t="s">
        <v>477</v>
      </c>
    </row>
    <row r="37" spans="1:23">
      <c r="A37" s="1" t="s">
        <v>83</v>
      </c>
      <c r="B37" s="1" t="s">
        <v>84</v>
      </c>
      <c r="C37" s="1" t="s">
        <v>478</v>
      </c>
      <c r="D37" s="1" t="s">
        <v>479</v>
      </c>
      <c r="E37" s="1" t="s">
        <v>480</v>
      </c>
      <c r="F37" s="1" t="s">
        <v>481</v>
      </c>
      <c r="G37" s="1" t="s">
        <v>482</v>
      </c>
      <c r="H37" s="1" t="s">
        <v>483</v>
      </c>
      <c r="I37" s="1" t="s">
        <v>484</v>
      </c>
      <c r="J37" s="1" t="s">
        <v>485</v>
      </c>
      <c r="K37" s="1" t="s">
        <v>486</v>
      </c>
      <c r="L37" s="1" t="s">
        <v>808</v>
      </c>
      <c r="M37" s="1" t="s">
        <v>809</v>
      </c>
      <c r="N37" s="1" t="s">
        <v>1075</v>
      </c>
      <c r="O37" s="1" t="s">
        <v>1076</v>
      </c>
      <c r="P37" s="1" t="s">
        <v>1077</v>
      </c>
      <c r="Q37" s="1" t="s">
        <v>1078</v>
      </c>
      <c r="R37" s="3" t="s">
        <v>487</v>
      </c>
      <c r="S37" s="38" t="s">
        <v>488</v>
      </c>
    </row>
    <row r="38" spans="1:23">
      <c r="A38" s="1" t="s">
        <v>84</v>
      </c>
      <c r="B38" s="1" t="s">
        <v>85</v>
      </c>
      <c r="C38" s="1" t="s">
        <v>489</v>
      </c>
      <c r="D38" s="1" t="s">
        <v>490</v>
      </c>
      <c r="E38" s="1" t="s">
        <v>491</v>
      </c>
      <c r="F38" s="1" t="s">
        <v>492</v>
      </c>
      <c r="G38" s="1" t="s">
        <v>493</v>
      </c>
      <c r="H38" s="1" t="s">
        <v>494</v>
      </c>
      <c r="I38" s="1" t="s">
        <v>495</v>
      </c>
      <c r="J38" s="1" t="s">
        <v>496</v>
      </c>
      <c r="K38" s="1" t="s">
        <v>497</v>
      </c>
      <c r="L38" s="1" t="s">
        <v>810</v>
      </c>
      <c r="M38" s="1" t="s">
        <v>811</v>
      </c>
      <c r="N38" s="1" t="s">
        <v>1079</v>
      </c>
      <c r="O38" s="1" t="s">
        <v>1080</v>
      </c>
      <c r="P38" s="1" t="s">
        <v>1081</v>
      </c>
      <c r="Q38" s="1" t="s">
        <v>1082</v>
      </c>
      <c r="R38" s="2" t="s">
        <v>498</v>
      </c>
      <c r="S38" s="33" t="s">
        <v>499</v>
      </c>
    </row>
    <row r="39" spans="1:23">
      <c r="A39" s="1" t="s">
        <v>85</v>
      </c>
      <c r="B39" s="1" t="s">
        <v>86</v>
      </c>
      <c r="C39" s="1" t="s">
        <v>500</v>
      </c>
      <c r="D39" s="1" t="s">
        <v>501</v>
      </c>
      <c r="E39" s="1" t="s">
        <v>502</v>
      </c>
      <c r="F39" s="1" t="s">
        <v>503</v>
      </c>
      <c r="G39" s="1" t="s">
        <v>504</v>
      </c>
      <c r="H39" s="1" t="s">
        <v>505</v>
      </c>
      <c r="I39" s="1" t="s">
        <v>506</v>
      </c>
      <c r="J39" s="1" t="s">
        <v>507</v>
      </c>
      <c r="K39" s="1" t="s">
        <v>508</v>
      </c>
      <c r="L39" s="1" t="s">
        <v>812</v>
      </c>
      <c r="M39" s="1" t="s">
        <v>813</v>
      </c>
      <c r="N39" s="1" t="s">
        <v>1083</v>
      </c>
      <c r="O39" s="1" t="s">
        <v>1084</v>
      </c>
      <c r="P39" s="1" t="s">
        <v>1085</v>
      </c>
      <c r="Q39" s="1" t="s">
        <v>1086</v>
      </c>
      <c r="R39" s="3" t="s">
        <v>509</v>
      </c>
      <c r="S39" s="38" t="s">
        <v>510</v>
      </c>
    </row>
    <row r="40" spans="1:23">
      <c r="A40" s="1" t="s">
        <v>86</v>
      </c>
      <c r="B40" s="1" t="s">
        <v>87</v>
      </c>
      <c r="C40" s="1" t="s">
        <v>511</v>
      </c>
      <c r="D40" s="1" t="s">
        <v>512</v>
      </c>
      <c r="E40" s="1" t="s">
        <v>513</v>
      </c>
      <c r="F40" s="1" t="s">
        <v>514</v>
      </c>
      <c r="G40" s="1" t="s">
        <v>515</v>
      </c>
      <c r="H40" s="1" t="s">
        <v>516</v>
      </c>
      <c r="I40" s="1" t="s">
        <v>517</v>
      </c>
      <c r="J40" s="1" t="s">
        <v>518</v>
      </c>
      <c r="K40" s="1" t="s">
        <v>519</v>
      </c>
      <c r="L40" s="1" t="s">
        <v>814</v>
      </c>
      <c r="M40" s="1" t="s">
        <v>815</v>
      </c>
      <c r="N40" s="1" t="s">
        <v>1087</v>
      </c>
      <c r="O40" s="1" t="s">
        <v>1088</v>
      </c>
      <c r="P40" s="1" t="s">
        <v>1089</v>
      </c>
      <c r="Q40" s="1" t="s">
        <v>1090</v>
      </c>
      <c r="R40" s="2" t="s">
        <v>520</v>
      </c>
      <c r="S40" s="33" t="s">
        <v>521</v>
      </c>
    </row>
    <row r="41" spans="1:23">
      <c r="A41" s="1" t="s">
        <v>87</v>
      </c>
      <c r="B41" s="1" t="s">
        <v>88</v>
      </c>
      <c r="C41" s="1" t="s">
        <v>522</v>
      </c>
      <c r="D41" s="1" t="s">
        <v>523</v>
      </c>
      <c r="E41" s="1" t="s">
        <v>524</v>
      </c>
      <c r="F41" s="1" t="s">
        <v>525</v>
      </c>
      <c r="G41" s="1" t="s">
        <v>526</v>
      </c>
      <c r="H41" s="1" t="s">
        <v>527</v>
      </c>
      <c r="I41" s="1" t="s">
        <v>528</v>
      </c>
      <c r="J41" s="1" t="s">
        <v>529</v>
      </c>
      <c r="K41" s="1" t="s">
        <v>530</v>
      </c>
      <c r="L41" s="1" t="s">
        <v>816</v>
      </c>
      <c r="M41" s="1" t="s">
        <v>817</v>
      </c>
      <c r="N41" s="1" t="s">
        <v>1091</v>
      </c>
      <c r="O41" s="1" t="s">
        <v>1092</v>
      </c>
      <c r="P41" s="1" t="s">
        <v>1093</v>
      </c>
      <c r="Q41" s="1" t="s">
        <v>1094</v>
      </c>
      <c r="R41" s="3" t="s">
        <v>531</v>
      </c>
      <c r="S41" s="38" t="s">
        <v>532</v>
      </c>
      <c r="V41" s="3"/>
      <c r="W41" s="3"/>
    </row>
    <row r="43" spans="1:23">
      <c r="A43" s="28" t="s">
        <v>0</v>
      </c>
      <c r="B43" s="28"/>
      <c r="C43" s="28">
        <v>184</v>
      </c>
      <c r="D43" s="8"/>
      <c r="E43" s="8"/>
      <c r="F43" s="8"/>
      <c r="G43" s="8"/>
      <c r="H43" s="8"/>
      <c r="I43" s="8"/>
      <c r="J43" s="8"/>
      <c r="K43" s="8"/>
      <c r="L43" s="8"/>
    </row>
    <row r="44" spans="1:23">
      <c r="A44" s="28" t="s">
        <v>105</v>
      </c>
      <c r="B44" s="28"/>
      <c r="C44" s="28">
        <v>94</v>
      </c>
      <c r="D44" s="8"/>
      <c r="E44" s="8"/>
      <c r="F44" s="8"/>
      <c r="G44" s="8"/>
      <c r="H44" s="8"/>
      <c r="I44" s="8"/>
      <c r="J44" s="8"/>
      <c r="K44" s="8"/>
      <c r="L44" s="8"/>
    </row>
    <row r="46" spans="1:23">
      <c r="A46" s="18" t="s">
        <v>1</v>
      </c>
      <c r="B46" s="8"/>
      <c r="C46" s="34" t="s">
        <v>89</v>
      </c>
      <c r="D46" s="34" t="s">
        <v>90</v>
      </c>
      <c r="E46" s="34" t="s">
        <v>26</v>
      </c>
      <c r="F46" s="34" t="s">
        <v>91</v>
      </c>
      <c r="G46" s="34" t="s">
        <v>92</v>
      </c>
      <c r="H46" s="34" t="s">
        <v>93</v>
      </c>
      <c r="I46" s="34" t="s">
        <v>94</v>
      </c>
      <c r="J46" s="34" t="s">
        <v>95</v>
      </c>
      <c r="K46" s="34" t="s">
        <v>96</v>
      </c>
      <c r="L46" s="34" t="s">
        <v>538</v>
      </c>
      <c r="M46" s="34" t="s">
        <v>539</v>
      </c>
      <c r="N46" s="2" t="s">
        <v>900</v>
      </c>
      <c r="O46" s="2" t="s">
        <v>901</v>
      </c>
      <c r="P46" s="2" t="s">
        <v>902</v>
      </c>
      <c r="Q46" s="33" t="s">
        <v>903</v>
      </c>
      <c r="R46" s="34" t="s">
        <v>98</v>
      </c>
      <c r="S46" s="34" t="s">
        <v>97</v>
      </c>
      <c r="T46" s="28" t="s">
        <v>818</v>
      </c>
    </row>
    <row r="47" spans="1:23">
      <c r="A47" s="5">
        <v>1.5</v>
      </c>
      <c r="B47" s="3">
        <v>6.5</v>
      </c>
      <c r="C47" s="10">
        <f>((C3/1000)*94000)/$C$43</f>
        <v>0</v>
      </c>
      <c r="D47" s="10">
        <f t="shared" ref="D47:Q47" si="0">((D3/1000)*94000)/$C$43</f>
        <v>0</v>
      </c>
      <c r="E47" s="10">
        <f t="shared" si="0"/>
        <v>0</v>
      </c>
      <c r="F47" s="10">
        <f t="shared" si="0"/>
        <v>0</v>
      </c>
      <c r="G47" s="10">
        <f t="shared" si="0"/>
        <v>0</v>
      </c>
      <c r="H47" s="10">
        <f t="shared" si="0"/>
        <v>0</v>
      </c>
      <c r="I47" s="10">
        <f t="shared" si="0"/>
        <v>0</v>
      </c>
      <c r="J47" s="10">
        <f t="shared" si="0"/>
        <v>0</v>
      </c>
      <c r="K47" s="10">
        <f t="shared" si="0"/>
        <v>0</v>
      </c>
      <c r="L47" s="10">
        <f t="shared" si="0"/>
        <v>0</v>
      </c>
      <c r="M47" s="10">
        <f t="shared" si="0"/>
        <v>0</v>
      </c>
      <c r="N47" s="10">
        <f t="shared" si="0"/>
        <v>0</v>
      </c>
      <c r="O47" s="10">
        <f t="shared" si="0"/>
        <v>0</v>
      </c>
      <c r="P47" s="10">
        <f t="shared" si="0"/>
        <v>0</v>
      </c>
      <c r="Q47" s="10">
        <f t="shared" si="0"/>
        <v>0</v>
      </c>
      <c r="R47" s="10">
        <f t="shared" ref="R47:S66" si="1">((R3/1000)*94000)/$C$43</f>
        <v>0</v>
      </c>
      <c r="S47" s="10">
        <f t="shared" si="1"/>
        <v>0</v>
      </c>
      <c r="T47" s="31">
        <f>AVERAGE(R47:S47)</f>
        <v>0</v>
      </c>
    </row>
    <row r="48" spans="1:23">
      <c r="A48" s="4">
        <v>6.5</v>
      </c>
      <c r="B48" s="2">
        <v>11.5</v>
      </c>
      <c r="C48" s="10">
        <f t="shared" ref="C48:Q48" si="2">((C4/1000)*94000)/$C$43</f>
        <v>2.3853974667543227E-3</v>
      </c>
      <c r="D48" s="10">
        <f t="shared" si="2"/>
        <v>8.6375298396377902E-4</v>
      </c>
      <c r="E48" s="10">
        <f t="shared" si="2"/>
        <v>2.9897236923946967E-4</v>
      </c>
      <c r="F48" s="10">
        <f t="shared" si="2"/>
        <v>8.0583510403688563E-4</v>
      </c>
      <c r="G48" s="10">
        <f t="shared" si="2"/>
        <v>1.1385367992962951E-3</v>
      </c>
      <c r="H48" s="10">
        <f t="shared" si="2"/>
        <v>2.195668891567626E-4</v>
      </c>
      <c r="I48" s="10">
        <f t="shared" si="2"/>
        <v>4.0458760659115446E-4</v>
      </c>
      <c r="J48" s="10">
        <f t="shared" si="2"/>
        <v>6.4857967208816261E-4</v>
      </c>
      <c r="K48" s="10">
        <f t="shared" si="2"/>
        <v>3.2027373904325426E-4</v>
      </c>
      <c r="L48" s="10">
        <f t="shared" si="2"/>
        <v>3.0432400698746369E-5</v>
      </c>
      <c r="M48" s="10">
        <f t="shared" si="2"/>
        <v>7.4298881612540422E-4</v>
      </c>
      <c r="N48" s="10">
        <f t="shared" si="2"/>
        <v>3.852804570848017E-4</v>
      </c>
      <c r="O48" s="10">
        <f t="shared" si="2"/>
        <v>5.3345571227064329E-3</v>
      </c>
      <c r="P48" s="10">
        <f t="shared" si="2"/>
        <v>1.6425632577534308E-4</v>
      </c>
      <c r="Q48" s="10">
        <f t="shared" si="2"/>
        <v>1.05859588265975E-3</v>
      </c>
      <c r="R48" s="10">
        <f t="shared" si="1"/>
        <v>5.0869096811429523E-5</v>
      </c>
      <c r="S48" s="10">
        <f t="shared" si="1"/>
        <v>9.1667163607747049E-5</v>
      </c>
      <c r="T48" s="31">
        <f t="shared" ref="T48:T85" si="3">AVERAGE(R48:S48)</f>
        <v>7.1268130209588293E-5</v>
      </c>
    </row>
    <row r="49" spans="1:20">
      <c r="A49" s="5">
        <v>11.5</v>
      </c>
      <c r="B49" s="3">
        <v>16.5</v>
      </c>
      <c r="C49" s="10">
        <f t="shared" ref="C49:Q49" si="4">((C5/1000)*94000)/$C$43</f>
        <v>3.4609817089105449E-4</v>
      </c>
      <c r="D49" s="10">
        <f t="shared" si="4"/>
        <v>1.9271433929234139E-3</v>
      </c>
      <c r="E49" s="10">
        <f t="shared" si="4"/>
        <v>3.6654112377538439E-3</v>
      </c>
      <c r="F49" s="10">
        <f t="shared" si="4"/>
        <v>6.3918737719905715E-3</v>
      </c>
      <c r="G49" s="10">
        <f t="shared" si="4"/>
        <v>6.6996397408980871E-3</v>
      </c>
      <c r="H49" s="10">
        <f t="shared" si="4"/>
        <v>3.1169773690042928E-3</v>
      </c>
      <c r="I49" s="10">
        <f t="shared" si="4"/>
        <v>6.2173253823266574E-3</v>
      </c>
      <c r="J49" s="10">
        <f t="shared" si="4"/>
        <v>1.4671474033040588E-3</v>
      </c>
      <c r="K49" s="10">
        <f t="shared" si="4"/>
        <v>3.6517863957581513E-3</v>
      </c>
      <c r="L49" s="10">
        <f t="shared" si="4"/>
        <v>5.7904599181231838E-3</v>
      </c>
      <c r="M49" s="10">
        <f t="shared" si="4"/>
        <v>1.5400135583550682E-5</v>
      </c>
      <c r="N49" s="10">
        <f t="shared" si="4"/>
        <v>6.7806734582635103E-4</v>
      </c>
      <c r="O49" s="10">
        <f t="shared" si="4"/>
        <v>2.2967132774242929E-3</v>
      </c>
      <c r="P49" s="10">
        <f t="shared" si="4"/>
        <v>7.5546802310770579E-3</v>
      </c>
      <c r="Q49" s="10">
        <f t="shared" si="4"/>
        <v>8.9359815570996832E-3</v>
      </c>
      <c r="R49" s="10">
        <f t="shared" si="1"/>
        <v>1.7708002970918235E-3</v>
      </c>
      <c r="S49" s="10">
        <f t="shared" si="1"/>
        <v>2.5291115249864347E-3</v>
      </c>
      <c r="T49" s="31">
        <f t="shared" si="3"/>
        <v>2.149955911039129E-3</v>
      </c>
    </row>
    <row r="50" spans="1:20">
      <c r="A50" s="4">
        <v>16.5</v>
      </c>
      <c r="B50" s="2">
        <v>21.5</v>
      </c>
      <c r="C50" s="10">
        <f t="shared" ref="C50:Q50" si="5">((C6/1000)*94000)/$C$43</f>
        <v>0.13389468689458878</v>
      </c>
      <c r="D50" s="10">
        <f t="shared" si="5"/>
        <v>6.1326504030219012E-2</v>
      </c>
      <c r="E50" s="10">
        <f t="shared" si="5"/>
        <v>9.6601571980582029E-2</v>
      </c>
      <c r="F50" s="10">
        <f t="shared" si="5"/>
        <v>0.42967367642009929</v>
      </c>
      <c r="G50" s="10">
        <f t="shared" si="5"/>
        <v>0.45378077913504772</v>
      </c>
      <c r="H50" s="10">
        <f t="shared" si="5"/>
        <v>0.57839415053045462</v>
      </c>
      <c r="I50" s="10">
        <f t="shared" si="5"/>
        <v>0.64260341045375269</v>
      </c>
      <c r="J50" s="10">
        <f t="shared" si="5"/>
        <v>0.49930630769199169</v>
      </c>
      <c r="K50" s="10">
        <f t="shared" si="5"/>
        <v>0.53275836927921949</v>
      </c>
      <c r="L50" s="10">
        <f t="shared" si="5"/>
        <v>0.29333501635078241</v>
      </c>
      <c r="M50" s="10">
        <f t="shared" si="5"/>
        <v>0.28181018675892616</v>
      </c>
      <c r="N50" s="10">
        <f t="shared" si="5"/>
        <v>0.31027850377203653</v>
      </c>
      <c r="O50" s="10">
        <f t="shared" si="5"/>
        <v>0.35808523433665684</v>
      </c>
      <c r="P50" s="10">
        <f t="shared" si="5"/>
        <v>0.47112374284576891</v>
      </c>
      <c r="Q50" s="10">
        <f t="shared" si="5"/>
        <v>0.45753582339976345</v>
      </c>
      <c r="R50" s="10">
        <f t="shared" si="1"/>
        <v>0.49763501037292734</v>
      </c>
      <c r="S50" s="10">
        <f t="shared" si="1"/>
        <v>0.4213508333395638</v>
      </c>
      <c r="T50" s="31">
        <f t="shared" si="3"/>
        <v>0.45949292185624557</v>
      </c>
    </row>
    <row r="51" spans="1:20">
      <c r="A51" s="5">
        <v>21.5</v>
      </c>
      <c r="B51" s="3">
        <v>26.5</v>
      </c>
      <c r="C51" s="10">
        <f t="shared" ref="C51:Q51" si="6">((C7/1000)*94000)/$C$43</f>
        <v>0.64120267247139284</v>
      </c>
      <c r="D51" s="10">
        <f t="shared" si="6"/>
        <v>0.85968638578415513</v>
      </c>
      <c r="E51" s="10">
        <f t="shared" si="6"/>
        <v>0.67985366748722431</v>
      </c>
      <c r="F51" s="10">
        <f t="shared" si="6"/>
        <v>1.4869887067031182</v>
      </c>
      <c r="G51" s="10">
        <f t="shared" si="6"/>
        <v>1.3595410848006686</v>
      </c>
      <c r="H51" s="10">
        <f t="shared" si="6"/>
        <v>1.9585924859515353</v>
      </c>
      <c r="I51" s="10">
        <f t="shared" si="6"/>
        <v>1.8230789082655396</v>
      </c>
      <c r="J51" s="10">
        <f t="shared" si="6"/>
        <v>1.7518988487163394</v>
      </c>
      <c r="K51" s="10">
        <f t="shared" si="6"/>
        <v>1.5754824104577805</v>
      </c>
      <c r="L51" s="10">
        <f t="shared" si="6"/>
        <v>1.8401479833441379</v>
      </c>
      <c r="M51" s="10">
        <f t="shared" si="6"/>
        <v>1.691522202082272</v>
      </c>
      <c r="N51" s="10">
        <f t="shared" si="6"/>
        <v>1.2042662057407925</v>
      </c>
      <c r="O51" s="10">
        <f t="shared" si="6"/>
        <v>1.3318013081003073</v>
      </c>
      <c r="P51" s="10">
        <f t="shared" si="6"/>
        <v>1.3843827299240008</v>
      </c>
      <c r="Q51" s="10">
        <f t="shared" si="6"/>
        <v>1.3595245464555301</v>
      </c>
      <c r="R51" s="10">
        <f t="shared" si="1"/>
        <v>1.4441109692212704</v>
      </c>
      <c r="S51" s="10">
        <f t="shared" si="1"/>
        <v>1.6061059802299982</v>
      </c>
      <c r="T51" s="31">
        <f t="shared" si="3"/>
        <v>1.5251084747256343</v>
      </c>
    </row>
    <row r="52" spans="1:20">
      <c r="A52" s="4">
        <v>26.5</v>
      </c>
      <c r="B52" s="2">
        <v>31.5</v>
      </c>
      <c r="C52" s="10">
        <f t="shared" ref="C52:Q52" si="7">((C8/1000)*94000)/$C$43</f>
        <v>1.2390277303175867</v>
      </c>
      <c r="D52" s="10">
        <f t="shared" si="7"/>
        <v>1.2370609374105759</v>
      </c>
      <c r="E52" s="10">
        <f t="shared" si="7"/>
        <v>1.0855739198216334</v>
      </c>
      <c r="F52" s="10">
        <f t="shared" si="7"/>
        <v>1.8399530483125035</v>
      </c>
      <c r="G52" s="10">
        <f t="shared" si="7"/>
        <v>1.686555719594103</v>
      </c>
      <c r="H52" s="10">
        <f t="shared" si="7"/>
        <v>2.2568358622493427</v>
      </c>
      <c r="I52" s="10">
        <f t="shared" si="7"/>
        <v>2.1899999013731728</v>
      </c>
      <c r="J52" s="10">
        <f t="shared" si="7"/>
        <v>2.1631825556380004</v>
      </c>
      <c r="K52" s="10">
        <f t="shared" si="7"/>
        <v>1.8140477997437403</v>
      </c>
      <c r="L52" s="10">
        <f t="shared" si="7"/>
        <v>0.99535755768294798</v>
      </c>
      <c r="M52" s="10">
        <f t="shared" si="7"/>
        <v>1.4293047109807346</v>
      </c>
      <c r="N52" s="10">
        <f t="shared" si="7"/>
        <v>1.4489625819310306</v>
      </c>
      <c r="O52" s="10">
        <f t="shared" si="7"/>
        <v>1.3370695226590654</v>
      </c>
      <c r="P52" s="10">
        <f t="shared" si="7"/>
        <v>1.643659413053274</v>
      </c>
      <c r="Q52" s="10">
        <f t="shared" si="7"/>
        <v>1.6292518386008532</v>
      </c>
      <c r="R52" s="10">
        <f t="shared" si="1"/>
        <v>2.2080605362496315</v>
      </c>
      <c r="S52" s="10">
        <f t="shared" si="1"/>
        <v>2.1232937754792287</v>
      </c>
      <c r="T52" s="31">
        <f t="shared" si="3"/>
        <v>2.1656771558644303</v>
      </c>
    </row>
    <row r="53" spans="1:20">
      <c r="A53" s="5">
        <v>31.5</v>
      </c>
      <c r="B53" s="3">
        <v>36.5</v>
      </c>
      <c r="C53" s="10">
        <f t="shared" ref="C53:Q53" si="8">((C9/1000)*94000)/$C$43</f>
        <v>1.0747629568612445</v>
      </c>
      <c r="D53" s="10">
        <f t="shared" si="8"/>
        <v>1.0561760275519099</v>
      </c>
      <c r="E53" s="10">
        <f t="shared" si="8"/>
        <v>1.2810826012353589</v>
      </c>
      <c r="F53" s="10">
        <f t="shared" si="8"/>
        <v>1.8216392110643762</v>
      </c>
      <c r="G53" s="10">
        <f t="shared" si="8"/>
        <v>1.9194483336130816</v>
      </c>
      <c r="H53" s="10">
        <f t="shared" si="8"/>
        <v>2.3482146572200913</v>
      </c>
      <c r="I53" s="10">
        <f t="shared" si="8"/>
        <v>2.4120219806123022</v>
      </c>
      <c r="J53" s="10">
        <f t="shared" si="8"/>
        <v>1.9902086605974294</v>
      </c>
      <c r="K53" s="10">
        <f t="shared" si="8"/>
        <v>1.7717998752497193</v>
      </c>
      <c r="L53" s="10">
        <f t="shared" si="8"/>
        <v>1.3646803483758738</v>
      </c>
      <c r="M53" s="10">
        <f t="shared" si="8"/>
        <v>1.315969672605211</v>
      </c>
      <c r="N53" s="10">
        <f t="shared" si="8"/>
        <v>1.3093222534118076</v>
      </c>
      <c r="O53" s="10">
        <f t="shared" si="8"/>
        <v>1.4157677150163688</v>
      </c>
      <c r="P53" s="10">
        <f t="shared" si="8"/>
        <v>1.6347783569325729</v>
      </c>
      <c r="Q53" s="10">
        <f t="shared" si="8"/>
        <v>1.6101255239936656</v>
      </c>
      <c r="R53" s="10">
        <f t="shared" si="1"/>
        <v>1.9772630773881767</v>
      </c>
      <c r="S53" s="10">
        <f t="shared" si="1"/>
        <v>2.0164898378966236</v>
      </c>
      <c r="T53" s="31">
        <f t="shared" si="3"/>
        <v>1.9968764576424003</v>
      </c>
    </row>
    <row r="54" spans="1:20">
      <c r="A54" s="4">
        <v>36.5</v>
      </c>
      <c r="B54" s="2">
        <v>41.5</v>
      </c>
      <c r="C54" s="10">
        <f t="shared" ref="C54:Q54" si="9">((C10/1000)*94000)/$C$43</f>
        <v>1.5113735006608235</v>
      </c>
      <c r="D54" s="10">
        <f t="shared" si="9"/>
        <v>1.3042342672430762</v>
      </c>
      <c r="E54" s="10">
        <f t="shared" si="9"/>
        <v>1.3817390480390419</v>
      </c>
      <c r="F54" s="10">
        <f t="shared" si="9"/>
        <v>1.954547766165865</v>
      </c>
      <c r="G54" s="10">
        <f t="shared" si="9"/>
        <v>1.9206463064174844</v>
      </c>
      <c r="H54" s="10">
        <f t="shared" si="9"/>
        <v>2.2592752356594903</v>
      </c>
      <c r="I54" s="10">
        <f t="shared" si="9"/>
        <v>2.4776269155059198</v>
      </c>
      <c r="J54" s="10">
        <f t="shared" si="9"/>
        <v>2.1165077064159741</v>
      </c>
      <c r="K54" s="10">
        <f t="shared" si="9"/>
        <v>2.1563541985182528</v>
      </c>
      <c r="L54" s="10">
        <f t="shared" si="9"/>
        <v>1.5529121224488076</v>
      </c>
      <c r="M54" s="10">
        <f t="shared" si="9"/>
        <v>2.1394638807001178</v>
      </c>
      <c r="N54" s="10">
        <f t="shared" si="9"/>
        <v>1.5673280549789541</v>
      </c>
      <c r="O54" s="10">
        <f t="shared" si="9"/>
        <v>1.4071431440839739</v>
      </c>
      <c r="P54" s="10">
        <f t="shared" si="9"/>
        <v>1.6269877841822753</v>
      </c>
      <c r="Q54" s="10">
        <f t="shared" si="9"/>
        <v>1.6064764237729068</v>
      </c>
      <c r="R54" s="10">
        <f t="shared" si="1"/>
        <v>1.8972196886091053</v>
      </c>
      <c r="S54" s="10">
        <f t="shared" si="1"/>
        <v>2.021241425372672</v>
      </c>
      <c r="T54" s="31">
        <f t="shared" si="3"/>
        <v>1.9592305569908888</v>
      </c>
    </row>
    <row r="55" spans="1:20">
      <c r="A55" s="5">
        <v>41.5</v>
      </c>
      <c r="B55" s="3">
        <v>46.5</v>
      </c>
      <c r="C55" s="10">
        <f t="shared" ref="C55:Q55" si="10">((C11/1000)*94000)/$C$43</f>
        <v>1.4611144860047403</v>
      </c>
      <c r="D55" s="10">
        <f t="shared" si="10"/>
        <v>1.3011002446604965</v>
      </c>
      <c r="E55" s="10">
        <f t="shared" si="10"/>
        <v>1.2186681204425818</v>
      </c>
      <c r="F55" s="10">
        <f t="shared" si="10"/>
        <v>1.862011461874046</v>
      </c>
      <c r="G55" s="10">
        <f t="shared" si="10"/>
        <v>1.818411268472885</v>
      </c>
      <c r="H55" s="10">
        <f t="shared" si="10"/>
        <v>2.3333070856841154</v>
      </c>
      <c r="I55" s="10">
        <f t="shared" si="10"/>
        <v>2.7484754056616865</v>
      </c>
      <c r="J55" s="10">
        <f t="shared" si="10"/>
        <v>2.1129142675908339</v>
      </c>
      <c r="K55" s="10">
        <f t="shared" si="10"/>
        <v>2.004880838462217</v>
      </c>
      <c r="L55" s="10">
        <f t="shared" si="10"/>
        <v>1.6132937145857504</v>
      </c>
      <c r="M55" s="10">
        <f t="shared" si="10"/>
        <v>1.1739382663431139</v>
      </c>
      <c r="N55" s="10">
        <f t="shared" si="10"/>
        <v>1.4325752614533891</v>
      </c>
      <c r="O55" s="10">
        <f t="shared" si="10"/>
        <v>1.5472832973542534</v>
      </c>
      <c r="P55" s="10">
        <f t="shared" si="10"/>
        <v>1.6439555401642738</v>
      </c>
      <c r="Q55" s="10">
        <f t="shared" si="10"/>
        <v>1.6411861606395732</v>
      </c>
      <c r="R55" s="10">
        <f t="shared" si="1"/>
        <v>1.8462296711048531</v>
      </c>
      <c r="S55" s="10">
        <f t="shared" si="1"/>
        <v>2.0658214618071615</v>
      </c>
      <c r="T55" s="31">
        <f t="shared" si="3"/>
        <v>1.9560255664560073</v>
      </c>
    </row>
    <row r="56" spans="1:20">
      <c r="A56" s="4">
        <v>46.5</v>
      </c>
      <c r="B56" s="2">
        <v>51.5</v>
      </c>
      <c r="C56" s="10">
        <f t="shared" ref="C56:Q56" si="11">((C12/1000)*94000)/$C$43</f>
        <v>1.4855791047226437</v>
      </c>
      <c r="D56" s="10">
        <f t="shared" si="11"/>
        <v>1.4045011257623956</v>
      </c>
      <c r="E56" s="10">
        <f t="shared" si="11"/>
        <v>1.2921428290736228</v>
      </c>
      <c r="F56" s="10">
        <f t="shared" si="11"/>
        <v>2.012162552068415</v>
      </c>
      <c r="G56" s="10">
        <f t="shared" si="11"/>
        <v>1.8362149057918558</v>
      </c>
      <c r="H56" s="10">
        <f t="shared" si="11"/>
        <v>2.3681876859558284</v>
      </c>
      <c r="I56" s="10">
        <f t="shared" si="11"/>
        <v>2.4311402881355728</v>
      </c>
      <c r="J56" s="10">
        <f t="shared" si="11"/>
        <v>2.1687711924838022</v>
      </c>
      <c r="K56" s="10">
        <f t="shared" si="11"/>
        <v>1.9762724059562695</v>
      </c>
      <c r="L56" s="10">
        <f t="shared" si="11"/>
        <v>1.565078069015631</v>
      </c>
      <c r="M56" s="10">
        <f t="shared" si="11"/>
        <v>1.6018182819501525</v>
      </c>
      <c r="N56" s="10">
        <f t="shared" si="11"/>
        <v>1.4305520883560252</v>
      </c>
      <c r="O56" s="10">
        <f t="shared" si="11"/>
        <v>1.5158463681832577</v>
      </c>
      <c r="P56" s="10">
        <f t="shared" si="11"/>
        <v>1.663282597121083</v>
      </c>
      <c r="Q56" s="10">
        <f t="shared" si="11"/>
        <v>1.6133994123381752</v>
      </c>
      <c r="R56" s="10">
        <f t="shared" si="1"/>
        <v>1.8679260745060844</v>
      </c>
      <c r="S56" s="10">
        <f t="shared" si="1"/>
        <v>2.0905123080045733</v>
      </c>
      <c r="T56" s="31">
        <f t="shared" si="3"/>
        <v>1.979219191255329</v>
      </c>
    </row>
    <row r="57" spans="1:20">
      <c r="A57" s="5">
        <v>51.5</v>
      </c>
      <c r="B57" s="3">
        <v>56.5</v>
      </c>
      <c r="C57" s="10">
        <f t="shared" ref="C57:Q57" si="12">((C13/1000)*94000)/$C$43</f>
        <v>1.3621589928878972</v>
      </c>
      <c r="D57" s="10">
        <f t="shared" si="12"/>
        <v>1.4283207293232381</v>
      </c>
      <c r="E57" s="10">
        <f t="shared" si="12"/>
        <v>1.2869028139124168</v>
      </c>
      <c r="F57" s="10">
        <f t="shared" si="12"/>
        <v>1.8565147717460286</v>
      </c>
      <c r="G57" s="10">
        <f t="shared" si="12"/>
        <v>1.7395234476873269</v>
      </c>
      <c r="H57" s="10">
        <f t="shared" si="12"/>
        <v>2.4110462684177043</v>
      </c>
      <c r="I57" s="10">
        <f t="shared" si="12"/>
        <v>2.2933374221518941</v>
      </c>
      <c r="J57" s="10">
        <f t="shared" si="12"/>
        <v>1.973846270380252</v>
      </c>
      <c r="K57" s="10">
        <f t="shared" si="12"/>
        <v>2.0380482697205706</v>
      </c>
      <c r="L57" s="10">
        <f t="shared" si="12"/>
        <v>1.4644461192330587</v>
      </c>
      <c r="M57" s="10">
        <f t="shared" si="12"/>
        <v>2.1431118244782232</v>
      </c>
      <c r="N57" s="10">
        <f t="shared" si="12"/>
        <v>1.3282024111799002</v>
      </c>
      <c r="O57" s="10">
        <f t="shared" si="12"/>
        <v>1.4774118601540958</v>
      </c>
      <c r="P57" s="10">
        <f t="shared" si="12"/>
        <v>1.6558538326053494</v>
      </c>
      <c r="Q57" s="10">
        <f t="shared" si="12"/>
        <v>1.6739686061983492</v>
      </c>
      <c r="R57" s="10">
        <f t="shared" si="1"/>
        <v>1.9947409498496875</v>
      </c>
      <c r="S57" s="10">
        <f t="shared" si="1"/>
        <v>2.1085890179763105</v>
      </c>
      <c r="T57" s="31">
        <f t="shared" si="3"/>
        <v>2.0516649839129988</v>
      </c>
    </row>
    <row r="58" spans="1:20">
      <c r="A58" s="4">
        <v>56.5</v>
      </c>
      <c r="B58" s="2">
        <v>61.5</v>
      </c>
      <c r="C58" s="10">
        <f t="shared" ref="C58:Q58" si="13">((C14/1000)*94000)/$C$43</f>
        <v>1.5454688247602151</v>
      </c>
      <c r="D58" s="10">
        <f t="shared" si="13"/>
        <v>1.6389411636781261</v>
      </c>
      <c r="E58" s="10">
        <f t="shared" si="13"/>
        <v>1.5854854693911151</v>
      </c>
      <c r="F58" s="10">
        <f t="shared" si="13"/>
        <v>1.9505779654650723</v>
      </c>
      <c r="G58" s="10">
        <f t="shared" si="13"/>
        <v>2.1353941348690562</v>
      </c>
      <c r="H58" s="10">
        <f t="shared" si="13"/>
        <v>2.6158568087070764</v>
      </c>
      <c r="I58" s="10">
        <f t="shared" si="13"/>
        <v>2.2327695213732075</v>
      </c>
      <c r="J58" s="10">
        <f t="shared" si="13"/>
        <v>2.3432356020473093</v>
      </c>
      <c r="K58" s="10">
        <f t="shared" si="13"/>
        <v>1.9428793122870909</v>
      </c>
      <c r="L58" s="10">
        <f t="shared" si="13"/>
        <v>1.6688742379930248</v>
      </c>
      <c r="M58" s="10">
        <f t="shared" si="13"/>
        <v>1.5815721515271226</v>
      </c>
      <c r="N58" s="10">
        <f t="shared" si="13"/>
        <v>1.4723790973015276</v>
      </c>
      <c r="O58" s="10">
        <f t="shared" si="13"/>
        <v>1.6214701926482618</v>
      </c>
      <c r="P58" s="10">
        <f t="shared" si="13"/>
        <v>1.6899386529803331</v>
      </c>
      <c r="Q58" s="10">
        <f t="shared" si="13"/>
        <v>1.6750331389386515</v>
      </c>
      <c r="R58" s="10">
        <f t="shared" si="1"/>
        <v>1.9473246067109689</v>
      </c>
      <c r="S58" s="10">
        <f t="shared" si="1"/>
        <v>2.1045789269277506</v>
      </c>
      <c r="T58" s="31">
        <f t="shared" si="3"/>
        <v>2.0259517668193596</v>
      </c>
    </row>
    <row r="59" spans="1:20">
      <c r="A59" s="5">
        <v>64</v>
      </c>
      <c r="B59" s="3">
        <v>74</v>
      </c>
      <c r="C59" s="10">
        <f t="shared" ref="C59:Q59" si="14">((C15/1000)*94000)/$C$43</f>
        <v>1.5142543082962252</v>
      </c>
      <c r="D59" s="10">
        <f t="shared" si="14"/>
        <v>1.5281699552195178</v>
      </c>
      <c r="E59" s="10">
        <f t="shared" si="14"/>
        <v>1.4473907319369557</v>
      </c>
      <c r="F59" s="10">
        <f t="shared" si="14"/>
        <v>2.0448954979024276</v>
      </c>
      <c r="G59" s="10">
        <f t="shared" si="14"/>
        <v>1.9988703804506962</v>
      </c>
      <c r="H59" s="10">
        <f t="shared" si="14"/>
        <v>2.6143980693500195</v>
      </c>
      <c r="I59" s="10">
        <f t="shared" si="14"/>
        <v>2.3973736322167736</v>
      </c>
      <c r="J59" s="10">
        <f t="shared" si="14"/>
        <v>2.2396341241265021</v>
      </c>
      <c r="K59" s="10">
        <f t="shared" si="14"/>
        <v>2.0138788142702144</v>
      </c>
      <c r="L59" s="10">
        <f t="shared" si="14"/>
        <v>1.2863777647310026</v>
      </c>
      <c r="M59" s="10">
        <f t="shared" si="14"/>
        <v>1.9624881141317985</v>
      </c>
      <c r="N59" s="10">
        <f t="shared" si="14"/>
        <v>1.4980839122955829</v>
      </c>
      <c r="O59" s="10">
        <f t="shared" si="14"/>
        <v>1.6629703905546351</v>
      </c>
      <c r="P59" s="10">
        <f t="shared" si="14"/>
        <v>1.6925426119377149</v>
      </c>
      <c r="Q59" s="10">
        <f t="shared" si="14"/>
        <v>1.6902369780581952</v>
      </c>
      <c r="R59" s="10">
        <f t="shared" si="1"/>
        <v>1.9885029485256409</v>
      </c>
      <c r="S59" s="10">
        <f t="shared" si="1"/>
        <v>2.0959524989932681</v>
      </c>
      <c r="T59" s="31">
        <f t="shared" si="3"/>
        <v>2.0422277237594546</v>
      </c>
    </row>
    <row r="60" spans="1:20">
      <c r="A60" s="4">
        <v>74</v>
      </c>
      <c r="B60" s="2">
        <v>84</v>
      </c>
      <c r="C60" s="10">
        <f t="shared" ref="C60:Q60" si="15">((C16/1000)*94000)/$C$43</f>
        <v>1.5310244065306882</v>
      </c>
      <c r="D60" s="10">
        <f t="shared" si="15"/>
        <v>1.5608703327557394</v>
      </c>
      <c r="E60" s="10">
        <f t="shared" si="15"/>
        <v>1.5377606297076247</v>
      </c>
      <c r="F60" s="10">
        <f t="shared" si="15"/>
        <v>2.0791961550202198</v>
      </c>
      <c r="G60" s="10">
        <f t="shared" si="15"/>
        <v>2.0460598791899804</v>
      </c>
      <c r="H60" s="10">
        <f t="shared" si="15"/>
        <v>2.5245164005953948</v>
      </c>
      <c r="I60" s="10">
        <f t="shared" si="15"/>
        <v>2.3807221720978746</v>
      </c>
      <c r="J60" s="10">
        <f t="shared" si="15"/>
        <v>2.0574903185870514</v>
      </c>
      <c r="K60" s="10">
        <f t="shared" si="15"/>
        <v>2.0026555677238242</v>
      </c>
      <c r="L60" s="10">
        <f t="shared" si="15"/>
        <v>1.2034839158096013</v>
      </c>
      <c r="M60" s="10">
        <f t="shared" si="15"/>
        <v>1.5006457540208074</v>
      </c>
      <c r="N60" s="10">
        <f t="shared" si="15"/>
        <v>1.4157694865946744</v>
      </c>
      <c r="O60" s="10">
        <f t="shared" si="15"/>
        <v>1.4735488152090923</v>
      </c>
      <c r="P60" s="10">
        <f t="shared" si="15"/>
        <v>1.6559205574110876</v>
      </c>
      <c r="Q60" s="10">
        <f t="shared" si="15"/>
        <v>1.669360103295354</v>
      </c>
      <c r="R60" s="10">
        <f t="shared" si="1"/>
        <v>1.9509043182025838</v>
      </c>
      <c r="S60" s="10">
        <f t="shared" si="1"/>
        <v>2.119810611998088</v>
      </c>
      <c r="T60" s="31">
        <f t="shared" si="3"/>
        <v>2.0353574651003359</v>
      </c>
    </row>
    <row r="61" spans="1:20">
      <c r="A61" s="5">
        <v>84</v>
      </c>
      <c r="B61" s="3">
        <v>94</v>
      </c>
      <c r="C61" s="10">
        <f t="shared" ref="C61:Q61" si="16">((C17/1000)*94000)/$C$43</f>
        <v>1.5395746628659981</v>
      </c>
      <c r="D61" s="10">
        <f t="shared" si="16"/>
        <v>1.5086069379452929</v>
      </c>
      <c r="E61" s="10">
        <f t="shared" si="16"/>
        <v>1.4067977328134043</v>
      </c>
      <c r="F61" s="10">
        <f t="shared" si="16"/>
        <v>2.0024636998929144</v>
      </c>
      <c r="G61" s="10">
        <f t="shared" si="16"/>
        <v>2.1219220225257969</v>
      </c>
      <c r="H61" s="10">
        <f t="shared" si="16"/>
        <v>2.574641923563064</v>
      </c>
      <c r="I61" s="10">
        <f t="shared" si="16"/>
        <v>2.4444432591397773</v>
      </c>
      <c r="J61" s="10">
        <f t="shared" si="16"/>
        <v>2.1363940692672889</v>
      </c>
      <c r="K61" s="10">
        <f t="shared" si="16"/>
        <v>2.0552724441595753</v>
      </c>
      <c r="L61" s="10">
        <f t="shared" si="16"/>
        <v>1.6937819564127281</v>
      </c>
      <c r="M61" s="10">
        <f t="shared" si="16"/>
        <v>1.3831436321420152</v>
      </c>
      <c r="N61" s="10">
        <f t="shared" si="16"/>
        <v>1.3826479805490923</v>
      </c>
      <c r="O61" s="10">
        <f t="shared" si="16"/>
        <v>1.4811200782382248</v>
      </c>
      <c r="P61" s="10">
        <f t="shared" si="16"/>
        <v>1.6466187970914679</v>
      </c>
      <c r="Q61" s="10">
        <f t="shared" si="16"/>
        <v>1.6613614384748814</v>
      </c>
      <c r="R61" s="10">
        <f t="shared" si="1"/>
        <v>1.8022537982190319</v>
      </c>
      <c r="S61" s="10">
        <f t="shared" si="1"/>
        <v>2.1659811404509113</v>
      </c>
      <c r="T61" s="31">
        <f t="shared" si="3"/>
        <v>1.9841174693349717</v>
      </c>
    </row>
    <row r="62" spans="1:20">
      <c r="A62" s="4">
        <v>94</v>
      </c>
      <c r="B62" s="2">
        <v>104</v>
      </c>
      <c r="C62" s="10">
        <f t="shared" ref="C62:Q62" si="17">((C18/1000)*94000)/$C$43</f>
        <v>1.6079532811130048</v>
      </c>
      <c r="D62" s="10">
        <f t="shared" si="17"/>
        <v>1.4369582030836334</v>
      </c>
      <c r="E62" s="10">
        <f t="shared" si="17"/>
        <v>1.3436640687936403</v>
      </c>
      <c r="F62" s="10">
        <f t="shared" si="17"/>
        <v>1.8854854450368792</v>
      </c>
      <c r="G62" s="10">
        <f t="shared" si="17"/>
        <v>2.0445997772110851</v>
      </c>
      <c r="H62" s="10">
        <f t="shared" si="17"/>
        <v>2.519254065229267</v>
      </c>
      <c r="I62" s="10">
        <f t="shared" si="17"/>
        <v>2.434462130747121</v>
      </c>
      <c r="J62" s="10">
        <f t="shared" si="17"/>
        <v>2.1618909987440107</v>
      </c>
      <c r="K62" s="10">
        <f t="shared" si="17"/>
        <v>2.0926673817892238</v>
      </c>
      <c r="L62" s="10">
        <f t="shared" si="17"/>
        <v>1.549330694650954</v>
      </c>
      <c r="M62" s="10">
        <f t="shared" si="17"/>
        <v>1.624025448756792</v>
      </c>
      <c r="N62" s="10">
        <f t="shared" si="17"/>
        <v>1.3003285007671752</v>
      </c>
      <c r="O62" s="10">
        <f t="shared" si="17"/>
        <v>1.4925500277498249</v>
      </c>
      <c r="P62" s="10">
        <f t="shared" si="17"/>
        <v>1.6589961814725558</v>
      </c>
      <c r="Q62" s="10">
        <f t="shared" si="17"/>
        <v>1.6819112258837949</v>
      </c>
      <c r="R62" s="10">
        <f t="shared" si="1"/>
        <v>1.8628495947726298</v>
      </c>
      <c r="S62" s="10">
        <f t="shared" si="1"/>
        <v>2.0623489638103027</v>
      </c>
      <c r="T62" s="31">
        <f t="shared" si="3"/>
        <v>1.9625992792914664</v>
      </c>
    </row>
    <row r="63" spans="1:20">
      <c r="A63" s="5">
        <v>104</v>
      </c>
      <c r="B63" s="3">
        <v>114</v>
      </c>
      <c r="C63" s="10">
        <f t="shared" ref="C63:Q63" si="18">((C19/1000)*94000)/$C$43</f>
        <v>1.555732454693223</v>
      </c>
      <c r="D63" s="10">
        <f t="shared" si="18"/>
        <v>1.5560483180792324</v>
      </c>
      <c r="E63" s="10">
        <f t="shared" si="18"/>
        <v>1.5411550652117223</v>
      </c>
      <c r="F63" s="10">
        <f t="shared" si="18"/>
        <v>2.0632198969338948</v>
      </c>
      <c r="G63" s="10">
        <f t="shared" si="18"/>
        <v>2.1320121912313406</v>
      </c>
      <c r="H63" s="10">
        <f t="shared" si="18"/>
        <v>2.5572807235987303</v>
      </c>
      <c r="I63" s="10">
        <f t="shared" si="18"/>
        <v>2.5454266997328836</v>
      </c>
      <c r="J63" s="10">
        <f t="shared" si="18"/>
        <v>2.248895431780912</v>
      </c>
      <c r="K63" s="10">
        <f t="shared" si="18"/>
        <v>1.9940416409664379</v>
      </c>
      <c r="L63" s="10">
        <f t="shared" si="18"/>
        <v>1.7735503908631458</v>
      </c>
      <c r="M63" s="10">
        <f t="shared" si="18"/>
        <v>1.4452343755659072</v>
      </c>
      <c r="N63" s="10">
        <f t="shared" si="18"/>
        <v>1.4283523461113632</v>
      </c>
      <c r="O63" s="10">
        <f t="shared" si="18"/>
        <v>1.6133815506761018</v>
      </c>
      <c r="P63" s="10">
        <f t="shared" si="18"/>
        <v>1.6686933938119155</v>
      </c>
      <c r="Q63" s="10">
        <f t="shared" si="18"/>
        <v>1.6719683500012783</v>
      </c>
      <c r="R63" s="10">
        <f t="shared" si="1"/>
        <v>1.834010118986791</v>
      </c>
      <c r="S63" s="10">
        <f t="shared" si="1"/>
        <v>2.0565345219860829</v>
      </c>
      <c r="T63" s="31">
        <f t="shared" si="3"/>
        <v>1.9452723204864371</v>
      </c>
    </row>
    <row r="64" spans="1:20">
      <c r="A64" s="4">
        <v>114</v>
      </c>
      <c r="B64" s="2">
        <v>124</v>
      </c>
      <c r="C64" s="10">
        <f t="shared" ref="C64:Q64" si="19">((C20/1000)*94000)/$C$43</f>
        <v>1.5032455049658111</v>
      </c>
      <c r="D64" s="10">
        <f t="shared" si="19"/>
        <v>1.5740817875110984</v>
      </c>
      <c r="E64" s="10">
        <f t="shared" si="19"/>
        <v>1.5553720014917962</v>
      </c>
      <c r="F64" s="10">
        <f t="shared" si="19"/>
        <v>2.0836860545712974</v>
      </c>
      <c r="G64" s="10">
        <f t="shared" si="19"/>
        <v>2.0327320611632986</v>
      </c>
      <c r="H64" s="10">
        <f t="shared" si="19"/>
        <v>2.6195661841007323</v>
      </c>
      <c r="I64" s="10">
        <f t="shared" si="19"/>
        <v>2.2975750311556618</v>
      </c>
      <c r="J64" s="10">
        <f t="shared" si="19"/>
        <v>2.1446402521432368</v>
      </c>
      <c r="K64" s="10">
        <f t="shared" si="19"/>
        <v>1.9869262382689887</v>
      </c>
      <c r="L64" s="10">
        <f t="shared" si="19"/>
        <v>1.4551156330040833</v>
      </c>
      <c r="M64" s="10">
        <f t="shared" si="19"/>
        <v>1.3816734427552857</v>
      </c>
      <c r="N64" s="10">
        <f t="shared" si="19"/>
        <v>1.4129738204765672</v>
      </c>
      <c r="O64" s="10">
        <f t="shared" si="19"/>
        <v>1.4921209952056567</v>
      </c>
      <c r="P64" s="10">
        <f t="shared" si="19"/>
        <v>1.631622718934481</v>
      </c>
      <c r="Q64" s="10">
        <f t="shared" si="19"/>
        <v>1.6424394732896608</v>
      </c>
      <c r="R64" s="10">
        <f t="shared" si="1"/>
        <v>1.8500533434122781</v>
      </c>
      <c r="S64" s="10">
        <f t="shared" si="1"/>
        <v>2.0354856184276007</v>
      </c>
      <c r="T64" s="31">
        <f t="shared" si="3"/>
        <v>1.9427694809199394</v>
      </c>
    </row>
    <row r="65" spans="1:20">
      <c r="A65" s="5">
        <v>133.97869499999999</v>
      </c>
      <c r="B65" s="3">
        <v>163.97869499999999</v>
      </c>
      <c r="C65" s="10">
        <f t="shared" ref="C65:Q65" si="20">((C21/1000)*94000)/$C$43</f>
        <v>1.6228200391273651</v>
      </c>
      <c r="D65" s="10">
        <f t="shared" si="20"/>
        <v>1.5883681153569555</v>
      </c>
      <c r="E65" s="10">
        <f t="shared" si="20"/>
        <v>1.5783631271843264</v>
      </c>
      <c r="F65" s="10">
        <f t="shared" si="20"/>
        <v>2.088908710480113</v>
      </c>
      <c r="G65" s="10">
        <f t="shared" si="20"/>
        <v>2.1270516204721139</v>
      </c>
      <c r="H65" s="10">
        <f t="shared" si="20"/>
        <v>2.595572317182619</v>
      </c>
      <c r="I65" s="10">
        <f t="shared" si="20"/>
        <v>2.5448063319236232</v>
      </c>
      <c r="J65" s="10">
        <f t="shared" si="20"/>
        <v>2.1426208824397364</v>
      </c>
      <c r="K65" s="10">
        <f t="shared" si="20"/>
        <v>2.0395564306258249</v>
      </c>
      <c r="L65" s="10">
        <f t="shared" si="20"/>
        <v>1.5855095868209808</v>
      </c>
      <c r="M65" s="10">
        <f t="shared" si="20"/>
        <v>1.5445367092494453</v>
      </c>
      <c r="N65" s="10">
        <f t="shared" si="20"/>
        <v>1.5300303526910439</v>
      </c>
      <c r="O65" s="10">
        <f t="shared" si="20"/>
        <v>1.4175169217696573</v>
      </c>
      <c r="P65" s="10">
        <f t="shared" si="20"/>
        <v>1.6556011181342949</v>
      </c>
      <c r="Q65" s="10">
        <f t="shared" si="20"/>
        <v>1.6602709738654118</v>
      </c>
      <c r="R65" s="10">
        <f t="shared" si="1"/>
        <v>1.8270420333482198</v>
      </c>
      <c r="S65" s="10">
        <f t="shared" si="1"/>
        <v>2.0216263185107151</v>
      </c>
      <c r="T65" s="31">
        <f t="shared" si="3"/>
        <v>1.9243341759294674</v>
      </c>
    </row>
    <row r="66" spans="1:20">
      <c r="A66" s="4">
        <v>163.97869499999999</v>
      </c>
      <c r="B66" s="2">
        <v>193.97869499999999</v>
      </c>
      <c r="C66" s="10">
        <f t="shared" ref="C66:Q66" si="21">((C22/1000)*94000)/$C$43</f>
        <v>1.6110624217921481</v>
      </c>
      <c r="D66" s="10">
        <f t="shared" si="21"/>
        <v>1.5560040259974333</v>
      </c>
      <c r="E66" s="10">
        <f t="shared" si="21"/>
        <v>1.435222855763542</v>
      </c>
      <c r="F66" s="10">
        <f t="shared" si="21"/>
        <v>2.0406956207906584</v>
      </c>
      <c r="G66" s="10">
        <f t="shared" si="21"/>
        <v>2.0725550816683262</v>
      </c>
      <c r="H66" s="10">
        <f t="shared" si="21"/>
        <v>2.4989279883335671</v>
      </c>
      <c r="I66" s="10">
        <f t="shared" si="21"/>
        <v>2.4942416553722846</v>
      </c>
      <c r="J66" s="10">
        <f t="shared" si="21"/>
        <v>2.1984813262334901</v>
      </c>
      <c r="K66" s="10">
        <f t="shared" si="21"/>
        <v>1.9790895177510903</v>
      </c>
      <c r="L66" s="10">
        <f t="shared" si="21"/>
        <v>1.3933142369277962</v>
      </c>
      <c r="M66" s="10">
        <f t="shared" si="21"/>
        <v>1.4211919642469053</v>
      </c>
      <c r="N66" s="10">
        <f t="shared" si="21"/>
        <v>1.2979895729842006</v>
      </c>
      <c r="O66" s="10">
        <f t="shared" si="21"/>
        <v>1.4894121273989473</v>
      </c>
      <c r="P66" s="10">
        <f t="shared" si="21"/>
        <v>1.6041197679320569</v>
      </c>
      <c r="Q66" s="10">
        <f t="shared" si="21"/>
        <v>1.6067947676870609</v>
      </c>
      <c r="R66" s="10">
        <f t="shared" si="1"/>
        <v>1.7684421254996654</v>
      </c>
      <c r="S66" s="10">
        <f t="shared" si="1"/>
        <v>1.9523255727917885</v>
      </c>
      <c r="T66" s="31">
        <f t="shared" si="3"/>
        <v>1.860383849145727</v>
      </c>
    </row>
    <row r="67" spans="1:20">
      <c r="A67" s="5">
        <v>193.97869499999999</v>
      </c>
      <c r="B67" s="3">
        <v>223.97869499999999</v>
      </c>
      <c r="C67" s="10">
        <f t="shared" ref="C67:Q67" si="22">((C23/1000)*94000)/$C$43</f>
        <v>1.5351640701030156</v>
      </c>
      <c r="D67" s="10">
        <f t="shared" si="22"/>
        <v>1.5272949377768554</v>
      </c>
      <c r="E67" s="10">
        <f t="shared" si="22"/>
        <v>1.4972953686185599</v>
      </c>
      <c r="F67" s="10">
        <f t="shared" si="22"/>
        <v>1.9674043050968555</v>
      </c>
      <c r="G67" s="10">
        <f t="shared" si="22"/>
        <v>2.0775620319756229</v>
      </c>
      <c r="H67" s="10">
        <f t="shared" si="22"/>
        <v>2.3992597420611421</v>
      </c>
      <c r="I67" s="10">
        <f t="shared" si="22"/>
        <v>2.4892842382547671</v>
      </c>
      <c r="J67" s="10">
        <f t="shared" si="22"/>
        <v>2.0594061244257666</v>
      </c>
      <c r="K67" s="10">
        <f t="shared" si="22"/>
        <v>1.8855751930713627</v>
      </c>
      <c r="L67" s="10">
        <f t="shared" si="22"/>
        <v>1.4792010655148251</v>
      </c>
      <c r="M67" s="10">
        <f t="shared" si="22"/>
        <v>1.2105394283238231</v>
      </c>
      <c r="N67" s="10">
        <f t="shared" si="22"/>
        <v>1.3725327272384518</v>
      </c>
      <c r="O67" s="10">
        <f t="shared" si="22"/>
        <v>1.4048661282562023</v>
      </c>
      <c r="P67" s="10">
        <f t="shared" si="22"/>
        <v>1.5734957724457781</v>
      </c>
      <c r="Q67" s="10">
        <f t="shared" si="22"/>
        <v>1.5754902088243743</v>
      </c>
      <c r="R67" s="10">
        <f t="shared" ref="R67:S85" si="23">((R23/1000)*94000)/$C$43</f>
        <v>1.7745446050032638</v>
      </c>
      <c r="S67" s="10">
        <f t="shared" si="23"/>
        <v>1.8884530212556783</v>
      </c>
      <c r="T67" s="31">
        <f t="shared" si="3"/>
        <v>1.8314988131294712</v>
      </c>
    </row>
    <row r="68" spans="1:20">
      <c r="A68" s="4">
        <v>223.97869499999999</v>
      </c>
      <c r="B68" s="2">
        <v>253.97869499999999</v>
      </c>
      <c r="C68" s="10">
        <f t="shared" ref="C68:Q68" si="24">((C24/1000)*94000)/$C$43</f>
        <v>1.6134532573619693</v>
      </c>
      <c r="D68" s="10">
        <f t="shared" si="24"/>
        <v>1.5714974459078448</v>
      </c>
      <c r="E68" s="10">
        <f t="shared" si="24"/>
        <v>1.5435328469861356</v>
      </c>
      <c r="F68" s="10">
        <f t="shared" si="24"/>
        <v>2.0574837101180274</v>
      </c>
      <c r="G68" s="10">
        <f t="shared" si="24"/>
        <v>2.020153871415888</v>
      </c>
      <c r="H68" s="10">
        <f t="shared" si="24"/>
        <v>2.4946605400798463</v>
      </c>
      <c r="I68" s="10">
        <f t="shared" si="24"/>
        <v>2.4162283916534149</v>
      </c>
      <c r="J68" s="10">
        <f t="shared" si="24"/>
        <v>2.0222454861556547</v>
      </c>
      <c r="K68" s="10">
        <f t="shared" si="24"/>
        <v>1.9846899295496367</v>
      </c>
      <c r="L68" s="10">
        <f t="shared" si="24"/>
        <v>1.3549232110928577</v>
      </c>
      <c r="M68" s="10">
        <f t="shared" si="24"/>
        <v>1.7058315227646366</v>
      </c>
      <c r="N68" s="10">
        <f t="shared" si="24"/>
        <v>1.4321273512609038</v>
      </c>
      <c r="O68" s="10">
        <f t="shared" si="24"/>
        <v>1.405337619770443</v>
      </c>
      <c r="P68" s="10">
        <f t="shared" si="24"/>
        <v>1.5657418406020525</v>
      </c>
      <c r="Q68" s="10">
        <f t="shared" si="24"/>
        <v>1.5536147234654332</v>
      </c>
      <c r="R68" s="10">
        <f t="shared" si="23"/>
        <v>1.6986611592731917</v>
      </c>
      <c r="S68" s="10">
        <f t="shared" si="23"/>
        <v>1.8571530475896316</v>
      </c>
      <c r="T68" s="31">
        <f t="shared" si="3"/>
        <v>1.7779071034314118</v>
      </c>
    </row>
    <row r="69" spans="1:20">
      <c r="A69" s="5">
        <v>253.97869499999999</v>
      </c>
      <c r="B69" s="3">
        <v>283.97869500000002</v>
      </c>
      <c r="C69" s="10">
        <f t="shared" ref="C69:Q69" si="25">((C25/1000)*94000)/$C$43</f>
        <v>1.6095441712984444</v>
      </c>
      <c r="D69" s="10">
        <f t="shared" si="25"/>
        <v>1.5811257322755088</v>
      </c>
      <c r="E69" s="10">
        <f t="shared" si="25"/>
        <v>1.5407143551309326</v>
      </c>
      <c r="F69" s="10">
        <f t="shared" si="25"/>
        <v>1.933638872449299</v>
      </c>
      <c r="G69" s="10">
        <f t="shared" si="25"/>
        <v>2.0399085513955604</v>
      </c>
      <c r="H69" s="10">
        <f t="shared" si="25"/>
        <v>2.4542811674912088</v>
      </c>
      <c r="I69" s="10">
        <f t="shared" si="25"/>
        <v>2.4487819312919323</v>
      </c>
      <c r="J69" s="10">
        <f t="shared" si="25"/>
        <v>2.0681955638625151</v>
      </c>
      <c r="K69" s="10">
        <f t="shared" si="25"/>
        <v>1.9137944993124039</v>
      </c>
      <c r="L69" s="10">
        <f t="shared" si="25"/>
        <v>1.2284488290983879</v>
      </c>
      <c r="M69" s="10">
        <f t="shared" si="25"/>
        <v>1.1406902523819691</v>
      </c>
      <c r="N69" s="10">
        <f t="shared" si="25"/>
        <v>1.2881417046612209</v>
      </c>
      <c r="O69" s="10">
        <f t="shared" si="25"/>
        <v>1.4205065564615253</v>
      </c>
      <c r="P69" s="10">
        <f t="shared" si="25"/>
        <v>1.5332757496205385</v>
      </c>
      <c r="Q69" s="10">
        <f t="shared" si="25"/>
        <v>1.5563472180313365</v>
      </c>
      <c r="R69" s="10">
        <f t="shared" si="23"/>
        <v>1.6396196613374676</v>
      </c>
      <c r="S69" s="10">
        <f t="shared" si="23"/>
        <v>1.7946857240216538</v>
      </c>
      <c r="T69" s="31">
        <f t="shared" si="3"/>
        <v>1.7171526926795608</v>
      </c>
    </row>
    <row r="70" spans="1:20">
      <c r="A70" s="4">
        <v>283.97869500000002</v>
      </c>
      <c r="B70" s="2">
        <v>313.97869500000002</v>
      </c>
      <c r="C70" s="10">
        <f t="shared" ref="C70:Q70" si="26">((C26/1000)*94000)/$C$43</f>
        <v>1.5380583778994359</v>
      </c>
      <c r="D70" s="10">
        <f t="shared" si="26"/>
        <v>1.6333620942450933</v>
      </c>
      <c r="E70" s="10">
        <f t="shared" si="26"/>
        <v>1.5973231237347552</v>
      </c>
      <c r="F70" s="10">
        <f t="shared" si="26"/>
        <v>1.9657766504499565</v>
      </c>
      <c r="G70" s="10">
        <f t="shared" si="26"/>
        <v>2.0250216844651376</v>
      </c>
      <c r="H70" s="10">
        <f t="shared" si="26"/>
        <v>2.3891951469536816</v>
      </c>
      <c r="I70" s="10">
        <f t="shared" si="26"/>
        <v>2.2621659791277717</v>
      </c>
      <c r="J70" s="10">
        <f t="shared" si="26"/>
        <v>2.0107930635802194</v>
      </c>
      <c r="K70" s="10">
        <f t="shared" si="26"/>
        <v>1.9067137854442164</v>
      </c>
      <c r="L70" s="10">
        <f t="shared" si="26"/>
        <v>1.5270683365735274</v>
      </c>
      <c r="M70" s="10">
        <f t="shared" si="26"/>
        <v>1.9966591516417136</v>
      </c>
      <c r="N70" s="10">
        <f t="shared" si="26"/>
        <v>1.4675340438060531</v>
      </c>
      <c r="O70" s="10">
        <f t="shared" si="26"/>
        <v>1.456360359472719</v>
      </c>
      <c r="P70" s="10">
        <f t="shared" si="26"/>
        <v>1.5281231811327418</v>
      </c>
      <c r="Q70" s="10">
        <f t="shared" si="26"/>
        <v>1.5267862440388493</v>
      </c>
      <c r="R70" s="10">
        <f t="shared" si="23"/>
        <v>1.6427918853570029</v>
      </c>
      <c r="S70" s="10">
        <f t="shared" si="23"/>
        <v>1.7796742654358966</v>
      </c>
      <c r="T70" s="31">
        <f t="shared" si="3"/>
        <v>1.7112330753964498</v>
      </c>
    </row>
    <row r="71" spans="1:20">
      <c r="A71" s="5">
        <v>328.914781</v>
      </c>
      <c r="B71" s="3">
        <v>388.914781</v>
      </c>
      <c r="C71" s="10">
        <f t="shared" ref="C71:Q71" si="27">((C27/1000)*94000)/$C$43</f>
        <v>1.5723018937572544</v>
      </c>
      <c r="D71" s="10">
        <f t="shared" si="27"/>
        <v>1.5975144325525743</v>
      </c>
      <c r="E71" s="10">
        <f t="shared" si="27"/>
        <v>1.5942606574333895</v>
      </c>
      <c r="F71" s="10">
        <f t="shared" si="27"/>
        <v>1.9200903957427067</v>
      </c>
      <c r="G71" s="10">
        <f t="shared" si="27"/>
        <v>1.9389968801460498</v>
      </c>
      <c r="H71" s="10">
        <f t="shared" si="27"/>
        <v>2.3065792493784185</v>
      </c>
      <c r="I71" s="10">
        <f t="shared" si="27"/>
        <v>2.2377516342956119</v>
      </c>
      <c r="J71" s="10">
        <f t="shared" si="27"/>
        <v>1.9566214538772511</v>
      </c>
      <c r="K71" s="10">
        <f t="shared" si="27"/>
        <v>1.8621615706368195</v>
      </c>
      <c r="L71" s="10">
        <f t="shared" si="27"/>
        <v>1.1451012563465517</v>
      </c>
      <c r="M71" s="10">
        <f t="shared" si="27"/>
        <v>1.2952215507674425</v>
      </c>
      <c r="N71" s="10">
        <f t="shared" si="27"/>
        <v>1.3539689325617583</v>
      </c>
      <c r="O71" s="10">
        <f t="shared" si="27"/>
        <v>1.3818466574226398</v>
      </c>
      <c r="P71" s="10">
        <f t="shared" si="27"/>
        <v>1.4888763973801951</v>
      </c>
      <c r="Q71" s="10">
        <f t="shared" si="27"/>
        <v>1.4866824047174023</v>
      </c>
      <c r="R71" s="10">
        <f t="shared" si="23"/>
        <v>1.558485766270042</v>
      </c>
      <c r="S71" s="10">
        <f t="shared" si="23"/>
        <v>1.6986408372429243</v>
      </c>
      <c r="T71" s="31">
        <f t="shared" si="3"/>
        <v>1.6285633017564831</v>
      </c>
    </row>
    <row r="72" spans="1:20">
      <c r="A72" s="4">
        <v>388.914781</v>
      </c>
      <c r="B72" s="2">
        <v>448.914781</v>
      </c>
      <c r="C72" s="10">
        <f t="shared" ref="C72:Q72" si="28">((C28/1000)*94000)/$C$43</f>
        <v>1.6393276714468894</v>
      </c>
      <c r="D72" s="10">
        <f t="shared" si="28"/>
        <v>1.6089471636370665</v>
      </c>
      <c r="E72" s="10">
        <f t="shared" si="28"/>
        <v>1.5865786167380149</v>
      </c>
      <c r="F72" s="10">
        <f t="shared" si="28"/>
        <v>1.8684304556130693</v>
      </c>
      <c r="G72" s="10">
        <f t="shared" si="28"/>
        <v>1.8980713964861884</v>
      </c>
      <c r="H72" s="10">
        <f t="shared" si="28"/>
        <v>2.2845786478876962</v>
      </c>
      <c r="I72" s="10">
        <f t="shared" si="28"/>
        <v>2.2118570525621668</v>
      </c>
      <c r="J72" s="10">
        <f t="shared" si="28"/>
        <v>1.9217492519046631</v>
      </c>
      <c r="K72" s="10">
        <f t="shared" si="28"/>
        <v>1.8789922370261132</v>
      </c>
      <c r="L72" s="10">
        <f t="shared" si="28"/>
        <v>1.5886070992491899</v>
      </c>
      <c r="M72" s="10">
        <f t="shared" si="28"/>
        <v>1.4982604577315752</v>
      </c>
      <c r="N72" s="10">
        <f t="shared" si="28"/>
        <v>1.363618108783462</v>
      </c>
      <c r="O72" s="10">
        <f t="shared" si="28"/>
        <v>1.435295222179817</v>
      </c>
      <c r="P72" s="10">
        <f t="shared" si="28"/>
        <v>1.4574557041529617</v>
      </c>
      <c r="Q72" s="10">
        <f t="shared" si="28"/>
        <v>1.478518233394954</v>
      </c>
      <c r="R72" s="10">
        <f t="shared" si="23"/>
        <v>1.5251432991272698</v>
      </c>
      <c r="S72" s="10">
        <f t="shared" si="23"/>
        <v>1.6401301502883374</v>
      </c>
      <c r="T72" s="31">
        <f t="shared" si="3"/>
        <v>1.5826367247078035</v>
      </c>
    </row>
    <row r="73" spans="1:20">
      <c r="A73" s="5">
        <v>448.914781</v>
      </c>
      <c r="B73" s="3">
        <v>508.914781</v>
      </c>
      <c r="C73" s="10">
        <f t="shared" ref="C73:Q73" si="29">((C29/1000)*94000)/$C$43</f>
        <v>1.6083940543382735</v>
      </c>
      <c r="D73" s="10">
        <f t="shared" si="29"/>
        <v>1.5506335254348926</v>
      </c>
      <c r="E73" s="10">
        <f t="shared" si="29"/>
        <v>1.5634687531078664</v>
      </c>
      <c r="F73" s="10">
        <f t="shared" si="29"/>
        <v>1.7923168598303718</v>
      </c>
      <c r="G73" s="10">
        <f t="shared" si="29"/>
        <v>1.8562121321687415</v>
      </c>
      <c r="H73" s="10">
        <f t="shared" si="29"/>
        <v>2.1843165528746185</v>
      </c>
      <c r="I73" s="10">
        <f t="shared" si="29"/>
        <v>2.1832265485832552</v>
      </c>
      <c r="J73" s="10">
        <f t="shared" si="29"/>
        <v>1.8632387854415808</v>
      </c>
      <c r="K73" s="10">
        <f t="shared" si="29"/>
        <v>1.8451518472625259</v>
      </c>
      <c r="L73" s="10">
        <f t="shared" si="29"/>
        <v>1.2991135314101434</v>
      </c>
      <c r="M73" s="10">
        <f t="shared" si="29"/>
        <v>1.4862345966150061</v>
      </c>
      <c r="N73" s="10">
        <f t="shared" si="29"/>
        <v>1.363222174396816</v>
      </c>
      <c r="O73" s="10">
        <f t="shared" si="29"/>
        <v>1.366570272713151</v>
      </c>
      <c r="P73" s="10">
        <f t="shared" si="29"/>
        <v>1.4217019305538974</v>
      </c>
      <c r="Q73" s="10">
        <f t="shared" si="29"/>
        <v>1.4352128905138071</v>
      </c>
      <c r="R73" s="10">
        <f t="shared" si="23"/>
        <v>1.473610309414956</v>
      </c>
      <c r="S73" s="10">
        <f t="shared" si="23"/>
        <v>1.5613721280490365</v>
      </c>
      <c r="T73" s="31">
        <f t="shared" si="3"/>
        <v>1.5174912187319962</v>
      </c>
    </row>
    <row r="74" spans="1:20">
      <c r="A74" s="4">
        <v>508.914781</v>
      </c>
      <c r="B74" s="2">
        <v>568.91478099999995</v>
      </c>
      <c r="C74" s="10">
        <f t="shared" ref="C74:Q74" si="30">((C30/1000)*94000)/$C$43</f>
        <v>1.6566769063411952</v>
      </c>
      <c r="D74" s="10">
        <f t="shared" si="30"/>
        <v>1.6338041636453022</v>
      </c>
      <c r="E74" s="10">
        <f t="shared" si="30"/>
        <v>1.5926578057231671</v>
      </c>
      <c r="F74" s="10">
        <f t="shared" si="30"/>
        <v>1.7930687462519443</v>
      </c>
      <c r="G74" s="10">
        <f t="shared" si="30"/>
        <v>1.850417068196617</v>
      </c>
      <c r="H74" s="10">
        <f t="shared" si="30"/>
        <v>2.2150439971348659</v>
      </c>
      <c r="I74" s="10">
        <f t="shared" si="30"/>
        <v>2.1607181562149682</v>
      </c>
      <c r="J74" s="10">
        <f t="shared" si="30"/>
        <v>1.8855406748286827</v>
      </c>
      <c r="K74" s="10">
        <f t="shared" si="30"/>
        <v>1.8935914978674808</v>
      </c>
      <c r="L74" s="10">
        <f t="shared" si="30"/>
        <v>1.3712690417172591</v>
      </c>
      <c r="M74" s="10">
        <f t="shared" si="30"/>
        <v>1.3434933855971787</v>
      </c>
      <c r="N74" s="10">
        <f t="shared" si="30"/>
        <v>1.3896011468654001</v>
      </c>
      <c r="O74" s="10">
        <f t="shared" si="30"/>
        <v>1.4273457075807408</v>
      </c>
      <c r="P74" s="10">
        <f t="shared" si="30"/>
        <v>1.3979040877053792</v>
      </c>
      <c r="Q74" s="10">
        <f t="shared" si="30"/>
        <v>1.4116959686704773</v>
      </c>
      <c r="R74" s="10">
        <f t="shared" si="23"/>
        <v>1.4324219937327722</v>
      </c>
      <c r="S74" s="10">
        <f t="shared" si="23"/>
        <v>1.5016998277314846</v>
      </c>
      <c r="T74" s="31">
        <f t="shared" si="3"/>
        <v>1.4670609107321284</v>
      </c>
    </row>
    <row r="75" spans="1:20">
      <c r="A75" s="5">
        <v>568.91478099999995</v>
      </c>
      <c r="B75" s="3">
        <v>628.91478099999995</v>
      </c>
      <c r="C75" s="10">
        <f t="shared" ref="C75:Q75" si="31">((C31/1000)*94000)/$C$43</f>
        <v>1.6937733556361978</v>
      </c>
      <c r="D75" s="10">
        <f t="shared" si="31"/>
        <v>1.6490550736785536</v>
      </c>
      <c r="E75" s="10">
        <f t="shared" si="31"/>
        <v>1.692256351039348</v>
      </c>
      <c r="F75" s="10">
        <f t="shared" si="31"/>
        <v>1.7106420610182582</v>
      </c>
      <c r="G75" s="10">
        <f t="shared" si="31"/>
        <v>1.7900533179130047</v>
      </c>
      <c r="H75" s="10">
        <f t="shared" si="31"/>
        <v>2.1208221736433961</v>
      </c>
      <c r="I75" s="10">
        <f t="shared" si="31"/>
        <v>2.0694266178711005</v>
      </c>
      <c r="J75" s="10">
        <f t="shared" si="31"/>
        <v>1.8773516361891822</v>
      </c>
      <c r="K75" s="10">
        <f t="shared" si="31"/>
        <v>1.7514057257013012</v>
      </c>
      <c r="L75" s="10">
        <f t="shared" si="31"/>
        <v>1.3756431400429883</v>
      </c>
      <c r="M75" s="10">
        <f t="shared" si="31"/>
        <v>1.4328214384158515</v>
      </c>
      <c r="N75" s="10">
        <f t="shared" si="31"/>
        <v>1.3575498637302297</v>
      </c>
      <c r="O75" s="10">
        <f t="shared" si="31"/>
        <v>1.3590793401776882</v>
      </c>
      <c r="P75" s="10">
        <f t="shared" si="31"/>
        <v>1.3578629213538522</v>
      </c>
      <c r="Q75" s="10">
        <f t="shared" si="31"/>
        <v>1.3619276605410457</v>
      </c>
      <c r="R75" s="10">
        <f t="shared" si="23"/>
        <v>1.4210305221801141</v>
      </c>
      <c r="S75" s="10">
        <f t="shared" si="23"/>
        <v>1.4787151738304254</v>
      </c>
      <c r="T75" s="31">
        <f t="shared" si="3"/>
        <v>1.4498728480052696</v>
      </c>
    </row>
    <row r="76" spans="1:20">
      <c r="A76" s="4">
        <v>746.87000999999998</v>
      </c>
      <c r="B76" s="2">
        <v>1046.8700100000001</v>
      </c>
      <c r="C76" s="10">
        <f t="shared" ref="C76:Q76" si="32">((C32/1000)*94000)/$C$43</f>
        <v>1.5766300391472565</v>
      </c>
      <c r="D76" s="10">
        <f t="shared" si="32"/>
        <v>1.567993713482033</v>
      </c>
      <c r="E76" s="10">
        <f t="shared" si="32"/>
        <v>1.6703096284269996</v>
      </c>
      <c r="F76" s="10">
        <f t="shared" si="32"/>
        <v>1.5844525105884959</v>
      </c>
      <c r="G76" s="10">
        <f t="shared" si="32"/>
        <v>1.6624155790593556</v>
      </c>
      <c r="H76" s="10">
        <f t="shared" si="32"/>
        <v>1.9981558217380972</v>
      </c>
      <c r="I76" s="10">
        <f t="shared" si="32"/>
        <v>1.9835916508051961</v>
      </c>
      <c r="J76" s="10">
        <f t="shared" si="32"/>
        <v>1.7716867709795305</v>
      </c>
      <c r="K76" s="10">
        <f t="shared" si="32"/>
        <v>1.7374021594381102</v>
      </c>
      <c r="L76" s="10">
        <f t="shared" si="32"/>
        <v>1.3428405838126634</v>
      </c>
      <c r="M76" s="10">
        <f t="shared" si="32"/>
        <v>1.4532634031290663</v>
      </c>
      <c r="N76" s="10">
        <f t="shared" si="32"/>
        <v>1.3484477693689703</v>
      </c>
      <c r="O76" s="10">
        <f t="shared" si="32"/>
        <v>1.362466718402926</v>
      </c>
      <c r="P76" s="10">
        <f t="shared" si="32"/>
        <v>1.3018661681326551</v>
      </c>
      <c r="Q76" s="10">
        <f t="shared" si="32"/>
        <v>1.3024941286906768</v>
      </c>
      <c r="R76" s="10">
        <f t="shared" si="23"/>
        <v>1.2837385481649286</v>
      </c>
      <c r="S76" s="10">
        <f t="shared" si="23"/>
        <v>1.3563868164301029</v>
      </c>
      <c r="T76" s="31">
        <f t="shared" si="3"/>
        <v>1.3200626822975159</v>
      </c>
    </row>
    <row r="77" spans="1:20">
      <c r="A77" s="5">
        <v>1046.8700100000001</v>
      </c>
      <c r="B77" s="3">
        <v>1346.8700100000001</v>
      </c>
      <c r="C77" s="10">
        <f t="shared" ref="C77:Q77" si="33">((C33/1000)*94000)/$C$43</f>
        <v>1.5707275314800415</v>
      </c>
      <c r="D77" s="10">
        <f t="shared" si="33"/>
        <v>1.5942250838205347</v>
      </c>
      <c r="E77" s="10">
        <f t="shared" si="33"/>
        <v>1.6456554079771835</v>
      </c>
      <c r="F77" s="10">
        <f t="shared" si="33"/>
        <v>1.4626723557327046</v>
      </c>
      <c r="G77" s="10">
        <f t="shared" si="33"/>
        <v>1.4893171017587965</v>
      </c>
      <c r="H77" s="10">
        <f t="shared" si="33"/>
        <v>1.7851680887039227</v>
      </c>
      <c r="I77" s="10">
        <f t="shared" si="33"/>
        <v>1.785935490612419</v>
      </c>
      <c r="J77" s="10">
        <f t="shared" si="33"/>
        <v>1.617951300695611</v>
      </c>
      <c r="K77" s="10">
        <f t="shared" si="33"/>
        <v>1.6124191869799442</v>
      </c>
      <c r="L77" s="10">
        <f t="shared" si="33"/>
        <v>1.3783894288967171</v>
      </c>
      <c r="M77" s="10">
        <f t="shared" si="33"/>
        <v>1.3551826680192944</v>
      </c>
      <c r="N77" s="10">
        <f t="shared" si="33"/>
        <v>1.2893911452856539</v>
      </c>
      <c r="O77" s="10">
        <f t="shared" si="33"/>
        <v>1.3653536999070057</v>
      </c>
      <c r="P77" s="10">
        <f t="shared" si="33"/>
        <v>1.1927972645150426</v>
      </c>
      <c r="Q77" s="10">
        <f t="shared" si="33"/>
        <v>1.1988952868000275</v>
      </c>
      <c r="R77" s="10">
        <f t="shared" si="23"/>
        <v>1.1647607484855387</v>
      </c>
      <c r="S77" s="10">
        <f t="shared" si="23"/>
        <v>1.2020479246731428</v>
      </c>
      <c r="T77" s="31">
        <f t="shared" si="3"/>
        <v>1.1834043365793407</v>
      </c>
    </row>
    <row r="78" spans="1:20">
      <c r="A78" s="4">
        <v>1346.8700100000001</v>
      </c>
      <c r="B78" s="2">
        <v>1646.8700100000001</v>
      </c>
      <c r="C78" s="10">
        <f t="shared" ref="C78:Q78" si="34">((C34/1000)*94000)/$C$43</f>
        <v>1.5800340140138276</v>
      </c>
      <c r="D78" s="10">
        <f t="shared" si="34"/>
        <v>1.5560507002017452</v>
      </c>
      <c r="E78" s="10">
        <f t="shared" si="34"/>
        <v>1.5738957892143799</v>
      </c>
      <c r="F78" s="10">
        <f t="shared" si="34"/>
        <v>1.2818983928840857</v>
      </c>
      <c r="G78" s="10">
        <f t="shared" si="34"/>
        <v>1.3285686921868283</v>
      </c>
      <c r="H78" s="10">
        <f t="shared" si="34"/>
        <v>1.604949040576811</v>
      </c>
      <c r="I78" s="10">
        <f t="shared" si="34"/>
        <v>1.6178990461505194</v>
      </c>
      <c r="J78" s="10">
        <f t="shared" si="34"/>
        <v>1.4959144404113631</v>
      </c>
      <c r="K78" s="10">
        <f t="shared" si="34"/>
        <v>1.5099179256065884</v>
      </c>
      <c r="L78" s="10">
        <f t="shared" si="34"/>
        <v>1.2028291923744776</v>
      </c>
      <c r="M78" s="10">
        <f t="shared" si="34"/>
        <v>1.3236165644057494</v>
      </c>
      <c r="N78" s="10">
        <f t="shared" si="34"/>
        <v>1.2538055646320472</v>
      </c>
      <c r="O78" s="10">
        <f t="shared" si="34"/>
        <v>1.2557889902289165</v>
      </c>
      <c r="P78" s="10">
        <f t="shared" si="34"/>
        <v>1.1037561507498395</v>
      </c>
      <c r="Q78" s="10">
        <f t="shared" si="34"/>
        <v>1.1065934054756041</v>
      </c>
      <c r="R78" s="10">
        <f t="shared" si="23"/>
        <v>1.0690687378739911</v>
      </c>
      <c r="S78" s="10">
        <f t="shared" si="23"/>
        <v>1.1057724212663103</v>
      </c>
      <c r="T78" s="31">
        <f t="shared" si="3"/>
        <v>1.0874205795701508</v>
      </c>
    </row>
    <row r="79" spans="1:20">
      <c r="A79" s="5">
        <v>1646.8700100000001</v>
      </c>
      <c r="B79" s="3">
        <v>1946.8700100000001</v>
      </c>
      <c r="C79" s="10">
        <f t="shared" ref="C79:Q79" si="35">((C35/1000)*94000)/$C$43</f>
        <v>1.4713614444327707</v>
      </c>
      <c r="D79" s="10">
        <f t="shared" si="35"/>
        <v>1.4860629255015338</v>
      </c>
      <c r="E79" s="10">
        <f t="shared" si="35"/>
        <v>1.5507366793018491</v>
      </c>
      <c r="F79" s="10">
        <f t="shared" si="35"/>
        <v>1.1660436834154542</v>
      </c>
      <c r="G79" s="10">
        <f t="shared" si="35"/>
        <v>1.2487519028087937</v>
      </c>
      <c r="H79" s="10">
        <f t="shared" si="35"/>
        <v>1.4942463221905853</v>
      </c>
      <c r="I79" s="10">
        <f t="shared" si="35"/>
        <v>1.4095435786995154</v>
      </c>
      <c r="J79" s="10">
        <f t="shared" si="35"/>
        <v>1.3803236806875947</v>
      </c>
      <c r="K79" s="10">
        <f t="shared" si="35"/>
        <v>1.3999210661588237</v>
      </c>
      <c r="L79" s="10">
        <f t="shared" si="35"/>
        <v>1.2199557076668792</v>
      </c>
      <c r="M79" s="10">
        <f t="shared" si="35"/>
        <v>1.1871523945026528</v>
      </c>
      <c r="N79" s="10">
        <f t="shared" si="35"/>
        <v>1.1814790740504153</v>
      </c>
      <c r="O79" s="10">
        <f t="shared" si="35"/>
        <v>1.1886303183268108</v>
      </c>
      <c r="P79" s="10">
        <f t="shared" si="35"/>
        <v>1.0312312152440077</v>
      </c>
      <c r="Q79" s="10">
        <f t="shared" si="35"/>
        <v>1.036988348264084</v>
      </c>
      <c r="R79" s="10">
        <f t="shared" si="23"/>
        <v>1.0177890929483935</v>
      </c>
      <c r="S79" s="10">
        <f t="shared" si="23"/>
        <v>1.0324991076147119</v>
      </c>
      <c r="T79" s="31">
        <f t="shared" si="3"/>
        <v>1.0251441002815527</v>
      </c>
    </row>
    <row r="80" spans="1:20">
      <c r="A80" s="4">
        <v>1946.8700100000001</v>
      </c>
      <c r="B80" s="2">
        <v>2246.8700100000001</v>
      </c>
      <c r="C80" s="29">
        <f t="shared" ref="C80:Q80" si="36">((C36/1000)*94000)/$C$43</f>
        <v>1.5009320377982789</v>
      </c>
      <c r="D80" s="29">
        <f t="shared" si="36"/>
        <v>1.465466170031174</v>
      </c>
      <c r="E80" s="29">
        <f t="shared" si="36"/>
        <v>1.5035250429371068</v>
      </c>
      <c r="F80" s="29">
        <f t="shared" si="36"/>
        <v>1.0914561228076858</v>
      </c>
      <c r="G80" s="29">
        <f t="shared" si="36"/>
        <v>1.1484383599257446</v>
      </c>
      <c r="H80" s="29">
        <f t="shared" si="36"/>
        <v>1.3432567167322544</v>
      </c>
      <c r="I80" s="29">
        <f t="shared" si="36"/>
        <v>1.3293234431718701</v>
      </c>
      <c r="J80" s="29">
        <f t="shared" si="36"/>
        <v>1.295006322547279</v>
      </c>
      <c r="K80" s="29">
        <f t="shared" si="36"/>
        <v>1.3016327702811921</v>
      </c>
      <c r="L80" s="29">
        <f t="shared" si="36"/>
        <v>1.0905930999072908</v>
      </c>
      <c r="M80" s="29">
        <f t="shared" si="36"/>
        <v>1.1256515038980099</v>
      </c>
      <c r="N80" s="29">
        <f t="shared" si="36"/>
        <v>1.132739388119383</v>
      </c>
      <c r="O80" s="29">
        <f t="shared" si="36"/>
        <v>1.1357555082232711</v>
      </c>
      <c r="P80" s="29">
        <f t="shared" si="36"/>
        <v>0.97292871741293074</v>
      </c>
      <c r="Q80" s="29">
        <f t="shared" si="36"/>
        <v>0.98901188599047374</v>
      </c>
      <c r="R80" s="29">
        <f t="shared" si="23"/>
        <v>0.95941576197247336</v>
      </c>
      <c r="S80" s="29">
        <f t="shared" si="23"/>
        <v>0.95304696598052718</v>
      </c>
      <c r="T80" s="24">
        <f t="shared" si="3"/>
        <v>0.95623136397650033</v>
      </c>
    </row>
    <row r="81" spans="1:23">
      <c r="A81" s="5">
        <v>2246.8700100000001</v>
      </c>
      <c r="B81" s="3">
        <v>2546.8700100000001</v>
      </c>
      <c r="C81" s="29">
        <f t="shared" ref="C81:Q81" si="37">((C37/1000)*94000)/$C$43</f>
        <v>1.3865449325397285</v>
      </c>
      <c r="D81" s="29">
        <f t="shared" si="37"/>
        <v>1.4570022376519409</v>
      </c>
      <c r="E81" s="29">
        <f t="shared" si="37"/>
        <v>1.4508326625577501</v>
      </c>
      <c r="F81" s="29">
        <f t="shared" si="37"/>
        <v>1.0192789305300944</v>
      </c>
      <c r="G81" s="29">
        <f t="shared" si="37"/>
        <v>1.0456536345598919</v>
      </c>
      <c r="H81" s="29">
        <f t="shared" si="37"/>
        <v>1.2198720483573042</v>
      </c>
      <c r="I81" s="29">
        <f t="shared" si="37"/>
        <v>1.2730513188407526</v>
      </c>
      <c r="J81" s="29">
        <f t="shared" si="37"/>
        <v>1.1854461381969392</v>
      </c>
      <c r="K81" s="29">
        <f t="shared" si="37"/>
        <v>1.2258048089696378</v>
      </c>
      <c r="L81" s="29">
        <f t="shared" si="37"/>
        <v>1.1172198877170125</v>
      </c>
      <c r="M81" s="29">
        <f t="shared" si="37"/>
        <v>1.1890070535061599</v>
      </c>
      <c r="N81" s="29">
        <f t="shared" si="37"/>
        <v>1.0866891972335295</v>
      </c>
      <c r="O81" s="29">
        <f t="shared" si="37"/>
        <v>1.123044230271641</v>
      </c>
      <c r="P81" s="29">
        <f t="shared" si="37"/>
        <v>0.93968556030269446</v>
      </c>
      <c r="Q81" s="29">
        <f t="shared" si="37"/>
        <v>0.9422300592067383</v>
      </c>
      <c r="R81" s="29">
        <f t="shared" si="23"/>
        <v>0.90348416536420462</v>
      </c>
      <c r="S81" s="29">
        <f t="shared" si="23"/>
        <v>0.95040288540306939</v>
      </c>
      <c r="T81" s="24">
        <f t="shared" si="3"/>
        <v>0.926943525383637</v>
      </c>
    </row>
    <row r="82" spans="1:23">
      <c r="A82" s="4">
        <v>2546.8700100000001</v>
      </c>
      <c r="B82" s="2">
        <v>2846.8700100000001</v>
      </c>
      <c r="C82" s="29">
        <f t="shared" ref="C82:Q82" si="38">((C38/1000)*94000)/$C$43</f>
        <v>1.3711114599752579</v>
      </c>
      <c r="D82" s="29">
        <f t="shared" si="38"/>
        <v>1.3914567475462396</v>
      </c>
      <c r="E82" s="29">
        <f t="shared" si="38"/>
        <v>1.4144425268804246</v>
      </c>
      <c r="F82" s="29">
        <f t="shared" si="38"/>
        <v>1.0053693542708619</v>
      </c>
      <c r="G82" s="29">
        <f t="shared" si="38"/>
        <v>1.0214678010729217</v>
      </c>
      <c r="H82" s="29">
        <f t="shared" si="38"/>
        <v>1.2132896948685197</v>
      </c>
      <c r="I82" s="29">
        <f t="shared" si="38"/>
        <v>1.1394174937343842</v>
      </c>
      <c r="J82" s="29">
        <f t="shared" si="38"/>
        <v>1.1697539352795576</v>
      </c>
      <c r="K82" s="29">
        <f t="shared" si="38"/>
        <v>1.1731723396132936</v>
      </c>
      <c r="L82" s="29">
        <f t="shared" si="38"/>
        <v>1.1448721363360972</v>
      </c>
      <c r="M82" s="29">
        <f t="shared" si="38"/>
        <v>1.1930868247654545</v>
      </c>
      <c r="N82" s="29">
        <f t="shared" si="38"/>
        <v>1.0881326663130189</v>
      </c>
      <c r="O82" s="29">
        <f t="shared" si="38"/>
        <v>1.0599864549491402</v>
      </c>
      <c r="P82" s="29">
        <f t="shared" si="38"/>
        <v>0.90597004254345848</v>
      </c>
      <c r="Q82" s="29">
        <f t="shared" si="38"/>
        <v>0.90942438050405672</v>
      </c>
      <c r="R82" s="29">
        <f t="shared" si="23"/>
        <v>0.90600339351185577</v>
      </c>
      <c r="S82" s="29">
        <f t="shared" si="23"/>
        <v>0.93106273339079859</v>
      </c>
      <c r="T82" s="24">
        <f t="shared" si="3"/>
        <v>0.91853306345132713</v>
      </c>
    </row>
    <row r="83" spans="1:23">
      <c r="A83" s="5">
        <v>2846.8700100000001</v>
      </c>
      <c r="B83" s="3">
        <v>3146.8700100000001</v>
      </c>
      <c r="C83" s="29">
        <f t="shared" ref="C83:Q83" si="39">((C39/1000)*94000)/$C$43</f>
        <v>1.3589546025032602</v>
      </c>
      <c r="D83" s="29">
        <f t="shared" si="39"/>
        <v>1.3592778671902541</v>
      </c>
      <c r="E83" s="29">
        <f t="shared" si="39"/>
        <v>1.3717254741033169</v>
      </c>
      <c r="F83" s="29">
        <f t="shared" si="39"/>
        <v>0.91238546016292121</v>
      </c>
      <c r="G83" s="29">
        <f t="shared" si="39"/>
        <v>0.98601031556901197</v>
      </c>
      <c r="H83" s="29">
        <f t="shared" si="39"/>
        <v>1.1631426525125044</v>
      </c>
      <c r="I83" s="29">
        <f t="shared" si="39"/>
        <v>1.0655033998987895</v>
      </c>
      <c r="J83" s="29">
        <f t="shared" si="39"/>
        <v>1.0661401310061236</v>
      </c>
      <c r="K83" s="29">
        <f t="shared" si="39"/>
        <v>1.1139493816667609</v>
      </c>
      <c r="L83" s="29">
        <f t="shared" si="39"/>
        <v>0.9378651172692607</v>
      </c>
      <c r="M83" s="29">
        <f t="shared" si="39"/>
        <v>1.0226858558991798</v>
      </c>
      <c r="N83" s="29">
        <f t="shared" si="39"/>
        <v>1.0274616391695424</v>
      </c>
      <c r="O83" s="29">
        <f t="shared" si="39"/>
        <v>1.0114010914603764</v>
      </c>
      <c r="P83" s="29">
        <f t="shared" si="39"/>
        <v>0.88641346283026223</v>
      </c>
      <c r="Q83" s="29">
        <f t="shared" si="39"/>
        <v>0.88915973251826463</v>
      </c>
      <c r="R83" s="29">
        <f t="shared" si="23"/>
        <v>0.89848784455514963</v>
      </c>
      <c r="S83" s="29">
        <f t="shared" si="23"/>
        <v>0.91404953686010515</v>
      </c>
      <c r="T83" s="24">
        <f>AVERAGE(R83:S83)</f>
        <v>0.90626869070762739</v>
      </c>
    </row>
    <row r="84" spans="1:23">
      <c r="A84" s="4">
        <v>3146.8700100000001</v>
      </c>
      <c r="B84" s="2">
        <v>3446.8700100000001</v>
      </c>
      <c r="C84" s="29">
        <f t="shared" ref="C84:Q84" si="40">((C40/1000)*94000)/$C$43</f>
        <v>1.398214340927423</v>
      </c>
      <c r="D84" s="29">
        <f t="shared" si="40"/>
        <v>1.3423087701763214</v>
      </c>
      <c r="E84" s="29">
        <f t="shared" si="40"/>
        <v>1.3521187866969442</v>
      </c>
      <c r="F84" s="29">
        <f t="shared" si="40"/>
        <v>0.9365853478271241</v>
      </c>
      <c r="G84" s="29">
        <f t="shared" si="40"/>
        <v>0.9314900692576088</v>
      </c>
      <c r="H84" s="29">
        <f t="shared" si="40"/>
        <v>1.0944568948112987</v>
      </c>
      <c r="I84" s="29">
        <f t="shared" si="40"/>
        <v>1.1052215538147698</v>
      </c>
      <c r="J84" s="29">
        <f t="shared" si="40"/>
        <v>1.0510129544441764</v>
      </c>
      <c r="K84" s="29">
        <f t="shared" si="40"/>
        <v>1.0894945193058561</v>
      </c>
      <c r="L84" s="29">
        <f t="shared" si="40"/>
        <v>0.93267760727277405</v>
      </c>
      <c r="M84" s="29">
        <f t="shared" si="40"/>
        <v>1.0803713755745545</v>
      </c>
      <c r="N84" s="29">
        <f t="shared" si="40"/>
        <v>1.0210345574732269</v>
      </c>
      <c r="O84" s="29">
        <f t="shared" si="40"/>
        <v>0.96088826930719018</v>
      </c>
      <c r="P84" s="29">
        <f t="shared" si="40"/>
        <v>0.87600521364084905</v>
      </c>
      <c r="Q84" s="29">
        <f t="shared" si="40"/>
        <v>0.88705426510907581</v>
      </c>
      <c r="R84" s="29">
        <f t="shared" si="23"/>
        <v>0.88302069449586074</v>
      </c>
      <c r="S84" s="29">
        <f t="shared" si="23"/>
        <v>0.9109025200888361</v>
      </c>
      <c r="T84" s="24">
        <f t="shared" si="3"/>
        <v>0.89696160729234842</v>
      </c>
    </row>
    <row r="85" spans="1:23">
      <c r="A85" s="5">
        <v>3446.8700100000001</v>
      </c>
      <c r="B85" s="3">
        <v>3746.8700100000001</v>
      </c>
      <c r="C85" s="29">
        <f t="shared" ref="C85:Q85" si="41">((C41/1000)*94000)/$C$43</f>
        <v>1.3109667244415615</v>
      </c>
      <c r="D85" s="29">
        <f t="shared" si="41"/>
        <v>1.3089455273880997</v>
      </c>
      <c r="E85" s="29">
        <f t="shared" si="41"/>
        <v>1.2789422988371562</v>
      </c>
      <c r="F85" s="29">
        <f t="shared" si="41"/>
        <v>0.88176772222701216</v>
      </c>
      <c r="G85" s="29">
        <f t="shared" si="41"/>
        <v>0.86803570945926711</v>
      </c>
      <c r="H85" s="29">
        <f t="shared" si="41"/>
        <v>1.0444354862135652</v>
      </c>
      <c r="I85" s="29">
        <f t="shared" si="41"/>
        <v>1.0491720347637423</v>
      </c>
      <c r="J85" s="29">
        <f t="shared" si="41"/>
        <v>1.0100349483044178</v>
      </c>
      <c r="K85" s="29">
        <f t="shared" si="41"/>
        <v>1.0626623075545019</v>
      </c>
      <c r="L85" s="29">
        <f t="shared" si="41"/>
        <v>1.1165278065878959</v>
      </c>
      <c r="M85" s="29">
        <f t="shared" si="41"/>
        <v>1.1281788781653415</v>
      </c>
      <c r="N85" s="29">
        <f t="shared" si="41"/>
        <v>0.99025645302316034</v>
      </c>
      <c r="O85" s="29">
        <f t="shared" si="41"/>
        <v>0.98546286853738341</v>
      </c>
      <c r="P85" s="29">
        <f t="shared" si="41"/>
        <v>0.85955126379113345</v>
      </c>
      <c r="Q85" s="29">
        <f t="shared" si="41"/>
        <v>0.86348318659351408</v>
      </c>
      <c r="R85" s="29">
        <f t="shared" si="23"/>
        <v>0.86702149095039704</v>
      </c>
      <c r="S85" s="29">
        <f t="shared" si="23"/>
        <v>0.89512391949178594</v>
      </c>
      <c r="T85" s="24">
        <f t="shared" si="3"/>
        <v>0.88107270522109149</v>
      </c>
      <c r="V85" s="10"/>
      <c r="W85" s="10"/>
    </row>
    <row r="86" spans="1:23">
      <c r="A86" s="8"/>
      <c r="B86" s="11" t="s">
        <v>533</v>
      </c>
      <c r="C86" s="17">
        <f>AVERAGE(C80:C85)</f>
        <v>1.387787349697585</v>
      </c>
      <c r="D86" s="17">
        <f t="shared" ref="D86:L86" si="42">AVERAGE(D80:D85)</f>
        <v>1.3874095533306716</v>
      </c>
      <c r="E86" s="17">
        <f t="shared" si="42"/>
        <v>1.39526446533545</v>
      </c>
      <c r="F86" s="17">
        <f t="shared" si="42"/>
        <v>0.97447382297095009</v>
      </c>
      <c r="G86" s="17">
        <f t="shared" si="42"/>
        <v>1.0001826483074077</v>
      </c>
      <c r="H86" s="17">
        <f t="shared" si="42"/>
        <v>1.1797422489159077</v>
      </c>
      <c r="I86" s="17">
        <f t="shared" si="42"/>
        <v>1.1602815407040514</v>
      </c>
      <c r="J86" s="17">
        <f t="shared" si="42"/>
        <v>1.1295657382964157</v>
      </c>
      <c r="K86" s="17">
        <f t="shared" si="42"/>
        <v>1.161119354565207</v>
      </c>
      <c r="L86" s="17">
        <f t="shared" si="42"/>
        <v>1.056625942515055</v>
      </c>
      <c r="M86" s="17">
        <f>AVERAGE(M80:M85)</f>
        <v>1.1231635819681165</v>
      </c>
      <c r="N86" s="17">
        <f t="shared" ref="N86:Q86" si="43">AVERAGE(N80:N85)</f>
        <v>1.0577189835553102</v>
      </c>
      <c r="O86" s="17">
        <f t="shared" si="43"/>
        <v>1.0460897371248337</v>
      </c>
      <c r="P86" s="17">
        <f t="shared" si="43"/>
        <v>0.9067590434202214</v>
      </c>
      <c r="Q86" s="17">
        <f t="shared" si="43"/>
        <v>0.91339391832035399</v>
      </c>
      <c r="R86" s="17">
        <f t="shared" ref="R86" si="44">AVERAGE(R80:R85)</f>
        <v>0.90290555847499021</v>
      </c>
      <c r="S86" s="17">
        <f>AVERAGE(S80:S85)</f>
        <v>0.92576476020252041</v>
      </c>
      <c r="T86" s="17">
        <f>AVERAGE(T80:T85)</f>
        <v>0.91433515933875542</v>
      </c>
    </row>
    <row r="87" spans="1:23">
      <c r="B87" s="9" t="s">
        <v>534</v>
      </c>
      <c r="C87" s="17">
        <f>STDEV(C80:C85,C80:C85)</f>
        <v>6.0185783983556083E-2</v>
      </c>
      <c r="D87" s="17">
        <f t="shared" ref="D87:M87" si="45">STDEV(D80:D85,D80:D85)</f>
        <v>6.020334130887782E-2</v>
      </c>
      <c r="E87" s="17">
        <f t="shared" si="45"/>
        <v>7.5223854246163249E-2</v>
      </c>
      <c r="F87" s="17">
        <f t="shared" si="45"/>
        <v>7.4506634790385273E-2</v>
      </c>
      <c r="G87" s="17">
        <f t="shared" si="45"/>
        <v>9.2326262613702748E-2</v>
      </c>
      <c r="H87" s="17">
        <f t="shared" si="45"/>
        <v>0.10029943476402471</v>
      </c>
      <c r="I87" s="17">
        <f t="shared" si="45"/>
        <v>0.10961695003962441</v>
      </c>
      <c r="J87" s="17">
        <f t="shared" si="45"/>
        <v>0.1014344879975206</v>
      </c>
      <c r="K87" s="17">
        <f t="shared" si="45"/>
        <v>8.6468508120784368E-2</v>
      </c>
      <c r="L87" s="17">
        <f t="shared" si="45"/>
        <v>9.1122636088199857E-2</v>
      </c>
      <c r="M87" s="17">
        <f t="shared" si="45"/>
        <v>6.2059959193384813E-2</v>
      </c>
      <c r="N87" s="17">
        <f t="shared" ref="N87:Q87" si="46">STDEV(N80:N85,N80:N85)</f>
        <v>5.0820134722116564E-2</v>
      </c>
      <c r="O87" s="17">
        <f t="shared" si="46"/>
        <v>6.9141847267355797E-2</v>
      </c>
      <c r="P87" s="17">
        <f t="shared" si="46"/>
        <v>4.0567606750049001E-2</v>
      </c>
      <c r="Q87" s="17">
        <f t="shared" si="46"/>
        <v>4.335374896349347E-2</v>
      </c>
      <c r="R87" s="17">
        <f t="shared" ref="R87:T87" si="47">STDEV(R80:R85,R80:R85)</f>
        <v>2.9866140089132954E-2</v>
      </c>
      <c r="S87" s="17">
        <f t="shared" si="47"/>
        <v>2.2059499063113289E-2</v>
      </c>
      <c r="T87" s="17">
        <f t="shared" si="47"/>
        <v>2.488221101372607E-2</v>
      </c>
    </row>
    <row r="89" spans="1:23">
      <c r="A89" s="8" t="s">
        <v>2</v>
      </c>
      <c r="B89" s="8"/>
      <c r="C89" s="34" t="s">
        <v>819</v>
      </c>
      <c r="D89" s="34" t="s">
        <v>820</v>
      </c>
      <c r="E89" s="34" t="s">
        <v>821</v>
      </c>
      <c r="F89" s="34" t="s">
        <v>822</v>
      </c>
      <c r="G89" s="34" t="s">
        <v>823</v>
      </c>
      <c r="H89" s="34" t="s">
        <v>824</v>
      </c>
      <c r="I89" s="34" t="s">
        <v>825</v>
      </c>
      <c r="J89" s="34" t="s">
        <v>826</v>
      </c>
      <c r="K89" s="34" t="s">
        <v>827</v>
      </c>
      <c r="L89" s="34" t="s">
        <v>828</v>
      </c>
      <c r="M89" s="34" t="s">
        <v>829</v>
      </c>
      <c r="N89" s="2" t="s">
        <v>900</v>
      </c>
      <c r="O89" s="2" t="s">
        <v>901</v>
      </c>
      <c r="P89" s="2" t="s">
        <v>902</v>
      </c>
      <c r="Q89" s="33" t="s">
        <v>903</v>
      </c>
    </row>
    <row r="90" spans="1:23">
      <c r="A90" s="5">
        <v>1.5</v>
      </c>
      <c r="B90" s="3">
        <v>6.5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23">
      <c r="A91" s="4">
        <v>6.5</v>
      </c>
      <c r="B91" s="2">
        <v>11.5</v>
      </c>
      <c r="C91" s="6">
        <f t="shared" ref="C91:M91" si="48">C48/$T48</f>
        <v>33.470745756051777</v>
      </c>
      <c r="D91" s="6">
        <f t="shared" si="48"/>
        <v>12.119764913484024</v>
      </c>
      <c r="E91" s="6">
        <f t="shared" si="48"/>
        <v>4.1950359629225469</v>
      </c>
      <c r="F91" s="6">
        <f t="shared" si="48"/>
        <v>11.307089180915117</v>
      </c>
      <c r="G91" s="6">
        <f t="shared" si="48"/>
        <v>15.975398764469315</v>
      </c>
      <c r="H91" s="6">
        <f t="shared" si="48"/>
        <v>3.0808565976271738</v>
      </c>
      <c r="I91" s="6">
        <f t="shared" si="48"/>
        <v>5.6769779900402373</v>
      </c>
      <c r="J91" s="6">
        <f t="shared" si="48"/>
        <v>9.1005568713644163</v>
      </c>
      <c r="K91" s="6">
        <f t="shared" si="48"/>
        <v>4.4939265012478913</v>
      </c>
      <c r="L91" s="6">
        <f t="shared" si="48"/>
        <v>0.42701275604185901</v>
      </c>
      <c r="M91" s="6">
        <f t="shared" si="48"/>
        <v>10.425260406585547</v>
      </c>
      <c r="N91" s="6">
        <f t="shared" ref="N91:Q91" si="49">N48/$T48</f>
        <v>5.4060693882630684</v>
      </c>
      <c r="O91" s="6">
        <f t="shared" si="49"/>
        <v>74.851930407299093</v>
      </c>
      <c r="P91" s="6">
        <f t="shared" si="49"/>
        <v>2.3047654722004243</v>
      </c>
      <c r="Q91" s="6">
        <f t="shared" si="49"/>
        <v>14.853706411920546</v>
      </c>
    </row>
    <row r="92" spans="1:23">
      <c r="A92" s="5">
        <v>11.5</v>
      </c>
      <c r="B92" s="3">
        <v>16.5</v>
      </c>
      <c r="C92" s="6">
        <f t="shared" ref="C92:L92" si="50">C49/$T49</f>
        <v>0.16097919455649504</v>
      </c>
      <c r="D92" s="6">
        <f t="shared" si="50"/>
        <v>0.89636414543588294</v>
      </c>
      <c r="E92" s="6">
        <f t="shared" si="50"/>
        <v>1.7048773972217208</v>
      </c>
      <c r="F92" s="6">
        <f t="shared" si="50"/>
        <v>2.9730255114400066</v>
      </c>
      <c r="G92" s="6">
        <f t="shared" si="50"/>
        <v>3.11617540922501</v>
      </c>
      <c r="H92" s="6">
        <f t="shared" si="50"/>
        <v>1.449786645856276</v>
      </c>
      <c r="I92" s="6">
        <f t="shared" si="50"/>
        <v>2.8918385490619967</v>
      </c>
      <c r="J92" s="6">
        <f t="shared" si="50"/>
        <v>0.6824081348695884</v>
      </c>
      <c r="K92" s="6">
        <f t="shared" si="50"/>
        <v>1.698540131454672</v>
      </c>
      <c r="L92" s="6">
        <f t="shared" si="50"/>
        <v>2.6932924012030113</v>
      </c>
      <c r="M92" s="6">
        <f t="shared" ref="M92:Q92" si="51">M49/$T49</f>
        <v>7.1630006478167266E-3</v>
      </c>
      <c r="N92" s="6">
        <f t="shared" si="51"/>
        <v>0.31538662832328673</v>
      </c>
      <c r="O92" s="6">
        <f t="shared" si="51"/>
        <v>1.0682606399655108</v>
      </c>
      <c r="P92" s="6">
        <f t="shared" si="51"/>
        <v>3.5138768159323264</v>
      </c>
      <c r="Q92" s="6">
        <f t="shared" si="51"/>
        <v>4.1563557239556106</v>
      </c>
    </row>
    <row r="93" spans="1:23">
      <c r="A93" s="4">
        <v>16.5</v>
      </c>
      <c r="B93" s="2">
        <v>21.5</v>
      </c>
      <c r="C93" s="6">
        <f t="shared" ref="C93:L93" si="52">C50/$T50</f>
        <v>0.29139662555341456</v>
      </c>
      <c r="D93" s="6">
        <f t="shared" si="52"/>
        <v>0.13346561201089685</v>
      </c>
      <c r="E93" s="6">
        <f t="shared" si="52"/>
        <v>0.2102351687819998</v>
      </c>
      <c r="F93" s="6">
        <f t="shared" si="52"/>
        <v>0.93510401571435875</v>
      </c>
      <c r="G93" s="6">
        <f t="shared" si="52"/>
        <v>0.98756859474979042</v>
      </c>
      <c r="H93" s="6">
        <f t="shared" si="52"/>
        <v>1.2587661811935547</v>
      </c>
      <c r="I93" s="6">
        <f t="shared" si="52"/>
        <v>1.3985055697001445</v>
      </c>
      <c r="J93" s="6">
        <f t="shared" si="52"/>
        <v>1.08664635284241</v>
      </c>
      <c r="K93" s="6">
        <f t="shared" si="52"/>
        <v>1.1594484788296595</v>
      </c>
      <c r="L93" s="6">
        <f t="shared" si="52"/>
        <v>0.63838854179902593</v>
      </c>
      <c r="M93" s="6">
        <f t="shared" ref="M93:Q93" si="53">M50/$T50</f>
        <v>0.61330691585079899</v>
      </c>
      <c r="N93" s="6">
        <f t="shared" si="53"/>
        <v>0.67526285827991173</v>
      </c>
      <c r="O93" s="6">
        <f t="shared" si="53"/>
        <v>0.7793052238760827</v>
      </c>
      <c r="P93" s="6">
        <f t="shared" si="53"/>
        <v>1.0253122963081509</v>
      </c>
      <c r="Q93" s="6">
        <f t="shared" si="53"/>
        <v>0.99574074297254489</v>
      </c>
    </row>
    <row r="94" spans="1:23">
      <c r="A94" s="5">
        <v>21.5</v>
      </c>
      <c r="B94" s="3">
        <v>26.5</v>
      </c>
      <c r="C94" s="6">
        <f t="shared" ref="C94:L94" si="54">C51/$T51</f>
        <v>0.42043086317958117</v>
      </c>
      <c r="D94" s="6">
        <f t="shared" si="54"/>
        <v>0.56368868184199949</v>
      </c>
      <c r="E94" s="6">
        <f t="shared" si="54"/>
        <v>0.4457739752639755</v>
      </c>
      <c r="F94" s="6">
        <f t="shared" si="54"/>
        <v>0.97500520870859775</v>
      </c>
      <c r="G94" s="6">
        <f t="shared" si="54"/>
        <v>0.89143894177445238</v>
      </c>
      <c r="H94" s="6">
        <f t="shared" si="54"/>
        <v>1.2842315929716963</v>
      </c>
      <c r="I94" s="6">
        <f t="shared" si="54"/>
        <v>1.1953765508997714</v>
      </c>
      <c r="J94" s="6">
        <f t="shared" si="54"/>
        <v>1.1487044218487505</v>
      </c>
      <c r="K94" s="6">
        <f t="shared" si="54"/>
        <v>1.03302973956735</v>
      </c>
      <c r="L94" s="6">
        <f t="shared" si="54"/>
        <v>1.2065685909162487</v>
      </c>
      <c r="M94" s="6">
        <f t="shared" ref="M94:Q94" si="55">M51/$T51</f>
        <v>1.1091159941174515</v>
      </c>
      <c r="N94" s="6">
        <f t="shared" si="55"/>
        <v>0.78962659095933418</v>
      </c>
      <c r="O94" s="6">
        <f t="shared" si="55"/>
        <v>0.87325021804753733</v>
      </c>
      <c r="P94" s="6">
        <f t="shared" si="55"/>
        <v>0.90772738652117846</v>
      </c>
      <c r="Q94" s="6">
        <f t="shared" si="55"/>
        <v>0.89142809772931553</v>
      </c>
    </row>
    <row r="95" spans="1:23">
      <c r="A95" s="4">
        <v>26.5</v>
      </c>
      <c r="B95" s="2">
        <v>31.5</v>
      </c>
      <c r="C95" s="6">
        <f t="shared" ref="C95:L95" si="56">C52/$T52</f>
        <v>0.5721202382185302</v>
      </c>
      <c r="D95" s="6">
        <f t="shared" si="56"/>
        <v>0.57121207288941589</v>
      </c>
      <c r="E95" s="6">
        <f t="shared" si="56"/>
        <v>0.50126304231543062</v>
      </c>
      <c r="F95" s="6">
        <f t="shared" si="56"/>
        <v>0.84959710792077225</v>
      </c>
      <c r="G95" s="6">
        <f t="shared" si="56"/>
        <v>0.77876599244124822</v>
      </c>
      <c r="H95" s="6">
        <f t="shared" si="56"/>
        <v>1.0420924726190439</v>
      </c>
      <c r="I95" s="6">
        <f t="shared" si="56"/>
        <v>1.0112310117151484</v>
      </c>
      <c r="J95" s="6">
        <f t="shared" si="56"/>
        <v>0.9988481199888567</v>
      </c>
      <c r="K95" s="6">
        <f t="shared" si="56"/>
        <v>0.83763537646019215</v>
      </c>
      <c r="L95" s="6">
        <f t="shared" si="56"/>
        <v>0.4596056965312777</v>
      </c>
      <c r="M95" s="6">
        <f t="shared" ref="M95:Q95" si="57">M52/$T52</f>
        <v>0.65998050868769842</v>
      </c>
      <c r="N95" s="6">
        <f t="shared" si="57"/>
        <v>0.66905751764864374</v>
      </c>
      <c r="O95" s="6">
        <f t="shared" si="57"/>
        <v>0.6173909712435296</v>
      </c>
      <c r="P95" s="6">
        <f t="shared" si="57"/>
        <v>0.75895865115555838</v>
      </c>
      <c r="Q95" s="6">
        <f t="shared" si="57"/>
        <v>0.75230596314367881</v>
      </c>
    </row>
    <row r="96" spans="1:23">
      <c r="A96" s="5">
        <v>31.5</v>
      </c>
      <c r="B96" s="3">
        <v>36.5</v>
      </c>
      <c r="C96" s="6">
        <f t="shared" ref="C96:L96" si="58">C53/$T53</f>
        <v>0.53822205812880208</v>
      </c>
      <c r="D96" s="6">
        <f t="shared" si="58"/>
        <v>0.5289140565054673</v>
      </c>
      <c r="E96" s="6">
        <f t="shared" si="58"/>
        <v>0.64154324436668508</v>
      </c>
      <c r="F96" s="6">
        <f t="shared" si="58"/>
        <v>0.91224432242297215</v>
      </c>
      <c r="G96" s="6">
        <f t="shared" si="58"/>
        <v>0.96122538090276566</v>
      </c>
      <c r="H96" s="6">
        <f t="shared" si="58"/>
        <v>1.1759438838757688</v>
      </c>
      <c r="I96" s="6">
        <f t="shared" si="58"/>
        <v>1.2078974497300854</v>
      </c>
      <c r="J96" s="6">
        <f t="shared" si="58"/>
        <v>0.99666088654635987</v>
      </c>
      <c r="K96" s="6">
        <f t="shared" si="58"/>
        <v>0.88728567481915421</v>
      </c>
      <c r="L96" s="6">
        <f t="shared" si="58"/>
        <v>0.6834075003253206</v>
      </c>
      <c r="M96" s="6">
        <f t="shared" ref="M96:Q96" si="59">M53/$T53</f>
        <v>0.65901406547649044</v>
      </c>
      <c r="N96" s="6">
        <f t="shared" si="59"/>
        <v>0.65568515688629569</v>
      </c>
      <c r="O96" s="6">
        <f t="shared" si="59"/>
        <v>0.70899113943577963</v>
      </c>
      <c r="P96" s="6">
        <f t="shared" si="59"/>
        <v>0.81866775016350468</v>
      </c>
      <c r="Q96" s="6">
        <f t="shared" si="59"/>
        <v>0.80632205253931943</v>
      </c>
    </row>
    <row r="97" spans="1:17">
      <c r="A97" s="4">
        <v>36.5</v>
      </c>
      <c r="B97" s="2">
        <v>41.5</v>
      </c>
      <c r="C97" s="6">
        <f t="shared" ref="C97:L97" si="60">C54/$T54</f>
        <v>0.77141176431123415</v>
      </c>
      <c r="D97" s="6">
        <f t="shared" si="60"/>
        <v>0.66568697726223824</v>
      </c>
      <c r="E97" s="6">
        <f t="shared" si="60"/>
        <v>0.70524576247994253</v>
      </c>
      <c r="F97" s="6">
        <f t="shared" si="60"/>
        <v>0.9976098827122134</v>
      </c>
      <c r="G97" s="6">
        <f t="shared" si="60"/>
        <v>0.98030642670627566</v>
      </c>
      <c r="H97" s="6">
        <f t="shared" si="60"/>
        <v>1.1531441399778029</v>
      </c>
      <c r="I97" s="6">
        <f t="shared" si="60"/>
        <v>1.2645918096087769</v>
      </c>
      <c r="J97" s="6">
        <f t="shared" si="60"/>
        <v>1.0802749573621604</v>
      </c>
      <c r="K97" s="6">
        <f t="shared" si="60"/>
        <v>1.1006127843525058</v>
      </c>
      <c r="L97" s="6">
        <f t="shared" si="60"/>
        <v>0.79261326182757641</v>
      </c>
      <c r="M97" s="6">
        <f t="shared" ref="M97:Q97" si="61">M54/$T54</f>
        <v>1.0919918909319395</v>
      </c>
      <c r="N97" s="6">
        <f t="shared" si="61"/>
        <v>0.79997121797965243</v>
      </c>
      <c r="O97" s="6">
        <f t="shared" si="61"/>
        <v>0.71821212621609687</v>
      </c>
      <c r="P97" s="6">
        <f t="shared" si="61"/>
        <v>0.83042180940721289</v>
      </c>
      <c r="Q97" s="6">
        <f t="shared" si="61"/>
        <v>0.81995271972494943</v>
      </c>
    </row>
    <row r="98" spans="1:17">
      <c r="A98" s="5">
        <v>41.5</v>
      </c>
      <c r="B98" s="3">
        <v>46.5</v>
      </c>
      <c r="C98" s="6">
        <f t="shared" ref="C98:L98" si="62">C55/$T55</f>
        <v>0.74698128238274331</v>
      </c>
      <c r="D98" s="6">
        <f t="shared" si="62"/>
        <v>0.66517547979593816</v>
      </c>
      <c r="E98" s="6">
        <f t="shared" si="62"/>
        <v>0.6230328178432788</v>
      </c>
      <c r="F98" s="6">
        <f t="shared" si="62"/>
        <v>0.95193615758698935</v>
      </c>
      <c r="G98" s="6">
        <f t="shared" si="62"/>
        <v>0.92964596151344969</v>
      </c>
      <c r="H98" s="6">
        <f t="shared" si="62"/>
        <v>1.1928816911691391</v>
      </c>
      <c r="I98" s="6">
        <f t="shared" si="62"/>
        <v>1.4051326592021323</v>
      </c>
      <c r="J98" s="6">
        <f t="shared" si="62"/>
        <v>1.0802078990302171</v>
      </c>
      <c r="K98" s="6">
        <f t="shared" si="62"/>
        <v>1.0249768064610358</v>
      </c>
      <c r="L98" s="6">
        <f t="shared" si="62"/>
        <v>0.82478150707854503</v>
      </c>
      <c r="M98" s="6">
        <f t="shared" ref="M98:Q98" si="63">M55/$T55</f>
        <v>0.60016509317416267</v>
      </c>
      <c r="N98" s="6">
        <f t="shared" si="63"/>
        <v>0.73239086749207316</v>
      </c>
      <c r="O98" s="6">
        <f t="shared" si="63"/>
        <v>0.79103429110984125</v>
      </c>
      <c r="P98" s="6">
        <f t="shared" si="63"/>
        <v>0.84045708213458969</v>
      </c>
      <c r="Q98" s="6">
        <f t="shared" si="63"/>
        <v>0.83904126243765276</v>
      </c>
    </row>
    <row r="99" spans="1:17">
      <c r="A99" s="4">
        <v>46.5</v>
      </c>
      <c r="B99" s="2">
        <v>51.5</v>
      </c>
      <c r="C99" s="6">
        <f t="shared" ref="C99:L99" si="64">C56/$T56</f>
        <v>0.75058847008269369</v>
      </c>
      <c r="D99" s="6">
        <f t="shared" si="64"/>
        <v>0.70962384154712255</v>
      </c>
      <c r="E99" s="6">
        <f t="shared" si="64"/>
        <v>0.65285484032421648</v>
      </c>
      <c r="F99" s="6">
        <f t="shared" si="64"/>
        <v>1.0166446247887237</v>
      </c>
      <c r="G99" s="6">
        <f t="shared" si="64"/>
        <v>0.92774712063459119</v>
      </c>
      <c r="H99" s="6">
        <f t="shared" si="64"/>
        <v>1.1965262343953902</v>
      </c>
      <c r="I99" s="6">
        <f t="shared" si="64"/>
        <v>1.2283330208583976</v>
      </c>
      <c r="J99" s="6">
        <f t="shared" si="64"/>
        <v>1.0957711010816589</v>
      </c>
      <c r="K99" s="6">
        <f t="shared" si="64"/>
        <v>0.9985111374666944</v>
      </c>
      <c r="L99" s="6">
        <f t="shared" si="64"/>
        <v>0.79075530185364307</v>
      </c>
      <c r="M99" s="6">
        <f t="shared" ref="M99:Q99" si="65">M56/$T56</f>
        <v>0.80931828522448379</v>
      </c>
      <c r="N99" s="6">
        <f t="shared" si="65"/>
        <v>0.72278608386405696</v>
      </c>
      <c r="O99" s="6">
        <f t="shared" si="65"/>
        <v>0.7658809973552374</v>
      </c>
      <c r="P99" s="6">
        <f t="shared" si="65"/>
        <v>0.84037311504954548</v>
      </c>
      <c r="Q99" s="6">
        <f t="shared" si="65"/>
        <v>0.81516964844852235</v>
      </c>
    </row>
    <row r="100" spans="1:17">
      <c r="A100" s="5">
        <v>51.5</v>
      </c>
      <c r="B100" s="3">
        <v>56.5</v>
      </c>
      <c r="C100" s="6">
        <f t="shared" ref="C100:L100" si="66">C57/$T57</f>
        <v>0.66392856707528614</v>
      </c>
      <c r="D100" s="6">
        <f t="shared" si="66"/>
        <v>0.69617639357430605</v>
      </c>
      <c r="E100" s="6">
        <f t="shared" si="66"/>
        <v>0.62724802733533813</v>
      </c>
      <c r="F100" s="6">
        <f t="shared" si="66"/>
        <v>0.90488202815901564</v>
      </c>
      <c r="G100" s="6">
        <f t="shared" si="66"/>
        <v>0.84785940264460435</v>
      </c>
      <c r="H100" s="6">
        <f t="shared" si="66"/>
        <v>1.1751656763275662</v>
      </c>
      <c r="I100" s="6">
        <f t="shared" si="66"/>
        <v>1.1177933240240665</v>
      </c>
      <c r="J100" s="6">
        <f t="shared" si="66"/>
        <v>0.96207045782673128</v>
      </c>
      <c r="K100" s="6">
        <f t="shared" si="66"/>
        <v>0.99336309080712681</v>
      </c>
      <c r="L100" s="6">
        <f t="shared" si="66"/>
        <v>0.71378423412969783</v>
      </c>
      <c r="M100" s="6">
        <f t="shared" ref="M100:Q100" si="67">M57/$T57</f>
        <v>1.0445720140872192</v>
      </c>
      <c r="N100" s="6">
        <f t="shared" si="67"/>
        <v>0.64737782317984083</v>
      </c>
      <c r="O100" s="6">
        <f t="shared" si="67"/>
        <v>0.72010385308440084</v>
      </c>
      <c r="P100" s="6">
        <f t="shared" si="67"/>
        <v>0.80707807833579814</v>
      </c>
      <c r="Q100" s="6">
        <f t="shared" si="67"/>
        <v>0.81590738221096148</v>
      </c>
    </row>
    <row r="101" spans="1:17">
      <c r="A101" s="4">
        <v>56.5</v>
      </c>
      <c r="B101" s="2">
        <v>61.5</v>
      </c>
      <c r="C101" s="6">
        <f t="shared" ref="C101:L101" si="68">C58/$T58</f>
        <v>0.76283594213426009</v>
      </c>
      <c r="D101" s="6">
        <f t="shared" si="68"/>
        <v>0.80897343684108514</v>
      </c>
      <c r="E101" s="6">
        <f t="shared" si="68"/>
        <v>0.78258796451025392</v>
      </c>
      <c r="F101" s="6">
        <f t="shared" si="68"/>
        <v>0.96279585595829842</v>
      </c>
      <c r="G101" s="6">
        <f t="shared" si="68"/>
        <v>1.0540202238977858</v>
      </c>
      <c r="H101" s="6">
        <f t="shared" si="68"/>
        <v>1.2911742774675419</v>
      </c>
      <c r="I101" s="6">
        <f t="shared" si="68"/>
        <v>1.1020842440284455</v>
      </c>
      <c r="J101" s="6">
        <f t="shared" si="68"/>
        <v>1.1566097675296925</v>
      </c>
      <c r="K101" s="6">
        <f t="shared" si="68"/>
        <v>0.95899583795981069</v>
      </c>
      <c r="L101" s="6">
        <f t="shared" si="68"/>
        <v>0.82374825764636628</v>
      </c>
      <c r="M101" s="6">
        <f t="shared" ref="M101:Q101" si="69">M58/$T58</f>
        <v>0.7806563697269604</v>
      </c>
      <c r="N101" s="6">
        <f t="shared" si="69"/>
        <v>0.72675920592773402</v>
      </c>
      <c r="O101" s="6">
        <f t="shared" si="69"/>
        <v>0.80034984998378655</v>
      </c>
      <c r="P101" s="6">
        <f t="shared" si="69"/>
        <v>0.83414555107274346</v>
      </c>
      <c r="Q101" s="6">
        <f t="shared" si="69"/>
        <v>0.82678826138510075</v>
      </c>
    </row>
    <row r="102" spans="1:17">
      <c r="A102" s="5">
        <v>64</v>
      </c>
      <c r="B102" s="3">
        <v>74</v>
      </c>
      <c r="C102" s="6">
        <f t="shared" ref="C102:L102" si="70">C59/$T59</f>
        <v>0.74147182054148963</v>
      </c>
      <c r="D102" s="6">
        <f t="shared" si="70"/>
        <v>0.74828577510757288</v>
      </c>
      <c r="E102" s="6">
        <f t="shared" si="70"/>
        <v>0.7087313109590504</v>
      </c>
      <c r="F102" s="6">
        <f t="shared" si="70"/>
        <v>1.0013063059089522</v>
      </c>
      <c r="G102" s="6">
        <f t="shared" si="70"/>
        <v>0.97876958440807782</v>
      </c>
      <c r="H102" s="6">
        <f t="shared" si="70"/>
        <v>1.2801697082719452</v>
      </c>
      <c r="I102" s="6">
        <f t="shared" si="70"/>
        <v>1.1739012277257432</v>
      </c>
      <c r="J102" s="6">
        <f t="shared" si="70"/>
        <v>1.0966622860273634</v>
      </c>
      <c r="K102" s="6">
        <f t="shared" si="70"/>
        <v>0.98611863448947124</v>
      </c>
      <c r="L102" s="6">
        <f t="shared" si="70"/>
        <v>0.62988948282562818</v>
      </c>
      <c r="M102" s="6">
        <f t="shared" ref="M102:Q102" si="71">M59/$T59</f>
        <v>0.96095459448524834</v>
      </c>
      <c r="N102" s="6">
        <f t="shared" si="71"/>
        <v>0.73355380248086177</v>
      </c>
      <c r="O102" s="6">
        <f t="shared" si="71"/>
        <v>0.81429233929570799</v>
      </c>
      <c r="P102" s="6">
        <f t="shared" si="71"/>
        <v>0.82877271336909553</v>
      </c>
      <c r="Q102" s="6">
        <f t="shared" si="71"/>
        <v>0.82764373355323284</v>
      </c>
    </row>
    <row r="103" spans="1:17">
      <c r="A103" s="4">
        <v>74</v>
      </c>
      <c r="B103" s="2">
        <v>84</v>
      </c>
      <c r="C103" s="6">
        <f t="shared" ref="C103:L103" si="72">C60/$T60</f>
        <v>0.75221401291060885</v>
      </c>
      <c r="D103" s="6">
        <f t="shared" si="72"/>
        <v>0.76687773991523112</v>
      </c>
      <c r="E103" s="6">
        <f t="shared" si="72"/>
        <v>0.75552361493012654</v>
      </c>
      <c r="F103" s="6">
        <f t="shared" si="72"/>
        <v>1.0215385703354682</v>
      </c>
      <c r="G103" s="6">
        <f t="shared" si="72"/>
        <v>1.00525824788675</v>
      </c>
      <c r="H103" s="6">
        <f t="shared" si="72"/>
        <v>1.2403307251342923</v>
      </c>
      <c r="I103" s="6">
        <f t="shared" si="72"/>
        <v>1.1696825805389981</v>
      </c>
      <c r="J103" s="6">
        <f t="shared" si="72"/>
        <v>1.0108741849361702</v>
      </c>
      <c r="K103" s="6">
        <f t="shared" si="72"/>
        <v>0.98393309384850514</v>
      </c>
      <c r="L103" s="6">
        <f t="shared" si="72"/>
        <v>0.59128872271597455</v>
      </c>
      <c r="M103" s="6">
        <f t="shared" ref="M103:Q103" si="73">M60/$T60</f>
        <v>0.73728854992399617</v>
      </c>
      <c r="N103" s="6">
        <f t="shared" si="73"/>
        <v>0.69558763552370984</v>
      </c>
      <c r="O103" s="6">
        <f t="shared" si="73"/>
        <v>0.72397543943783438</v>
      </c>
      <c r="P103" s="6">
        <f t="shared" si="73"/>
        <v>0.81357726384905882</v>
      </c>
      <c r="Q103" s="6">
        <f t="shared" si="73"/>
        <v>0.82018030342058879</v>
      </c>
    </row>
    <row r="104" spans="1:17">
      <c r="A104" s="5">
        <v>84</v>
      </c>
      <c r="B104" s="3">
        <v>94</v>
      </c>
      <c r="C104" s="6">
        <f t="shared" ref="C104:L104" si="74">C61/$T61</f>
        <v>0.77594935111479379</v>
      </c>
      <c r="D104" s="6">
        <f t="shared" si="74"/>
        <v>0.76034154290821376</v>
      </c>
      <c r="E104" s="6">
        <f t="shared" si="74"/>
        <v>0.70902945745693624</v>
      </c>
      <c r="F104" s="6">
        <f t="shared" si="74"/>
        <v>1.0092465445425931</v>
      </c>
      <c r="G104" s="6">
        <f t="shared" si="74"/>
        <v>1.069453827870894</v>
      </c>
      <c r="H104" s="6">
        <f t="shared" si="74"/>
        <v>1.2976257521819119</v>
      </c>
      <c r="I104" s="6">
        <f t="shared" si="74"/>
        <v>1.2320053106326894</v>
      </c>
      <c r="J104" s="6">
        <f t="shared" si="74"/>
        <v>1.0767477744063998</v>
      </c>
      <c r="K104" s="6">
        <f t="shared" si="74"/>
        <v>1.0358622792875529</v>
      </c>
      <c r="L104" s="6">
        <f t="shared" si="74"/>
        <v>0.85367019976919156</v>
      </c>
      <c r="M104" s="6">
        <f t="shared" ref="M104:Q104" si="75">M61/$T61</f>
        <v>0.69710773354846356</v>
      </c>
      <c r="N104" s="6">
        <f t="shared" si="75"/>
        <v>0.69685792394767965</v>
      </c>
      <c r="O104" s="6">
        <f t="shared" si="75"/>
        <v>0.74648809918228309</v>
      </c>
      <c r="P104" s="6">
        <f t="shared" si="75"/>
        <v>0.8298998534816463</v>
      </c>
      <c r="Q104" s="6">
        <f t="shared" si="75"/>
        <v>0.83733018037068629</v>
      </c>
    </row>
    <row r="105" spans="1:17">
      <c r="A105" s="4">
        <v>94</v>
      </c>
      <c r="B105" s="2">
        <v>104</v>
      </c>
      <c r="C105" s="6">
        <f t="shared" ref="C105:L105" si="76">C62/$T62</f>
        <v>0.81929780474264968</v>
      </c>
      <c r="D105" s="6">
        <f t="shared" si="76"/>
        <v>0.73217096237923884</v>
      </c>
      <c r="E105" s="6">
        <f t="shared" si="76"/>
        <v>0.68463495476199665</v>
      </c>
      <c r="F105" s="6">
        <f t="shared" si="76"/>
        <v>0.96070831418911629</v>
      </c>
      <c r="G105" s="6">
        <f t="shared" si="76"/>
        <v>1.0417815795536327</v>
      </c>
      <c r="H105" s="6">
        <f t="shared" si="76"/>
        <v>1.2836314024015962</v>
      </c>
      <c r="I105" s="6">
        <f t="shared" si="76"/>
        <v>1.2404275067429993</v>
      </c>
      <c r="J105" s="6">
        <f t="shared" si="76"/>
        <v>1.1015447837749601</v>
      </c>
      <c r="K105" s="6">
        <f t="shared" si="76"/>
        <v>1.0662733874765888</v>
      </c>
      <c r="L105" s="6">
        <f t="shared" si="76"/>
        <v>0.78942793416814572</v>
      </c>
      <c r="M105" s="6">
        <f t="shared" ref="M105:Q105" si="77">M62/$T62</f>
        <v>0.82748703002840929</v>
      </c>
      <c r="N105" s="6">
        <f t="shared" si="77"/>
        <v>0.66255425368168752</v>
      </c>
      <c r="O105" s="6">
        <f t="shared" si="77"/>
        <v>0.76049657385417069</v>
      </c>
      <c r="P105" s="6">
        <f t="shared" si="77"/>
        <v>0.845305610257578</v>
      </c>
      <c r="Q105" s="6">
        <f t="shared" si="77"/>
        <v>0.8569814753478332</v>
      </c>
    </row>
    <row r="106" spans="1:17">
      <c r="A106" s="5">
        <v>104</v>
      </c>
      <c r="B106" s="3">
        <v>114</v>
      </c>
      <c r="C106" s="6">
        <f t="shared" ref="C106:L106" si="78">C63/$T63</f>
        <v>0.79975047108272979</v>
      </c>
      <c r="D106" s="6">
        <f t="shared" si="78"/>
        <v>0.79991284597630274</v>
      </c>
      <c r="E106" s="6">
        <f t="shared" si="78"/>
        <v>0.79225671849704793</v>
      </c>
      <c r="F106" s="6">
        <f t="shared" si="78"/>
        <v>1.0606329382294217</v>
      </c>
      <c r="G106" s="6">
        <f t="shared" si="78"/>
        <v>1.0959967757615587</v>
      </c>
      <c r="H106" s="6">
        <f t="shared" si="78"/>
        <v>1.3146132274987872</v>
      </c>
      <c r="I106" s="6">
        <f t="shared" si="78"/>
        <v>1.3085194668766844</v>
      </c>
      <c r="J106" s="6">
        <f t="shared" si="78"/>
        <v>1.1560825741963729</v>
      </c>
      <c r="K106" s="6">
        <f t="shared" si="78"/>
        <v>1.0250706906001754</v>
      </c>
      <c r="L106" s="6">
        <f t="shared" si="78"/>
        <v>0.91172344981480524</v>
      </c>
      <c r="M106" s="6">
        <f t="shared" ref="M106:Q106" si="79">M63/$T63</f>
        <v>0.74294707242043634</v>
      </c>
      <c r="N106" s="6">
        <f t="shared" si="79"/>
        <v>0.73426858084023305</v>
      </c>
      <c r="O106" s="6">
        <f t="shared" si="79"/>
        <v>0.82938595983962682</v>
      </c>
      <c r="P106" s="6">
        <f t="shared" si="79"/>
        <v>0.85781994440482245</v>
      </c>
      <c r="Q106" s="6">
        <f t="shared" si="79"/>
        <v>0.85950349079309574</v>
      </c>
    </row>
    <row r="107" spans="1:17">
      <c r="A107" s="4">
        <v>114</v>
      </c>
      <c r="B107" s="2">
        <v>124</v>
      </c>
      <c r="C107" s="6">
        <f t="shared" ref="C107:L107" si="80">C64/$T64</f>
        <v>0.77376421635674186</v>
      </c>
      <c r="D107" s="6">
        <f t="shared" si="80"/>
        <v>0.8102257128137198</v>
      </c>
      <c r="E107" s="6">
        <f t="shared" si="80"/>
        <v>0.80059524136404336</v>
      </c>
      <c r="F107" s="6">
        <f t="shared" si="80"/>
        <v>1.0725338621155565</v>
      </c>
      <c r="G107" s="6">
        <f t="shared" si="80"/>
        <v>1.0463063585911181</v>
      </c>
      <c r="H107" s="6">
        <f t="shared" si="80"/>
        <v>1.3483669626415566</v>
      </c>
      <c r="I107" s="6">
        <f t="shared" si="80"/>
        <v>1.182628744027683</v>
      </c>
      <c r="J107" s="6">
        <f t="shared" si="80"/>
        <v>1.1039087617990107</v>
      </c>
      <c r="K107" s="6">
        <f t="shared" si="80"/>
        <v>1.0227287682778197</v>
      </c>
      <c r="L107" s="6">
        <f t="shared" si="80"/>
        <v>0.74899037034237204</v>
      </c>
      <c r="M107" s="6">
        <f t="shared" ref="M107:Q107" si="81">M64/$T64</f>
        <v>0.71118753734026963</v>
      </c>
      <c r="N107" s="6">
        <f t="shared" si="81"/>
        <v>0.72729875281317291</v>
      </c>
      <c r="O107" s="6">
        <f t="shared" si="81"/>
        <v>0.76803810738220379</v>
      </c>
      <c r="P107" s="6">
        <f t="shared" si="81"/>
        <v>0.83984370506061057</v>
      </c>
      <c r="Q107" s="6">
        <f t="shared" si="81"/>
        <v>0.8454114033703749</v>
      </c>
    </row>
    <row r="108" spans="1:17">
      <c r="A108" s="5">
        <v>133.97869499999999</v>
      </c>
      <c r="B108" s="3">
        <v>163.97869499999999</v>
      </c>
      <c r="C108" s="6">
        <f t="shared" ref="C108:L108" si="82">C65/$T65</f>
        <v>0.84331508499220575</v>
      </c>
      <c r="D108" s="6">
        <f t="shared" si="82"/>
        <v>0.82541178929577663</v>
      </c>
      <c r="E108" s="6">
        <f t="shared" si="82"/>
        <v>0.8202125945312827</v>
      </c>
      <c r="F108" s="6">
        <f t="shared" si="82"/>
        <v>1.0855228455687302</v>
      </c>
      <c r="G108" s="6">
        <f t="shared" si="82"/>
        <v>1.1053442001281988</v>
      </c>
      <c r="H108" s="6">
        <f t="shared" si="82"/>
        <v>1.348815787636749</v>
      </c>
      <c r="I108" s="6">
        <f t="shared" si="82"/>
        <v>1.3224347224901638</v>
      </c>
      <c r="J108" s="6">
        <f t="shared" si="82"/>
        <v>1.1134349268649426</v>
      </c>
      <c r="K108" s="6">
        <f t="shared" si="82"/>
        <v>1.0598764269416481</v>
      </c>
      <c r="L108" s="6">
        <f t="shared" si="82"/>
        <v>0.82392632561086643</v>
      </c>
      <c r="M108" s="6">
        <f t="shared" ref="M108:Q108" si="83">M65/$T65</f>
        <v>0.8026343493605641</v>
      </c>
      <c r="N108" s="6">
        <f t="shared" si="83"/>
        <v>0.79509597232613094</v>
      </c>
      <c r="O108" s="6">
        <f t="shared" si="83"/>
        <v>0.73662721345422566</v>
      </c>
      <c r="P108" s="6">
        <f t="shared" si="83"/>
        <v>0.86035010906285414</v>
      </c>
      <c r="Q108" s="6">
        <f t="shared" si="83"/>
        <v>0.86277684751064032</v>
      </c>
    </row>
    <row r="109" spans="1:17">
      <c r="A109" s="4">
        <v>163.97869499999999</v>
      </c>
      <c r="B109" s="2">
        <v>193.97869499999999</v>
      </c>
      <c r="C109" s="6">
        <f t="shared" ref="C109:L109" si="84">C66/$T66</f>
        <v>0.86598387882798211</v>
      </c>
      <c r="D109" s="6">
        <f t="shared" si="84"/>
        <v>0.83638869833875285</v>
      </c>
      <c r="E109" s="6">
        <f t="shared" si="84"/>
        <v>0.77146598344346229</v>
      </c>
      <c r="F109" s="6">
        <f t="shared" si="84"/>
        <v>1.0969218109089309</v>
      </c>
      <c r="G109" s="6">
        <f t="shared" si="84"/>
        <v>1.1140470191783414</v>
      </c>
      <c r="H109" s="6">
        <f t="shared" si="84"/>
        <v>1.3432324675797709</v>
      </c>
      <c r="I109" s="6">
        <f t="shared" si="84"/>
        <v>1.3407134535798191</v>
      </c>
      <c r="J109" s="6">
        <f t="shared" si="84"/>
        <v>1.1817353323310211</v>
      </c>
      <c r="K109" s="6">
        <f t="shared" si="84"/>
        <v>1.0638070840379914</v>
      </c>
      <c r="L109" s="6">
        <f t="shared" si="84"/>
        <v>0.74893911682129188</v>
      </c>
      <c r="M109" s="6">
        <f t="shared" ref="M109:Q109" si="85">M66/$T66</f>
        <v>0.76392404981343232</v>
      </c>
      <c r="N109" s="6">
        <f t="shared" si="85"/>
        <v>0.69769987176583304</v>
      </c>
      <c r="O109" s="6">
        <f t="shared" si="85"/>
        <v>0.80059398929036785</v>
      </c>
      <c r="P109" s="6">
        <f t="shared" si="85"/>
        <v>0.86225203936738948</v>
      </c>
      <c r="Q109" s="6">
        <f t="shared" si="85"/>
        <v>0.86368991454365074</v>
      </c>
    </row>
    <row r="110" spans="1:17">
      <c r="A110" s="5">
        <v>193.97869499999999</v>
      </c>
      <c r="B110" s="3">
        <v>223.97869499999999</v>
      </c>
      <c r="C110" s="6">
        <f t="shared" ref="C110:L110" si="86">C67/$T67</f>
        <v>0.8382009636576776</v>
      </c>
      <c r="D110" s="6">
        <f t="shared" si="86"/>
        <v>0.83390441032673979</v>
      </c>
      <c r="E110" s="6">
        <f t="shared" si="86"/>
        <v>0.81752461857190084</v>
      </c>
      <c r="F110" s="6">
        <f t="shared" si="86"/>
        <v>1.0742045209055655</v>
      </c>
      <c r="G110" s="6">
        <f t="shared" si="86"/>
        <v>1.1343507389042229</v>
      </c>
      <c r="H110" s="6">
        <f t="shared" si="86"/>
        <v>1.309997978083066</v>
      </c>
      <c r="I110" s="6">
        <f t="shared" si="86"/>
        <v>1.3591514340112194</v>
      </c>
      <c r="J110" s="6">
        <f t="shared" si="86"/>
        <v>1.1244375970448333</v>
      </c>
      <c r="K110" s="6">
        <f t="shared" si="86"/>
        <v>1.0295257521076366</v>
      </c>
      <c r="L110" s="6">
        <f t="shared" si="86"/>
        <v>0.80764511279552675</v>
      </c>
      <c r="M110" s="6">
        <f t="shared" ref="M110:Q110" si="87">M67/$T67</f>
        <v>0.66095561714035811</v>
      </c>
      <c r="N110" s="6">
        <f t="shared" si="87"/>
        <v>0.74940410411362113</v>
      </c>
      <c r="O110" s="6">
        <f t="shared" si="87"/>
        <v>0.76705817016376654</v>
      </c>
      <c r="P110" s="6">
        <f t="shared" si="87"/>
        <v>0.85913010762871045</v>
      </c>
      <c r="Q110" s="6">
        <f t="shared" si="87"/>
        <v>0.86021907168607092</v>
      </c>
    </row>
    <row r="111" spans="1:17">
      <c r="A111" s="4">
        <v>223.97869499999999</v>
      </c>
      <c r="B111" s="2">
        <v>253.97869499999999</v>
      </c>
      <c r="C111" s="6">
        <f t="shared" ref="C111:L111" si="88">C68/$T68</f>
        <v>0.90750144045656722</v>
      </c>
      <c r="D111" s="6">
        <f t="shared" si="88"/>
        <v>0.88390301319726416</v>
      </c>
      <c r="E111" s="6">
        <f t="shared" si="88"/>
        <v>0.86817407051643636</v>
      </c>
      <c r="F111" s="6">
        <f t="shared" si="88"/>
        <v>1.1572504019737728</v>
      </c>
      <c r="G111" s="6">
        <f t="shared" si="88"/>
        <v>1.1362538951089924</v>
      </c>
      <c r="H111" s="6">
        <f t="shared" si="88"/>
        <v>1.4031444810952607</v>
      </c>
      <c r="I111" s="6">
        <f t="shared" si="88"/>
        <v>1.3590296067719312</v>
      </c>
      <c r="J111" s="6">
        <f t="shared" si="88"/>
        <v>1.1374303428186223</v>
      </c>
      <c r="K111" s="6">
        <f t="shared" si="88"/>
        <v>1.11630687886849</v>
      </c>
      <c r="L111" s="6">
        <f t="shared" si="88"/>
        <v>0.76208886756671201</v>
      </c>
      <c r="M111" s="6">
        <f t="shared" ref="M111:Q111" si="89">M68/$T68</f>
        <v>0.95946043495317201</v>
      </c>
      <c r="N111" s="6">
        <f t="shared" si="89"/>
        <v>0.8055130374904611</v>
      </c>
      <c r="O111" s="6">
        <f t="shared" si="89"/>
        <v>0.79044490966828418</v>
      </c>
      <c r="P111" s="6">
        <f t="shared" si="89"/>
        <v>0.88066572071179972</v>
      </c>
      <c r="Q111" s="6">
        <f t="shared" si="89"/>
        <v>0.87384471352125881</v>
      </c>
    </row>
    <row r="112" spans="1:17">
      <c r="A112" s="5">
        <v>253.97869499999999</v>
      </c>
      <c r="B112" s="3">
        <v>283.97869500000002</v>
      </c>
      <c r="C112" s="6">
        <f t="shared" ref="C112:L112" si="90">C69/$T69</f>
        <v>0.93733316679415568</v>
      </c>
      <c r="D112" s="6">
        <f t="shared" si="90"/>
        <v>0.92078342189139484</v>
      </c>
      <c r="E112" s="6">
        <f t="shared" si="90"/>
        <v>0.89724947682241241</v>
      </c>
      <c r="F112" s="6">
        <f t="shared" si="90"/>
        <v>1.1260727602691631</v>
      </c>
      <c r="G112" s="6">
        <f t="shared" si="90"/>
        <v>1.1879599060071644</v>
      </c>
      <c r="H112" s="6">
        <f t="shared" si="90"/>
        <v>1.4292736912413904</v>
      </c>
      <c r="I112" s="6">
        <f t="shared" si="90"/>
        <v>1.4260711593857667</v>
      </c>
      <c r="J112" s="6">
        <f t="shared" si="90"/>
        <v>1.2044331134205446</v>
      </c>
      <c r="K112" s="6">
        <f t="shared" si="90"/>
        <v>1.1145162031723514</v>
      </c>
      <c r="L112" s="6">
        <f t="shared" si="90"/>
        <v>0.71539871459039184</v>
      </c>
      <c r="M112" s="6">
        <f t="shared" ref="M112:Q112" si="91">M69/$T69</f>
        <v>0.66429168311290887</v>
      </c>
      <c r="N112" s="6">
        <f t="shared" si="91"/>
        <v>0.75016142137663822</v>
      </c>
      <c r="O112" s="6">
        <f t="shared" si="91"/>
        <v>0.82724533614123219</v>
      </c>
      <c r="P112" s="6">
        <f t="shared" si="91"/>
        <v>0.89291753503173421</v>
      </c>
      <c r="Q112" s="6">
        <f t="shared" si="91"/>
        <v>0.90635342137379016</v>
      </c>
    </row>
    <row r="113" spans="1:17">
      <c r="A113" s="4">
        <v>283.97869500000002</v>
      </c>
      <c r="B113" s="2">
        <v>313.97869500000002</v>
      </c>
      <c r="C113" s="6">
        <f t="shared" ref="C113:L113" si="92">C70/$T70</f>
        <v>0.8988012211855515</v>
      </c>
      <c r="D113" s="6">
        <f t="shared" si="92"/>
        <v>0.95449422859401212</v>
      </c>
      <c r="E113" s="6">
        <f t="shared" si="92"/>
        <v>0.93343399370929969</v>
      </c>
      <c r="F113" s="6">
        <f t="shared" si="92"/>
        <v>1.148748629694722</v>
      </c>
      <c r="G113" s="6">
        <f t="shared" si="92"/>
        <v>1.1833698831446389</v>
      </c>
      <c r="H113" s="6">
        <f t="shared" si="92"/>
        <v>1.3961833611708125</v>
      </c>
      <c r="I113" s="6">
        <f t="shared" si="92"/>
        <v>1.3219508269518954</v>
      </c>
      <c r="J113" s="6">
        <f t="shared" si="92"/>
        <v>1.1750550480181485</v>
      </c>
      <c r="K113" s="6">
        <f t="shared" si="92"/>
        <v>1.1142338310650515</v>
      </c>
      <c r="L113" s="6">
        <f t="shared" si="92"/>
        <v>0.89237892752846892</v>
      </c>
      <c r="M113" s="6">
        <f t="shared" ref="M113:Q113" si="93">M70/$T70</f>
        <v>1.1667955583310226</v>
      </c>
      <c r="N113" s="6">
        <f t="shared" si="93"/>
        <v>0.85758863880425074</v>
      </c>
      <c r="O113" s="6">
        <f t="shared" si="93"/>
        <v>0.85105902896092445</v>
      </c>
      <c r="P113" s="6">
        <f t="shared" si="93"/>
        <v>0.89299535119066931</v>
      </c>
      <c r="Q113" s="6">
        <f t="shared" si="93"/>
        <v>0.8922140800049293</v>
      </c>
    </row>
    <row r="114" spans="1:17">
      <c r="A114" s="5">
        <v>328.914781</v>
      </c>
      <c r="B114" s="3">
        <v>388.914781</v>
      </c>
      <c r="C114" s="6">
        <f t="shared" ref="C114:L114" si="94">C71/$T71</f>
        <v>0.96545334901102819</v>
      </c>
      <c r="D114" s="6">
        <f t="shared" si="94"/>
        <v>0.9809348097366426</v>
      </c>
      <c r="E114" s="6">
        <f t="shared" si="94"/>
        <v>0.9789368676758855</v>
      </c>
      <c r="F114" s="6">
        <f t="shared" si="94"/>
        <v>1.1790087580088522</v>
      </c>
      <c r="G114" s="6">
        <f t="shared" si="94"/>
        <v>1.1906180607500791</v>
      </c>
      <c r="H114" s="6">
        <f t="shared" si="94"/>
        <v>1.4163276594103913</v>
      </c>
      <c r="I114" s="6">
        <f t="shared" si="94"/>
        <v>1.3740648778479105</v>
      </c>
      <c r="J114" s="6">
        <f t="shared" si="94"/>
        <v>1.2014402214313324</v>
      </c>
      <c r="K114" s="6">
        <f t="shared" si="94"/>
        <v>1.1434382493013255</v>
      </c>
      <c r="L114" s="6">
        <f t="shared" si="94"/>
        <v>0.70313585914130905</v>
      </c>
      <c r="M114" s="6">
        <f t="shared" ref="M114:Q114" si="95">M71/$T71</f>
        <v>0.79531544728441583</v>
      </c>
      <c r="N114" s="6">
        <f t="shared" si="95"/>
        <v>0.83138858102809898</v>
      </c>
      <c r="O114" s="6">
        <f t="shared" si="95"/>
        <v>0.84850656767977783</v>
      </c>
      <c r="P114" s="6">
        <f t="shared" si="95"/>
        <v>0.91422691139753109</v>
      </c>
      <c r="Q114" s="6">
        <f t="shared" si="95"/>
        <v>0.91287971619767216</v>
      </c>
    </row>
    <row r="115" spans="1:17">
      <c r="A115" s="4">
        <v>388.914781</v>
      </c>
      <c r="B115" s="2">
        <v>448.914781</v>
      </c>
      <c r="C115" s="6">
        <f t="shared" ref="C115:L115" si="96">C72/$T72</f>
        <v>1.035820568203706</v>
      </c>
      <c r="D115" s="6">
        <f t="shared" si="96"/>
        <v>1.0166244334650585</v>
      </c>
      <c r="E115" s="6">
        <f t="shared" si="96"/>
        <v>1.0024907118409876</v>
      </c>
      <c r="F115" s="6">
        <f t="shared" si="96"/>
        <v>1.1805807526411538</v>
      </c>
      <c r="G115" s="6">
        <f t="shared" si="96"/>
        <v>1.1993095868773187</v>
      </c>
      <c r="H115" s="6">
        <f t="shared" si="96"/>
        <v>1.4435268765227787</v>
      </c>
      <c r="I115" s="6">
        <f t="shared" si="96"/>
        <v>1.3975772317368245</v>
      </c>
      <c r="J115" s="6">
        <f t="shared" si="96"/>
        <v>1.2142706041776383</v>
      </c>
      <c r="K115" s="6">
        <f t="shared" si="96"/>
        <v>1.187254287539059</v>
      </c>
      <c r="L115" s="6">
        <f t="shared" si="96"/>
        <v>1.0037724225958984</v>
      </c>
      <c r="M115" s="6">
        <f t="shared" ref="M115:Q115" si="97">M72/$T72</f>
        <v>0.94668627003344286</v>
      </c>
      <c r="N115" s="6">
        <f t="shared" si="97"/>
        <v>0.86161156726299393</v>
      </c>
      <c r="O115" s="6">
        <f t="shared" si="97"/>
        <v>0.90690124889197832</v>
      </c>
      <c r="P115" s="6">
        <f t="shared" si="97"/>
        <v>0.92090350324838222</v>
      </c>
      <c r="Q115" s="6">
        <f t="shared" si="97"/>
        <v>0.93421200855043185</v>
      </c>
    </row>
    <row r="116" spans="1:17">
      <c r="A116" s="5">
        <v>448.914781</v>
      </c>
      <c r="B116" s="3">
        <v>508.914781</v>
      </c>
      <c r="C116" s="6">
        <f t="shared" ref="C116:L116" si="98">C73/$T73</f>
        <v>1.0599033684572059</v>
      </c>
      <c r="D116" s="6">
        <f t="shared" si="98"/>
        <v>1.0218401966968809</v>
      </c>
      <c r="E116" s="6">
        <f t="shared" si="98"/>
        <v>1.0302983857885442</v>
      </c>
      <c r="F116" s="6">
        <f t="shared" si="98"/>
        <v>1.181105259592881</v>
      </c>
      <c r="G116" s="6">
        <f t="shared" si="98"/>
        <v>1.2232111192839572</v>
      </c>
      <c r="H116" s="6">
        <f t="shared" si="98"/>
        <v>1.4394261567456161</v>
      </c>
      <c r="I116" s="6">
        <f t="shared" si="98"/>
        <v>1.4387078631054895</v>
      </c>
      <c r="J116" s="6">
        <f t="shared" si="98"/>
        <v>1.2278415600971244</v>
      </c>
      <c r="K116" s="6">
        <f t="shared" si="98"/>
        <v>1.2159225862303971</v>
      </c>
      <c r="L116" s="6">
        <f t="shared" si="98"/>
        <v>0.85609294826475013</v>
      </c>
      <c r="M116" s="6">
        <f t="shared" ref="M116:Q116" si="99">M73/$T73</f>
        <v>0.97940243625059797</v>
      </c>
      <c r="N116" s="6">
        <f t="shared" si="99"/>
        <v>0.89833941545698948</v>
      </c>
      <c r="O116" s="6">
        <f t="shared" si="99"/>
        <v>0.90054575330923259</v>
      </c>
      <c r="P116" s="6">
        <f t="shared" si="99"/>
        <v>0.93687654531659192</v>
      </c>
      <c r="Q116" s="6">
        <f t="shared" si="99"/>
        <v>0.94578003009009814</v>
      </c>
    </row>
    <row r="117" spans="1:17">
      <c r="A117" s="4">
        <v>508.914781</v>
      </c>
      <c r="B117" s="2">
        <v>568.91478099999995</v>
      </c>
      <c r="C117" s="6">
        <f t="shared" ref="C117:L117" si="100">C74/$T74</f>
        <v>1.1292488909096761</v>
      </c>
      <c r="D117" s="6">
        <f t="shared" si="100"/>
        <v>1.1136580299382126</v>
      </c>
      <c r="E117" s="6">
        <f t="shared" si="100"/>
        <v>1.0856112340477808</v>
      </c>
      <c r="F117" s="6">
        <f t="shared" si="100"/>
        <v>1.2222183367677104</v>
      </c>
      <c r="G117" s="6">
        <f t="shared" si="100"/>
        <v>1.261308957699089</v>
      </c>
      <c r="H117" s="6">
        <f t="shared" si="100"/>
        <v>1.5098514185273062</v>
      </c>
      <c r="I117" s="6">
        <f t="shared" si="100"/>
        <v>1.4728210263176285</v>
      </c>
      <c r="J117" s="6">
        <f t="shared" si="100"/>
        <v>1.2852504357761902</v>
      </c>
      <c r="K117" s="6">
        <f t="shared" si="100"/>
        <v>1.290738158187648</v>
      </c>
      <c r="L117" s="6">
        <f t="shared" si="100"/>
        <v>0.93470491353554985</v>
      </c>
      <c r="M117" s="6">
        <f t="shared" ref="M117:Q117" si="101">M74/$T74</f>
        <v>0.91577205538570039</v>
      </c>
      <c r="N117" s="6">
        <f t="shared" si="101"/>
        <v>0.94720071722988486</v>
      </c>
      <c r="O117" s="6">
        <f t="shared" si="101"/>
        <v>0.97292872922940332</v>
      </c>
      <c r="P117" s="6">
        <f t="shared" si="101"/>
        <v>0.95286029194777133</v>
      </c>
      <c r="Q117" s="6">
        <f t="shared" si="101"/>
        <v>0.96226132012881349</v>
      </c>
    </row>
    <row r="118" spans="1:17">
      <c r="A118" s="5">
        <v>568.91478099999995</v>
      </c>
      <c r="B118" s="3">
        <v>628.91478099999995</v>
      </c>
      <c r="C118" s="6">
        <f t="shared" ref="C118:L118" si="102">C75/$T75</f>
        <v>1.1682219982024533</v>
      </c>
      <c r="D118" s="6">
        <f t="shared" si="102"/>
        <v>1.137379099103289</v>
      </c>
      <c r="E118" s="6">
        <f t="shared" si="102"/>
        <v>1.1671756963843753</v>
      </c>
      <c r="F118" s="6">
        <f t="shared" si="102"/>
        <v>1.179856608372075</v>
      </c>
      <c r="G118" s="6">
        <f t="shared" si="102"/>
        <v>1.2346277953792668</v>
      </c>
      <c r="H118" s="6">
        <f t="shared" si="102"/>
        <v>1.462764253128277</v>
      </c>
      <c r="I118" s="6">
        <f t="shared" si="102"/>
        <v>1.4273159337511638</v>
      </c>
      <c r="J118" s="6">
        <f t="shared" si="102"/>
        <v>1.2948388120875818</v>
      </c>
      <c r="K118" s="6">
        <f t="shared" si="102"/>
        <v>1.2079719460302187</v>
      </c>
      <c r="L118" s="6">
        <f t="shared" si="102"/>
        <v>0.94880260840500164</v>
      </c>
      <c r="M118" s="6">
        <f t="shared" ref="M118:Q118" si="103">M75/$T75</f>
        <v>0.988239375878459</v>
      </c>
      <c r="N118" s="6">
        <f t="shared" si="103"/>
        <v>0.93632339249468832</v>
      </c>
      <c r="O118" s="6">
        <f t="shared" si="103"/>
        <v>0.93737829634336911</v>
      </c>
      <c r="P118" s="6">
        <f t="shared" si="103"/>
        <v>0.93653931323839579</v>
      </c>
      <c r="Q118" s="6">
        <f t="shared" si="103"/>
        <v>0.93934282748641129</v>
      </c>
    </row>
    <row r="119" spans="1:17">
      <c r="A119" s="4">
        <v>746.87000999999998</v>
      </c>
      <c r="B119" s="2">
        <v>1046.8700100000001</v>
      </c>
      <c r="C119" s="6">
        <f t="shared" ref="C119:L119" si="104">C76/$T76</f>
        <v>1.194359980242147</v>
      </c>
      <c r="D119" s="6">
        <f t="shared" si="104"/>
        <v>1.1878176199580184</v>
      </c>
      <c r="E119" s="6">
        <f t="shared" si="104"/>
        <v>1.265325996126103</v>
      </c>
      <c r="F119" s="6">
        <f t="shared" si="104"/>
        <v>1.2002858135727466</v>
      </c>
      <c r="G119" s="6">
        <f t="shared" si="104"/>
        <v>1.2593459396685529</v>
      </c>
      <c r="H119" s="6">
        <f t="shared" si="104"/>
        <v>1.5136825307873922</v>
      </c>
      <c r="I119" s="6">
        <f t="shared" si="104"/>
        <v>1.5026495918760727</v>
      </c>
      <c r="J119" s="6">
        <f t="shared" si="104"/>
        <v>1.3421232148582378</v>
      </c>
      <c r="K119" s="6">
        <f t="shared" si="104"/>
        <v>1.3161512576162153</v>
      </c>
      <c r="L119" s="6">
        <f t="shared" si="104"/>
        <v>1.0172551666073186</v>
      </c>
      <c r="M119" s="6">
        <f t="shared" ref="M119:Q119" si="105">M76/$T76</f>
        <v>1.1009048453666761</v>
      </c>
      <c r="N119" s="6">
        <f t="shared" si="105"/>
        <v>1.0215028327458293</v>
      </c>
      <c r="O119" s="6">
        <f t="shared" si="105"/>
        <v>1.0321227443772651</v>
      </c>
      <c r="P119" s="6">
        <f t="shared" si="105"/>
        <v>0.98621541657916545</v>
      </c>
      <c r="Q119" s="6">
        <f t="shared" si="105"/>
        <v>0.9866911216850236</v>
      </c>
    </row>
    <row r="120" spans="1:17">
      <c r="A120" s="5">
        <v>1046.8700100000001</v>
      </c>
      <c r="B120" s="3">
        <v>1346.8700100000001</v>
      </c>
      <c r="C120" s="6">
        <f t="shared" ref="C120:L120" si="106">C77/$T77</f>
        <v>1.3272957373303769</v>
      </c>
      <c r="D120" s="6">
        <f t="shared" si="106"/>
        <v>1.3471516324071293</v>
      </c>
      <c r="E120" s="6">
        <f t="shared" si="106"/>
        <v>1.3906112704758129</v>
      </c>
      <c r="F120" s="6">
        <f t="shared" si="106"/>
        <v>1.2359869830801828</v>
      </c>
      <c r="G120" s="6">
        <f t="shared" si="106"/>
        <v>1.2585023188808857</v>
      </c>
      <c r="H120" s="6">
        <f t="shared" si="106"/>
        <v>1.508502236745215</v>
      </c>
      <c r="I120" s="6">
        <f t="shared" si="106"/>
        <v>1.5091507064903187</v>
      </c>
      <c r="J120" s="6">
        <f t="shared" si="106"/>
        <v>1.3672007535246482</v>
      </c>
      <c r="K120" s="6">
        <f t="shared" si="106"/>
        <v>1.3625260083469708</v>
      </c>
      <c r="L120" s="6">
        <f t="shared" si="106"/>
        <v>1.1647662479258658</v>
      </c>
      <c r="M120" s="6">
        <f t="shared" ref="M120:Q120" si="107">M77/$T77</f>
        <v>1.1451560773695346</v>
      </c>
      <c r="N120" s="6">
        <f t="shared" si="107"/>
        <v>1.0895609433143287</v>
      </c>
      <c r="O120" s="6">
        <f t="shared" si="107"/>
        <v>1.1537507998775753</v>
      </c>
      <c r="P120" s="6">
        <f t="shared" si="107"/>
        <v>1.0079372093251342</v>
      </c>
      <c r="Q120" s="6">
        <f t="shared" si="107"/>
        <v>1.0130901584030558</v>
      </c>
    </row>
    <row r="121" spans="1:17">
      <c r="A121" s="4">
        <v>1346.8700100000001</v>
      </c>
      <c r="B121" s="2">
        <v>1646.8700100000001</v>
      </c>
      <c r="C121" s="6">
        <f t="shared" ref="C121:L121" si="108">C78/$T78</f>
        <v>1.4530109542697851</v>
      </c>
      <c r="D121" s="6">
        <f t="shared" si="108"/>
        <v>1.4309557216737983</v>
      </c>
      <c r="E121" s="6">
        <f t="shared" si="108"/>
        <v>1.4473661973884373</v>
      </c>
      <c r="F121" s="6">
        <f t="shared" si="108"/>
        <v>1.1788432341337614</v>
      </c>
      <c r="G121" s="6">
        <f t="shared" si="108"/>
        <v>1.2217615862226936</v>
      </c>
      <c r="H121" s="6">
        <f t="shared" si="108"/>
        <v>1.4759229967959915</v>
      </c>
      <c r="I121" s="6">
        <f t="shared" si="108"/>
        <v>1.4878319176100776</v>
      </c>
      <c r="J121" s="6">
        <f t="shared" si="108"/>
        <v>1.3756539728195019</v>
      </c>
      <c r="K121" s="6">
        <f t="shared" si="108"/>
        <v>1.3885316812777699</v>
      </c>
      <c r="L121" s="6">
        <f t="shared" si="108"/>
        <v>1.1061306130972315</v>
      </c>
      <c r="M121" s="6">
        <f t="shared" ref="M121:Q121" si="109">M78/$T78</f>
        <v>1.2172075729235923</v>
      </c>
      <c r="N121" s="6">
        <f t="shared" si="109"/>
        <v>1.1530088616932992</v>
      </c>
      <c r="O121" s="6">
        <f t="shared" si="109"/>
        <v>1.1548328345278516</v>
      </c>
      <c r="P121" s="6">
        <f t="shared" si="109"/>
        <v>1.0150223119615283</v>
      </c>
      <c r="Q121" s="6">
        <f t="shared" si="109"/>
        <v>1.0176314723720166</v>
      </c>
    </row>
    <row r="122" spans="1:17">
      <c r="A122" s="5">
        <v>1646.8700100000001</v>
      </c>
      <c r="B122" s="3">
        <v>1946.8700100000001</v>
      </c>
      <c r="C122" s="6">
        <f t="shared" ref="C122:L122" si="110">C79/$T79</f>
        <v>1.4352728011883069</v>
      </c>
      <c r="D122" s="6">
        <f t="shared" si="110"/>
        <v>1.4496136934245549</v>
      </c>
      <c r="E122" s="6">
        <f t="shared" si="110"/>
        <v>1.5127011694023738</v>
      </c>
      <c r="F122" s="6">
        <f t="shared" si="110"/>
        <v>1.1374436853269738</v>
      </c>
      <c r="G122" s="6">
        <f t="shared" si="110"/>
        <v>1.2181232886828572</v>
      </c>
      <c r="H122" s="6">
        <f t="shared" si="110"/>
        <v>1.4575963728223136</v>
      </c>
      <c r="I122" s="6">
        <f t="shared" si="110"/>
        <v>1.3749711658218475</v>
      </c>
      <c r="J122" s="6">
        <f t="shared" si="110"/>
        <v>1.3464679553913377</v>
      </c>
      <c r="K122" s="6">
        <f t="shared" si="110"/>
        <v>1.3655846683157418</v>
      </c>
      <c r="L122" s="6">
        <f t="shared" si="110"/>
        <v>1.1900333888004839</v>
      </c>
      <c r="M122" s="6">
        <f t="shared" ref="M122:Q122" si="111">M79/$T79</f>
        <v>1.1580346550076277</v>
      </c>
      <c r="N122" s="6">
        <f t="shared" si="111"/>
        <v>1.1525004862496167</v>
      </c>
      <c r="O122" s="6">
        <f t="shared" si="111"/>
        <v>1.1594763292305512</v>
      </c>
      <c r="P122" s="6">
        <f t="shared" si="111"/>
        <v>1.0059378139724779</v>
      </c>
      <c r="Q122" s="6">
        <f t="shared" si="111"/>
        <v>1.0115537395955148</v>
      </c>
    </row>
    <row r="123" spans="1:17">
      <c r="A123" s="12">
        <v>1946.8700100000001</v>
      </c>
      <c r="B123" s="13">
        <v>2246.8700100000001</v>
      </c>
      <c r="C123" s="14">
        <f t="shared" ref="C123:L123" si="112">C80/$T80</f>
        <v>1.5696327210567889</v>
      </c>
      <c r="D123" s="14">
        <f t="shared" si="112"/>
        <v>1.5325435090698283</v>
      </c>
      <c r="E123" s="14">
        <f t="shared" si="112"/>
        <v>1.5723444132648805</v>
      </c>
      <c r="F123" s="14">
        <f t="shared" si="112"/>
        <v>1.1414142684766704</v>
      </c>
      <c r="G123" s="14">
        <f t="shared" si="112"/>
        <v>1.201004697388244</v>
      </c>
      <c r="H123" s="14">
        <f t="shared" si="112"/>
        <v>1.404740282881231</v>
      </c>
      <c r="I123" s="14">
        <f t="shared" si="112"/>
        <v>1.3901692553189864</v>
      </c>
      <c r="J123" s="14">
        <f t="shared" si="112"/>
        <v>1.3542813709456032</v>
      </c>
      <c r="K123" s="14">
        <f t="shared" si="112"/>
        <v>1.3612111245424283</v>
      </c>
      <c r="L123" s="14">
        <f t="shared" si="112"/>
        <v>1.1405117432794145</v>
      </c>
      <c r="M123" s="14">
        <f t="shared" ref="M123:Q123" si="113">M80/$T80</f>
        <v>1.1771748410520377</v>
      </c>
      <c r="N123" s="14">
        <f t="shared" si="113"/>
        <v>1.1845871520139977</v>
      </c>
      <c r="O123" s="14">
        <f t="shared" si="113"/>
        <v>1.187741326011539</v>
      </c>
      <c r="P123" s="14">
        <f t="shared" si="113"/>
        <v>1.0174616249429367</v>
      </c>
      <c r="Q123" s="14">
        <f t="shared" si="113"/>
        <v>1.0342809525486125</v>
      </c>
    </row>
    <row r="124" spans="1:17">
      <c r="A124" s="15">
        <v>2246.8700100000001</v>
      </c>
      <c r="B124" s="16">
        <v>2546.8700100000001</v>
      </c>
      <c r="C124" s="14">
        <f t="shared" ref="C124:L124" si="114">C81/$T81</f>
        <v>1.4958246048116846</v>
      </c>
      <c r="D124" s="14">
        <f t="shared" si="114"/>
        <v>1.571834958390725</v>
      </c>
      <c r="E124" s="14">
        <f t="shared" si="114"/>
        <v>1.5651791320914503</v>
      </c>
      <c r="F124" s="14">
        <f t="shared" si="114"/>
        <v>1.0996127623937417</v>
      </c>
      <c r="G124" s="14">
        <f t="shared" si="114"/>
        <v>1.1280661722375416</v>
      </c>
      <c r="H124" s="14">
        <f t="shared" si="114"/>
        <v>1.3160155014324437</v>
      </c>
      <c r="I124" s="14">
        <f t="shared" si="114"/>
        <v>1.3733860628821706</v>
      </c>
      <c r="J124" s="14">
        <f t="shared" si="114"/>
        <v>1.2788763346788736</v>
      </c>
      <c r="K124" s="14">
        <f t="shared" si="114"/>
        <v>1.3224158488644819</v>
      </c>
      <c r="L124" s="14">
        <f t="shared" si="114"/>
        <v>1.2052728749085606</v>
      </c>
      <c r="M124" s="14">
        <f t="shared" ref="M124:Q124" si="115">M81/$T81</f>
        <v>1.28271790130263</v>
      </c>
      <c r="N124" s="14">
        <f t="shared" si="115"/>
        <v>1.1723359271362062</v>
      </c>
      <c r="O124" s="14">
        <f t="shared" si="115"/>
        <v>1.2115562593814366</v>
      </c>
      <c r="P124" s="14">
        <f t="shared" si="115"/>
        <v>1.0137462904374717</v>
      </c>
      <c r="Q124" s="14">
        <f t="shared" si="115"/>
        <v>1.0164913324323341</v>
      </c>
    </row>
    <row r="125" spans="1:17">
      <c r="A125" s="12">
        <v>2546.8700100000001</v>
      </c>
      <c r="B125" s="13">
        <v>2846.8700100000001</v>
      </c>
      <c r="C125" s="14">
        <f t="shared" ref="C125:L125" si="116">C82/$T82</f>
        <v>1.4927186777832442</v>
      </c>
      <c r="D125" s="14">
        <f t="shared" si="116"/>
        <v>1.5148684385055591</v>
      </c>
      <c r="E125" s="14">
        <f t="shared" si="116"/>
        <v>1.5398928826424065</v>
      </c>
      <c r="F125" s="14">
        <f t="shared" si="116"/>
        <v>1.0945380131372224</v>
      </c>
      <c r="G125" s="14">
        <f t="shared" si="116"/>
        <v>1.1120642704300965</v>
      </c>
      <c r="H125" s="14">
        <f t="shared" si="116"/>
        <v>1.3208993155996629</v>
      </c>
      <c r="I125" s="14">
        <f t="shared" si="116"/>
        <v>1.2404752088652078</v>
      </c>
      <c r="J125" s="14">
        <f t="shared" si="116"/>
        <v>1.2735022633635906</v>
      </c>
      <c r="K125" s="14">
        <f t="shared" si="116"/>
        <v>1.2772238543108902</v>
      </c>
      <c r="L125" s="14">
        <f t="shared" si="116"/>
        <v>1.246413637016305</v>
      </c>
      <c r="M125" s="14">
        <f t="shared" ref="M125:Q125" si="117">M82/$T82</f>
        <v>1.2989046036976717</v>
      </c>
      <c r="N125" s="14">
        <f t="shared" si="117"/>
        <v>1.1846418050804099</v>
      </c>
      <c r="O125" s="14">
        <f t="shared" si="117"/>
        <v>1.153999237617328</v>
      </c>
      <c r="P125" s="14">
        <f t="shared" si="117"/>
        <v>0.98632273414234661</v>
      </c>
      <c r="Q125" s="14">
        <f t="shared" si="117"/>
        <v>0.99008344575747209</v>
      </c>
    </row>
    <row r="126" spans="1:17">
      <c r="A126" s="15">
        <v>2846.8700100000001</v>
      </c>
      <c r="B126" s="16">
        <v>3146.8700100000001</v>
      </c>
      <c r="C126" s="14">
        <f t="shared" ref="C126:L126" si="118">C83/$T83</f>
        <v>1.4995051869685239</v>
      </c>
      <c r="D126" s="14">
        <f t="shared" si="118"/>
        <v>1.4998618854734027</v>
      </c>
      <c r="E126" s="14">
        <f t="shared" si="118"/>
        <v>1.5135968925862973</v>
      </c>
      <c r="F126" s="14">
        <f t="shared" si="118"/>
        <v>1.006749399508128</v>
      </c>
      <c r="G126" s="14">
        <f t="shared" si="118"/>
        <v>1.0879889437635997</v>
      </c>
      <c r="H126" s="14">
        <f t="shared" si="118"/>
        <v>1.2834412845094607</v>
      </c>
      <c r="I126" s="14">
        <f t="shared" si="118"/>
        <v>1.1757036415622275</v>
      </c>
      <c r="J126" s="14">
        <f t="shared" si="118"/>
        <v>1.1764062269145217</v>
      </c>
      <c r="K126" s="14">
        <f t="shared" si="118"/>
        <v>1.2291601741167661</v>
      </c>
      <c r="L126" s="14">
        <f t="shared" si="118"/>
        <v>1.0348643033634566</v>
      </c>
      <c r="M126" s="14">
        <f t="shared" ref="M126:Q126" si="119">M83/$T83</f>
        <v>1.1284576708709337</v>
      </c>
      <c r="N126" s="14">
        <f t="shared" si="119"/>
        <v>1.1337273920025703</v>
      </c>
      <c r="O126" s="14">
        <f t="shared" si="119"/>
        <v>1.1160057738182041</v>
      </c>
      <c r="P126" s="14">
        <f t="shared" si="119"/>
        <v>0.9780912348832641</v>
      </c>
      <c r="Q126" s="14">
        <f t="shared" si="119"/>
        <v>0.98112153893785758</v>
      </c>
    </row>
    <row r="127" spans="1:17">
      <c r="A127" s="12">
        <v>3146.8700100000001</v>
      </c>
      <c r="B127" s="13">
        <v>3446.8700100000001</v>
      </c>
      <c r="C127" s="14">
        <f t="shared" ref="C127:L127" si="120">C84/$T84</f>
        <v>1.5588341012144351</v>
      </c>
      <c r="D127" s="14">
        <f t="shared" si="120"/>
        <v>1.496506382506537</v>
      </c>
      <c r="E127" s="14">
        <f t="shared" si="120"/>
        <v>1.5074433238882716</v>
      </c>
      <c r="F127" s="14">
        <f t="shared" si="120"/>
        <v>1.0441755145511609</v>
      </c>
      <c r="G127" s="14">
        <f t="shared" si="120"/>
        <v>1.0384949162645782</v>
      </c>
      <c r="H127" s="14">
        <f t="shared" si="120"/>
        <v>1.2201825428349469</v>
      </c>
      <c r="I127" s="14">
        <f t="shared" si="120"/>
        <v>1.2321837911781912</v>
      </c>
      <c r="J127" s="14">
        <f t="shared" si="120"/>
        <v>1.1717479833020521</v>
      </c>
      <c r="K127" s="14">
        <f t="shared" si="120"/>
        <v>1.2146501148412643</v>
      </c>
      <c r="L127" s="14">
        <f t="shared" si="120"/>
        <v>1.0398188726140032</v>
      </c>
      <c r="M127" s="14">
        <f t="shared" ref="M127:Q127" si="121">M84/$T84</f>
        <v>1.2044789507054421</v>
      </c>
      <c r="N127" s="14">
        <f t="shared" si="121"/>
        <v>1.1383258203831228</v>
      </c>
      <c r="O127" s="14">
        <f t="shared" si="121"/>
        <v>1.0712702321873249</v>
      </c>
      <c r="P127" s="14">
        <f t="shared" si="121"/>
        <v>0.97663624230834101</v>
      </c>
      <c r="Q127" s="14">
        <f t="shared" si="121"/>
        <v>0.98895455267792365</v>
      </c>
    </row>
    <row r="128" spans="1:17">
      <c r="A128" s="15">
        <v>3446.8700100000001</v>
      </c>
      <c r="B128" s="16">
        <v>3746.8700100000001</v>
      </c>
      <c r="C128" s="14">
        <f t="shared" ref="C128:L128" si="122">C85/$T85</f>
        <v>1.4879211632286291</v>
      </c>
      <c r="D128" s="14">
        <f t="shared" si="122"/>
        <v>1.4856271447651306</v>
      </c>
      <c r="E128" s="14">
        <f t="shared" si="122"/>
        <v>1.4515740769840617</v>
      </c>
      <c r="F128" s="14">
        <f t="shared" si="122"/>
        <v>1.0007888304810739</v>
      </c>
      <c r="G128" s="14">
        <f t="shared" si="122"/>
        <v>0.98520326905535793</v>
      </c>
      <c r="H128" s="14">
        <f t="shared" si="122"/>
        <v>1.1854135079028243</v>
      </c>
      <c r="I128" s="14">
        <f t="shared" si="122"/>
        <v>1.1907893963194205</v>
      </c>
      <c r="J128" s="14">
        <f t="shared" si="122"/>
        <v>1.1463695814421639</v>
      </c>
      <c r="K128" s="14">
        <f t="shared" si="122"/>
        <v>1.2061005876783384</v>
      </c>
      <c r="L128" s="14">
        <f t="shared" si="122"/>
        <v>1.2672368579477451</v>
      </c>
      <c r="M128" s="14">
        <f t="shared" ref="M128:Q128" si="123">M85/$T85</f>
        <v>1.280460592502684</v>
      </c>
      <c r="N128" s="14">
        <f t="shared" si="123"/>
        <v>1.1239213825999421</v>
      </c>
      <c r="O128" s="14">
        <f t="shared" si="123"/>
        <v>1.1184807595306188</v>
      </c>
      <c r="P128" s="14">
        <f t="shared" si="123"/>
        <v>0.97557359193807103</v>
      </c>
      <c r="Q128" s="14">
        <f t="shared" si="123"/>
        <v>0.9800362461311708</v>
      </c>
    </row>
    <row r="129" spans="1:17">
      <c r="A129" s="8"/>
      <c r="B129" s="8"/>
      <c r="C129" s="17">
        <f>AVERAGE(C123:C128)</f>
        <v>1.5174060758438843</v>
      </c>
      <c r="D129" s="17">
        <f>AVERAGE(D123:D128)</f>
        <v>1.5168737197851971</v>
      </c>
      <c r="E129" s="17">
        <f t="shared" ref="E129:I129" si="124">AVERAGE(E123:E128)</f>
        <v>1.5250051202428943</v>
      </c>
      <c r="F129" s="17">
        <f t="shared" si="124"/>
        <v>1.0645464647579996</v>
      </c>
      <c r="G129" s="17">
        <f t="shared" si="124"/>
        <v>1.0921370448565695</v>
      </c>
      <c r="H129" s="17">
        <f t="shared" si="124"/>
        <v>1.2884487391934283</v>
      </c>
      <c r="I129" s="17">
        <f t="shared" si="124"/>
        <v>1.2671178926877007</v>
      </c>
      <c r="J129" s="17">
        <f>AVERAGE(J123:J128)</f>
        <v>1.2335306267744675</v>
      </c>
      <c r="K129" s="17">
        <f t="shared" ref="K129:M129" si="125">AVERAGE(K123:K128)</f>
        <v>1.2684602840590282</v>
      </c>
      <c r="L129" s="17">
        <f t="shared" si="125"/>
        <v>1.1556863815215808</v>
      </c>
      <c r="M129" s="17">
        <f t="shared" si="125"/>
        <v>1.2286990933552333</v>
      </c>
      <c r="N129" s="17">
        <f t="shared" ref="N129:Q129" si="126">AVERAGE(N123:N128)</f>
        <v>1.1562565798693749</v>
      </c>
      <c r="O129" s="17">
        <f t="shared" si="126"/>
        <v>1.1431755980910754</v>
      </c>
      <c r="P129" s="17">
        <f t="shared" si="126"/>
        <v>0.99130528644207183</v>
      </c>
      <c r="Q129" s="17">
        <f t="shared" si="126"/>
        <v>0.99849467808089509</v>
      </c>
    </row>
    <row r="130" spans="1:17">
      <c r="A130" s="8"/>
      <c r="B130" s="8"/>
      <c r="C130" s="17">
        <f>STDEV(C123:C128,C123:C128)</f>
        <v>3.49257216120493E-2</v>
      </c>
      <c r="D130" s="17">
        <f>STDEV(D123:D128,D123:D128)</f>
        <v>3.0002668315420519E-2</v>
      </c>
      <c r="E130" s="17">
        <f t="shared" ref="E130:I130" si="127">STDEV(E123:E128,E123:E128)</f>
        <v>4.244201996872321E-2</v>
      </c>
      <c r="F130" s="17">
        <f t="shared" si="127"/>
        <v>5.3696639043310096E-2</v>
      </c>
      <c r="G130" s="17">
        <f t="shared" si="127"/>
        <v>7.1184369314458554E-2</v>
      </c>
      <c r="H130" s="17">
        <f t="shared" si="127"/>
        <v>7.4636447929591454E-2</v>
      </c>
      <c r="I130" s="17">
        <f t="shared" si="127"/>
        <v>8.7953903792748853E-2</v>
      </c>
      <c r="J130" s="17">
        <f>STDEV(J123:J128,J123:J128)</f>
        <v>7.7356373765798028E-2</v>
      </c>
      <c r="K130" s="17">
        <f t="shared" ref="K130:M130" si="128">STDEV(K123:K128,K123:K128)</f>
        <v>6.0180767439473648E-2</v>
      </c>
      <c r="L130" s="17">
        <f t="shared" si="128"/>
        <v>9.6659936086733067E-2</v>
      </c>
      <c r="M130" s="17">
        <f t="shared" si="128"/>
        <v>6.5803847297786072E-2</v>
      </c>
      <c r="N130" s="17">
        <f t="shared" ref="N130:Q130" si="129">STDEV(N123:N128,N123:N128)</f>
        <v>2.6082140043942072E-2</v>
      </c>
      <c r="O130" s="17">
        <f t="shared" si="129"/>
        <v>4.9170549508790191E-2</v>
      </c>
      <c r="P130" s="17">
        <f t="shared" si="129"/>
        <v>1.8339509053983342E-2</v>
      </c>
      <c r="Q130" s="17">
        <f t="shared" si="129"/>
        <v>2.0927752360541972E-2</v>
      </c>
    </row>
    <row r="131" spans="1:17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7">
      <c r="A133" s="8"/>
      <c r="B133" s="8"/>
      <c r="C133" s="34" t="s">
        <v>819</v>
      </c>
      <c r="D133" s="34" t="s">
        <v>820</v>
      </c>
      <c r="E133" s="34" t="s">
        <v>821</v>
      </c>
      <c r="F133" s="34" t="s">
        <v>822</v>
      </c>
      <c r="G133" s="34" t="s">
        <v>823</v>
      </c>
      <c r="H133" s="34" t="s">
        <v>824</v>
      </c>
      <c r="I133" s="34" t="s">
        <v>825</v>
      </c>
      <c r="J133" s="34" t="s">
        <v>826</v>
      </c>
      <c r="K133" s="34" t="s">
        <v>827</v>
      </c>
      <c r="L133" s="34" t="s">
        <v>828</v>
      </c>
      <c r="M133" s="34" t="s">
        <v>829</v>
      </c>
      <c r="N133" s="2" t="s">
        <v>900</v>
      </c>
      <c r="O133" s="2" t="s">
        <v>901</v>
      </c>
      <c r="P133" s="2" t="s">
        <v>902</v>
      </c>
      <c r="Q133" s="33" t="s">
        <v>903</v>
      </c>
    </row>
    <row r="134" spans="1:17">
      <c r="A134" s="8"/>
      <c r="B134" s="18" t="s">
        <v>114</v>
      </c>
      <c r="C134" s="22">
        <f t="shared" ref="C134:M134" si="130">C86/$T$86</f>
        <v>1.5178103297495733</v>
      </c>
      <c r="D134" s="22">
        <f t="shared" si="130"/>
        <v>1.5173971373189261</v>
      </c>
      <c r="E134" s="22">
        <f t="shared" si="130"/>
        <v>1.5259879827267075</v>
      </c>
      <c r="F134" s="22">
        <f t="shared" si="130"/>
        <v>1.0657731063034772</v>
      </c>
      <c r="G134" s="22">
        <f t="shared" si="130"/>
        <v>1.0938906134056323</v>
      </c>
      <c r="H134" s="22">
        <f t="shared" si="130"/>
        <v>1.2902733060917115</v>
      </c>
      <c r="I134" s="22">
        <f t="shared" si="130"/>
        <v>1.2689893075348473</v>
      </c>
      <c r="J134" s="22">
        <f t="shared" si="130"/>
        <v>1.2353957154106536</v>
      </c>
      <c r="K134" s="22">
        <f t="shared" si="130"/>
        <v>1.2699056168909935</v>
      </c>
      <c r="L134" s="22">
        <f t="shared" si="130"/>
        <v>1.1556221279724208</v>
      </c>
      <c r="M134" s="22">
        <f t="shared" si="130"/>
        <v>1.2283937355973331</v>
      </c>
      <c r="N134" s="22">
        <f t="shared" ref="N134:Q134" si="131">N86/$T$86</f>
        <v>1.1568175769596891</v>
      </c>
      <c r="O134" s="22">
        <f t="shared" si="131"/>
        <v>1.1440987765157831</v>
      </c>
      <c r="P134" s="22">
        <f t="shared" si="131"/>
        <v>0.99171407132149103</v>
      </c>
      <c r="Q134" s="22">
        <f t="shared" si="131"/>
        <v>0.99897057330806116</v>
      </c>
    </row>
    <row r="135" spans="1:17">
      <c r="A135" s="8"/>
      <c r="B135" s="18" t="s">
        <v>1102</v>
      </c>
      <c r="C135" s="21">
        <v>1.5696327210567889</v>
      </c>
      <c r="D135" s="21">
        <v>1.571834958390725</v>
      </c>
      <c r="E135" s="21">
        <v>1.5723444132648805</v>
      </c>
      <c r="F135" s="21">
        <v>1.2359869830801828</v>
      </c>
      <c r="G135" s="21">
        <v>1.2593459396685529</v>
      </c>
      <c r="H135" s="21">
        <v>1.5136825307873922</v>
      </c>
      <c r="I135" s="21">
        <v>1.5091507064903187</v>
      </c>
      <c r="J135" s="21">
        <v>1.3756539728195019</v>
      </c>
      <c r="K135" s="40">
        <v>1.3885316812777699</v>
      </c>
      <c r="L135" s="40">
        <v>1.2672368579477451</v>
      </c>
      <c r="M135" s="40">
        <v>1.2989046036976717</v>
      </c>
      <c r="N135" s="40">
        <v>1.1846418050804099</v>
      </c>
      <c r="O135" s="40">
        <v>1.2115562593814366</v>
      </c>
      <c r="P135" s="40">
        <v>1.0174616249429367</v>
      </c>
      <c r="Q135" s="40">
        <v>1.0342809525486125</v>
      </c>
    </row>
  </sheetData>
  <phoneticPr fontId="2" type="noConversion"/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6BDE7-E7E5-4FFE-ABB4-72FE83398AB4}">
  <dimension ref="A1:V131"/>
  <sheetViews>
    <sheetView zoomScale="70" zoomScaleNormal="85" workbookViewId="0">
      <selection activeCell="C123" sqref="C123:U128"/>
    </sheetView>
  </sheetViews>
  <sheetFormatPr baseColWidth="10" defaultColWidth="10.85546875" defaultRowHeight="15"/>
  <cols>
    <col min="1" max="1" width="11.85546875" bestFit="1" customWidth="1"/>
    <col min="2" max="2" width="10.140625" bestFit="1" customWidth="1"/>
    <col min="3" max="3" width="19.42578125" bestFit="1" customWidth="1"/>
    <col min="4" max="5" width="21" bestFit="1" customWidth="1"/>
    <col min="6" max="7" width="19.42578125" bestFit="1" customWidth="1"/>
    <col min="8" max="9" width="12" bestFit="1" customWidth="1"/>
    <col min="10" max="10" width="19.85546875" customWidth="1"/>
    <col min="11" max="11" width="12" bestFit="1" customWidth="1"/>
    <col min="12" max="16" width="12.140625" bestFit="1" customWidth="1"/>
    <col min="17" max="21" width="12" bestFit="1" customWidth="1"/>
  </cols>
  <sheetData>
    <row r="1" spans="1:21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535</v>
      </c>
      <c r="Q1" t="s">
        <v>735</v>
      </c>
      <c r="R1" t="s">
        <v>831</v>
      </c>
      <c r="S1" t="s">
        <v>832</v>
      </c>
      <c r="T1" t="s">
        <v>1127</v>
      </c>
      <c r="U1" t="s">
        <v>1128</v>
      </c>
    </row>
    <row r="2" spans="1:21">
      <c r="A2" s="1" t="s">
        <v>18</v>
      </c>
      <c r="B2" s="1" t="s">
        <v>19</v>
      </c>
      <c r="C2" s="1" t="s">
        <v>1129</v>
      </c>
      <c r="D2" s="1" t="s">
        <v>1130</v>
      </c>
      <c r="E2" s="1" t="s">
        <v>1131</v>
      </c>
      <c r="F2" s="1" t="s">
        <v>1132</v>
      </c>
      <c r="G2" s="1" t="s">
        <v>1133</v>
      </c>
      <c r="H2" s="1" t="s">
        <v>1134</v>
      </c>
      <c r="I2" s="1" t="s">
        <v>1135</v>
      </c>
      <c r="J2" s="1" t="s">
        <v>1136</v>
      </c>
      <c r="K2" s="1" t="s">
        <v>830</v>
      </c>
      <c r="L2" s="1" t="s">
        <v>834</v>
      </c>
      <c r="M2" s="1" t="s">
        <v>833</v>
      </c>
      <c r="N2" s="1" t="s">
        <v>539</v>
      </c>
      <c r="O2" s="1" t="s">
        <v>1137</v>
      </c>
      <c r="P2" s="1" t="s">
        <v>1138</v>
      </c>
      <c r="Q2" s="1" t="s">
        <v>1139</v>
      </c>
      <c r="R2" s="1" t="s">
        <v>835</v>
      </c>
      <c r="S2" s="1" t="s">
        <v>836</v>
      </c>
      <c r="T2" s="1" t="s">
        <v>1140</v>
      </c>
      <c r="U2" s="1" t="s">
        <v>1141</v>
      </c>
    </row>
    <row r="3" spans="1:21">
      <c r="A3" s="1" t="s">
        <v>29</v>
      </c>
      <c r="B3" s="1" t="s">
        <v>1103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29</v>
      </c>
      <c r="U3" s="1" t="s">
        <v>29</v>
      </c>
    </row>
    <row r="4" spans="1:21">
      <c r="A4" s="1" t="s">
        <v>1103</v>
      </c>
      <c r="B4" s="1" t="s">
        <v>1104</v>
      </c>
      <c r="C4" s="1" t="s">
        <v>29</v>
      </c>
      <c r="D4" s="1" t="s">
        <v>1142</v>
      </c>
      <c r="E4" s="1" t="s">
        <v>29</v>
      </c>
      <c r="F4" s="1" t="s">
        <v>29</v>
      </c>
      <c r="G4" s="1" t="s">
        <v>29</v>
      </c>
      <c r="H4" s="1" t="s">
        <v>29</v>
      </c>
      <c r="I4" s="1" t="s">
        <v>29</v>
      </c>
      <c r="J4" s="1" t="s">
        <v>1143</v>
      </c>
      <c r="K4" s="1" t="s">
        <v>1144</v>
      </c>
      <c r="L4" s="1" t="s">
        <v>1145</v>
      </c>
      <c r="M4" s="1" t="s">
        <v>1146</v>
      </c>
      <c r="N4" s="1" t="s">
        <v>1147</v>
      </c>
      <c r="O4" s="1" t="s">
        <v>29</v>
      </c>
      <c r="P4" s="1" t="s">
        <v>29</v>
      </c>
      <c r="Q4" s="1" t="s">
        <v>29</v>
      </c>
      <c r="R4" s="1" t="s">
        <v>29</v>
      </c>
      <c r="S4" s="1" t="s">
        <v>29</v>
      </c>
      <c r="T4" s="1" t="s">
        <v>1148</v>
      </c>
      <c r="U4" s="1" t="s">
        <v>1149</v>
      </c>
    </row>
    <row r="5" spans="1:21">
      <c r="A5" s="1" t="s">
        <v>1104</v>
      </c>
      <c r="B5" s="1" t="s">
        <v>1105</v>
      </c>
      <c r="C5" s="1" t="s">
        <v>1150</v>
      </c>
      <c r="D5" s="1" t="s">
        <v>1151</v>
      </c>
      <c r="E5" s="1" t="s">
        <v>1152</v>
      </c>
      <c r="F5" s="1" t="s">
        <v>1153</v>
      </c>
      <c r="G5" s="1" t="s">
        <v>1154</v>
      </c>
      <c r="H5" s="1" t="s">
        <v>1155</v>
      </c>
      <c r="I5" s="1" t="s">
        <v>1156</v>
      </c>
      <c r="J5" s="1" t="s">
        <v>1157</v>
      </c>
      <c r="K5" s="1" t="s">
        <v>1158</v>
      </c>
      <c r="L5" s="1" t="s">
        <v>29</v>
      </c>
      <c r="M5" s="1" t="s">
        <v>1159</v>
      </c>
      <c r="N5" s="1" t="s">
        <v>29</v>
      </c>
      <c r="O5" s="1" t="s">
        <v>29</v>
      </c>
      <c r="P5" s="1" t="s">
        <v>1160</v>
      </c>
      <c r="Q5" s="1" t="s">
        <v>29</v>
      </c>
      <c r="R5" s="1" t="s">
        <v>1161</v>
      </c>
      <c r="S5" s="1" t="s">
        <v>1162</v>
      </c>
      <c r="T5" s="1" t="s">
        <v>1163</v>
      </c>
      <c r="U5" s="1" t="s">
        <v>1164</v>
      </c>
    </row>
    <row r="6" spans="1:21">
      <c r="A6" s="1" t="s">
        <v>1105</v>
      </c>
      <c r="B6" s="1" t="s">
        <v>1106</v>
      </c>
      <c r="C6" s="1" t="s">
        <v>1165</v>
      </c>
      <c r="D6" s="1" t="s">
        <v>1166</v>
      </c>
      <c r="E6" s="1" t="s">
        <v>1167</v>
      </c>
      <c r="F6" s="1" t="s">
        <v>1168</v>
      </c>
      <c r="G6" s="1" t="s">
        <v>1169</v>
      </c>
      <c r="H6" s="1" t="s">
        <v>1170</v>
      </c>
      <c r="I6" s="1" t="s">
        <v>1171</v>
      </c>
      <c r="J6" s="1" t="s">
        <v>1172</v>
      </c>
      <c r="K6" s="1" t="s">
        <v>1173</v>
      </c>
      <c r="L6" s="1" t="s">
        <v>1174</v>
      </c>
      <c r="M6" s="1" t="s">
        <v>1175</v>
      </c>
      <c r="N6" s="1" t="s">
        <v>1176</v>
      </c>
      <c r="O6" s="1" t="s">
        <v>1177</v>
      </c>
      <c r="P6" s="1" t="s">
        <v>1178</v>
      </c>
      <c r="Q6" s="1" t="s">
        <v>1179</v>
      </c>
      <c r="R6" s="1" t="s">
        <v>1180</v>
      </c>
      <c r="S6" s="1" t="s">
        <v>1181</v>
      </c>
      <c r="T6" s="1" t="s">
        <v>1182</v>
      </c>
      <c r="U6" s="1" t="s">
        <v>1183</v>
      </c>
    </row>
    <row r="7" spans="1:21">
      <c r="A7" s="1" t="s">
        <v>1106</v>
      </c>
      <c r="B7" s="1" t="s">
        <v>1107</v>
      </c>
      <c r="C7" s="1" t="s">
        <v>1184</v>
      </c>
      <c r="D7" s="1" t="s">
        <v>1185</v>
      </c>
      <c r="E7" s="1" t="s">
        <v>1186</v>
      </c>
      <c r="F7" s="1" t="s">
        <v>1187</v>
      </c>
      <c r="G7" s="1" t="s">
        <v>1188</v>
      </c>
      <c r="H7" s="1" t="s">
        <v>1189</v>
      </c>
      <c r="I7" s="1" t="s">
        <v>1190</v>
      </c>
      <c r="J7" s="1" t="s">
        <v>1191</v>
      </c>
      <c r="K7" s="1" t="s">
        <v>1192</v>
      </c>
      <c r="L7" s="1" t="s">
        <v>1193</v>
      </c>
      <c r="M7" s="1" t="s">
        <v>1194</v>
      </c>
      <c r="N7" s="1" t="s">
        <v>1195</v>
      </c>
      <c r="O7" s="1" t="s">
        <v>1196</v>
      </c>
      <c r="P7" s="1" t="s">
        <v>1197</v>
      </c>
      <c r="Q7" s="1" t="s">
        <v>1198</v>
      </c>
      <c r="R7" s="1" t="s">
        <v>1199</v>
      </c>
      <c r="S7" s="1" t="s">
        <v>1200</v>
      </c>
      <c r="T7" s="1" t="s">
        <v>1201</v>
      </c>
      <c r="U7" s="1" t="s">
        <v>1202</v>
      </c>
    </row>
    <row r="8" spans="1:21">
      <c r="A8" s="1" t="s">
        <v>1107</v>
      </c>
      <c r="B8" s="1" t="s">
        <v>1108</v>
      </c>
      <c r="C8" s="1" t="s">
        <v>1203</v>
      </c>
      <c r="D8" s="1" t="s">
        <v>1204</v>
      </c>
      <c r="E8" s="1" t="s">
        <v>1205</v>
      </c>
      <c r="F8" s="1" t="s">
        <v>1206</v>
      </c>
      <c r="G8" s="1" t="s">
        <v>1207</v>
      </c>
      <c r="H8" s="1" t="s">
        <v>1208</v>
      </c>
      <c r="I8" s="1" t="s">
        <v>1209</v>
      </c>
      <c r="J8" s="1" t="s">
        <v>1210</v>
      </c>
      <c r="K8" s="1" t="s">
        <v>1211</v>
      </c>
      <c r="L8" s="1" t="s">
        <v>1212</v>
      </c>
      <c r="M8" s="1" t="s">
        <v>1213</v>
      </c>
      <c r="N8" s="1" t="s">
        <v>1214</v>
      </c>
      <c r="O8" s="1" t="s">
        <v>1215</v>
      </c>
      <c r="P8" s="1" t="s">
        <v>1216</v>
      </c>
      <c r="Q8" s="1" t="s">
        <v>1217</v>
      </c>
      <c r="R8" s="1" t="s">
        <v>1218</v>
      </c>
      <c r="S8" s="1" t="s">
        <v>1219</v>
      </c>
      <c r="T8" s="1" t="s">
        <v>1220</v>
      </c>
      <c r="U8" s="1" t="s">
        <v>1221</v>
      </c>
    </row>
    <row r="9" spans="1:21">
      <c r="A9" s="1" t="s">
        <v>1108</v>
      </c>
      <c r="B9" s="1" t="s">
        <v>1109</v>
      </c>
      <c r="C9" s="1" t="s">
        <v>1222</v>
      </c>
      <c r="D9" s="1" t="s">
        <v>1223</v>
      </c>
      <c r="E9" s="1" t="s">
        <v>1224</v>
      </c>
      <c r="F9" s="1" t="s">
        <v>1225</v>
      </c>
      <c r="G9" s="1" t="s">
        <v>1226</v>
      </c>
      <c r="H9" s="1" t="s">
        <v>1227</v>
      </c>
      <c r="I9" s="1" t="s">
        <v>1228</v>
      </c>
      <c r="J9" s="1" t="s">
        <v>1229</v>
      </c>
      <c r="K9" s="1" t="s">
        <v>1230</v>
      </c>
      <c r="L9" s="1" t="s">
        <v>1231</v>
      </c>
      <c r="M9" s="1" t="s">
        <v>1232</v>
      </c>
      <c r="N9" s="1" t="s">
        <v>1233</v>
      </c>
      <c r="O9" s="1" t="s">
        <v>1234</v>
      </c>
      <c r="P9" s="1" t="s">
        <v>1235</v>
      </c>
      <c r="Q9" s="1" t="s">
        <v>1236</v>
      </c>
      <c r="R9" s="1" t="s">
        <v>1237</v>
      </c>
      <c r="S9" s="1" t="s">
        <v>1238</v>
      </c>
      <c r="T9" s="1" t="s">
        <v>1239</v>
      </c>
      <c r="U9" s="1" t="s">
        <v>1240</v>
      </c>
    </row>
    <row r="10" spans="1:21">
      <c r="A10" s="1" t="s">
        <v>1109</v>
      </c>
      <c r="B10" s="1" t="s">
        <v>1110</v>
      </c>
      <c r="C10" s="1" t="s">
        <v>1241</v>
      </c>
      <c r="D10" s="1" t="s">
        <v>1242</v>
      </c>
      <c r="E10" s="1" t="s">
        <v>1243</v>
      </c>
      <c r="F10" s="1" t="s">
        <v>1244</v>
      </c>
      <c r="G10" s="1" t="s">
        <v>1245</v>
      </c>
      <c r="H10" s="1" t="s">
        <v>1246</v>
      </c>
      <c r="I10" s="1" t="s">
        <v>1247</v>
      </c>
      <c r="J10" s="1" t="s">
        <v>1248</v>
      </c>
      <c r="K10" s="1" t="s">
        <v>1249</v>
      </c>
      <c r="L10" s="1" t="s">
        <v>1250</v>
      </c>
      <c r="M10" s="1" t="s">
        <v>1251</v>
      </c>
      <c r="N10" s="1" t="s">
        <v>1252</v>
      </c>
      <c r="O10" s="1" t="s">
        <v>1253</v>
      </c>
      <c r="P10" s="1" t="s">
        <v>1254</v>
      </c>
      <c r="Q10" s="1" t="s">
        <v>1255</v>
      </c>
      <c r="R10" s="1" t="s">
        <v>1256</v>
      </c>
      <c r="S10" s="1" t="s">
        <v>1257</v>
      </c>
      <c r="T10" s="1" t="s">
        <v>1258</v>
      </c>
      <c r="U10" s="1" t="s">
        <v>1259</v>
      </c>
    </row>
    <row r="11" spans="1:21">
      <c r="A11" s="1" t="s">
        <v>1110</v>
      </c>
      <c r="B11" s="1" t="s">
        <v>1111</v>
      </c>
      <c r="C11" s="1" t="s">
        <v>1260</v>
      </c>
      <c r="D11" s="1" t="s">
        <v>1261</v>
      </c>
      <c r="E11" s="1" t="s">
        <v>1262</v>
      </c>
      <c r="F11" s="1" t="s">
        <v>1263</v>
      </c>
      <c r="G11" s="1" t="s">
        <v>1264</v>
      </c>
      <c r="H11" s="1" t="s">
        <v>1265</v>
      </c>
      <c r="I11" s="1" t="s">
        <v>1266</v>
      </c>
      <c r="J11" s="1" t="s">
        <v>1267</v>
      </c>
      <c r="K11" s="1" t="s">
        <v>1268</v>
      </c>
      <c r="L11" s="1" t="s">
        <v>1269</v>
      </c>
      <c r="M11" s="1" t="s">
        <v>1270</v>
      </c>
      <c r="N11" s="1" t="s">
        <v>1271</v>
      </c>
      <c r="O11" s="1" t="s">
        <v>1272</v>
      </c>
      <c r="P11" s="1" t="s">
        <v>1273</v>
      </c>
      <c r="Q11" s="1" t="s">
        <v>1274</v>
      </c>
      <c r="R11" s="1" t="s">
        <v>1275</v>
      </c>
      <c r="S11" s="1" t="s">
        <v>1276</v>
      </c>
      <c r="T11" s="1" t="s">
        <v>1277</v>
      </c>
      <c r="U11" s="1" t="s">
        <v>1278</v>
      </c>
    </row>
    <row r="12" spans="1:21">
      <c r="A12" s="1" t="s">
        <v>1111</v>
      </c>
      <c r="B12" s="1" t="s">
        <v>1112</v>
      </c>
      <c r="C12" s="1" t="s">
        <v>1279</v>
      </c>
      <c r="D12" s="1" t="s">
        <v>1280</v>
      </c>
      <c r="E12" s="1" t="s">
        <v>1281</v>
      </c>
      <c r="F12" s="1" t="s">
        <v>1282</v>
      </c>
      <c r="G12" s="1" t="s">
        <v>1283</v>
      </c>
      <c r="H12" s="1" t="s">
        <v>1284</v>
      </c>
      <c r="I12" s="1" t="s">
        <v>1285</v>
      </c>
      <c r="J12" s="1" t="s">
        <v>1286</v>
      </c>
      <c r="K12" s="1" t="s">
        <v>1287</v>
      </c>
      <c r="L12" s="1" t="s">
        <v>1288</v>
      </c>
      <c r="M12" s="1" t="s">
        <v>1289</v>
      </c>
      <c r="N12" s="1" t="s">
        <v>1290</v>
      </c>
      <c r="O12" s="1" t="s">
        <v>1291</v>
      </c>
      <c r="P12" s="1" t="s">
        <v>1292</v>
      </c>
      <c r="Q12" s="1" t="s">
        <v>1293</v>
      </c>
      <c r="R12" s="1" t="s">
        <v>1294</v>
      </c>
      <c r="S12" s="1" t="s">
        <v>1295</v>
      </c>
      <c r="T12" s="1" t="s">
        <v>1296</v>
      </c>
      <c r="U12" s="1" t="s">
        <v>1297</v>
      </c>
    </row>
    <row r="13" spans="1:21">
      <c r="A13" s="1" t="s">
        <v>1112</v>
      </c>
      <c r="B13" s="1" t="s">
        <v>1113</v>
      </c>
      <c r="C13" s="1" t="s">
        <v>1298</v>
      </c>
      <c r="D13" s="1" t="s">
        <v>1299</v>
      </c>
      <c r="E13" s="1" t="s">
        <v>1300</v>
      </c>
      <c r="F13" s="1" t="s">
        <v>1301</v>
      </c>
      <c r="G13" s="1" t="s">
        <v>1302</v>
      </c>
      <c r="H13" s="1" t="s">
        <v>1303</v>
      </c>
      <c r="I13" s="1" t="s">
        <v>1304</v>
      </c>
      <c r="J13" s="1" t="s">
        <v>1305</v>
      </c>
      <c r="K13" s="1" t="s">
        <v>1306</v>
      </c>
      <c r="L13" s="1" t="s">
        <v>1307</v>
      </c>
      <c r="M13" s="1" t="s">
        <v>1308</v>
      </c>
      <c r="N13" s="1" t="s">
        <v>1309</v>
      </c>
      <c r="O13" s="1" t="s">
        <v>1310</v>
      </c>
      <c r="P13" s="1" t="s">
        <v>1311</v>
      </c>
      <c r="Q13" s="1" t="s">
        <v>1312</v>
      </c>
      <c r="R13" s="1" t="s">
        <v>1313</v>
      </c>
      <c r="S13" s="1" t="s">
        <v>1314</v>
      </c>
      <c r="T13" s="1" t="s">
        <v>1315</v>
      </c>
      <c r="U13" s="1" t="s">
        <v>1316</v>
      </c>
    </row>
    <row r="14" spans="1:21">
      <c r="A14" s="1" t="s">
        <v>1113</v>
      </c>
      <c r="B14" s="1" t="s">
        <v>30</v>
      </c>
      <c r="C14" s="1" t="s">
        <v>1317</v>
      </c>
      <c r="D14" s="1" t="s">
        <v>1318</v>
      </c>
      <c r="E14" s="1" t="s">
        <v>1319</v>
      </c>
      <c r="F14" s="1" t="s">
        <v>1320</v>
      </c>
      <c r="G14" s="1" t="s">
        <v>1321</v>
      </c>
      <c r="H14" s="1" t="s">
        <v>1322</v>
      </c>
      <c r="I14" s="1" t="s">
        <v>1323</v>
      </c>
      <c r="J14" s="1" t="s">
        <v>1324</v>
      </c>
      <c r="K14" s="1" t="s">
        <v>1325</v>
      </c>
      <c r="L14" s="1" t="s">
        <v>1326</v>
      </c>
      <c r="M14" s="1" t="s">
        <v>1327</v>
      </c>
      <c r="N14" s="1" t="s">
        <v>1328</v>
      </c>
      <c r="O14" s="1" t="s">
        <v>1329</v>
      </c>
      <c r="P14" s="1" t="s">
        <v>1330</v>
      </c>
      <c r="Q14" s="1" t="s">
        <v>1331</v>
      </c>
      <c r="R14" s="1" t="s">
        <v>1332</v>
      </c>
      <c r="S14" s="1" t="s">
        <v>1333</v>
      </c>
      <c r="T14" s="1" t="s">
        <v>1334</v>
      </c>
      <c r="U14" s="1" t="s">
        <v>1335</v>
      </c>
    </row>
    <row r="15" spans="1:21">
      <c r="A15" s="1" t="s">
        <v>30</v>
      </c>
      <c r="B15" s="1" t="s">
        <v>1114</v>
      </c>
      <c r="C15" s="1" t="s">
        <v>1336</v>
      </c>
      <c r="D15" s="1" t="s">
        <v>1337</v>
      </c>
      <c r="E15" s="1" t="s">
        <v>1338</v>
      </c>
      <c r="F15" s="1" t="s">
        <v>1339</v>
      </c>
      <c r="G15" s="1" t="s">
        <v>1340</v>
      </c>
      <c r="H15" s="1" t="s">
        <v>1341</v>
      </c>
      <c r="I15" s="1" t="s">
        <v>1342</v>
      </c>
      <c r="J15" s="1" t="s">
        <v>1343</v>
      </c>
      <c r="K15" s="1" t="s">
        <v>1344</v>
      </c>
      <c r="L15" s="1" t="s">
        <v>1345</v>
      </c>
      <c r="M15" s="1" t="s">
        <v>1346</v>
      </c>
      <c r="N15" s="1" t="s">
        <v>1347</v>
      </c>
      <c r="O15" s="1" t="s">
        <v>1348</v>
      </c>
      <c r="P15" s="1" t="s">
        <v>1349</v>
      </c>
      <c r="Q15" s="1" t="s">
        <v>1350</v>
      </c>
      <c r="R15" s="1" t="s">
        <v>1351</v>
      </c>
      <c r="S15" s="1" t="s">
        <v>1352</v>
      </c>
      <c r="T15" s="1" t="s">
        <v>1353</v>
      </c>
      <c r="U15" s="1" t="s">
        <v>1354</v>
      </c>
    </row>
    <row r="16" spans="1:21">
      <c r="A16" s="1" t="s">
        <v>1114</v>
      </c>
      <c r="B16" s="1" t="s">
        <v>1115</v>
      </c>
      <c r="C16" s="1" t="s">
        <v>1355</v>
      </c>
      <c r="D16" s="1" t="s">
        <v>1356</v>
      </c>
      <c r="E16" s="1" t="s">
        <v>1357</v>
      </c>
      <c r="F16" s="1" t="s">
        <v>1358</v>
      </c>
      <c r="G16" s="1" t="s">
        <v>1359</v>
      </c>
      <c r="H16" s="1" t="s">
        <v>1360</v>
      </c>
      <c r="I16" s="1" t="s">
        <v>1361</v>
      </c>
      <c r="J16" s="1" t="s">
        <v>1362</v>
      </c>
      <c r="K16" s="1" t="s">
        <v>1363</v>
      </c>
      <c r="L16" s="1" t="s">
        <v>1364</v>
      </c>
      <c r="M16" s="1" t="s">
        <v>1365</v>
      </c>
      <c r="N16" s="1" t="s">
        <v>1366</v>
      </c>
      <c r="O16" s="1" t="s">
        <v>1367</v>
      </c>
      <c r="P16" s="1" t="s">
        <v>1368</v>
      </c>
      <c r="Q16" s="1" t="s">
        <v>1369</v>
      </c>
      <c r="R16" s="1" t="s">
        <v>1370</v>
      </c>
      <c r="S16" s="1" t="s">
        <v>1371</v>
      </c>
      <c r="T16" s="1" t="s">
        <v>1372</v>
      </c>
      <c r="U16" s="1" t="s">
        <v>1373</v>
      </c>
    </row>
    <row r="17" spans="1:21">
      <c r="A17" s="1" t="s">
        <v>1115</v>
      </c>
      <c r="B17" s="1" t="s">
        <v>1116</v>
      </c>
      <c r="C17" s="1" t="s">
        <v>1374</v>
      </c>
      <c r="D17" s="1" t="s">
        <v>1375</v>
      </c>
      <c r="E17" s="1" t="s">
        <v>1376</v>
      </c>
      <c r="F17" s="1" t="s">
        <v>1377</v>
      </c>
      <c r="G17" s="1" t="s">
        <v>1378</v>
      </c>
      <c r="H17" s="1" t="s">
        <v>1379</v>
      </c>
      <c r="I17" s="1" t="s">
        <v>1380</v>
      </c>
      <c r="J17" s="1" t="s">
        <v>1381</v>
      </c>
      <c r="K17" s="1" t="s">
        <v>1382</v>
      </c>
      <c r="L17" s="1" t="s">
        <v>1383</v>
      </c>
      <c r="M17" s="1" t="s">
        <v>1384</v>
      </c>
      <c r="N17" s="1" t="s">
        <v>1385</v>
      </c>
      <c r="O17" s="1" t="s">
        <v>1386</v>
      </c>
      <c r="P17" s="1" t="s">
        <v>1387</v>
      </c>
      <c r="Q17" s="1" t="s">
        <v>1388</v>
      </c>
      <c r="R17" s="1" t="s">
        <v>1389</v>
      </c>
      <c r="S17" s="1" t="s">
        <v>1390</v>
      </c>
      <c r="T17" s="1" t="s">
        <v>1391</v>
      </c>
      <c r="U17" s="1" t="s">
        <v>1392</v>
      </c>
    </row>
    <row r="18" spans="1:21">
      <c r="A18" s="1" t="s">
        <v>1116</v>
      </c>
      <c r="B18" s="1" t="s">
        <v>1117</v>
      </c>
      <c r="C18" s="1" t="s">
        <v>1393</v>
      </c>
      <c r="D18" s="1" t="s">
        <v>1394</v>
      </c>
      <c r="E18" s="1" t="s">
        <v>1395</v>
      </c>
      <c r="F18" s="1" t="s">
        <v>1396</v>
      </c>
      <c r="G18" s="1" t="s">
        <v>1397</v>
      </c>
      <c r="H18" s="1" t="s">
        <v>1398</v>
      </c>
      <c r="I18" s="1" t="s">
        <v>1399</v>
      </c>
      <c r="J18" s="1" t="s">
        <v>1400</v>
      </c>
      <c r="K18" s="1" t="s">
        <v>1401</v>
      </c>
      <c r="L18" s="1" t="s">
        <v>1402</v>
      </c>
      <c r="M18" s="1" t="s">
        <v>1403</v>
      </c>
      <c r="N18" s="1" t="s">
        <v>1404</v>
      </c>
      <c r="O18" s="1" t="s">
        <v>1405</v>
      </c>
      <c r="P18" s="1" t="s">
        <v>1406</v>
      </c>
      <c r="Q18" s="1" t="s">
        <v>1407</v>
      </c>
      <c r="R18" s="1" t="s">
        <v>1408</v>
      </c>
      <c r="S18" s="1" t="s">
        <v>1409</v>
      </c>
      <c r="T18" s="1" t="s">
        <v>1410</v>
      </c>
      <c r="U18" s="1" t="s">
        <v>1411</v>
      </c>
    </row>
    <row r="19" spans="1:21">
      <c r="A19" s="1" t="s">
        <v>1117</v>
      </c>
      <c r="B19" s="1" t="s">
        <v>1118</v>
      </c>
      <c r="C19" s="1" t="s">
        <v>1412</v>
      </c>
      <c r="D19" s="1" t="s">
        <v>1413</v>
      </c>
      <c r="E19" s="1" t="s">
        <v>1414</v>
      </c>
      <c r="F19" s="1" t="s">
        <v>1415</v>
      </c>
      <c r="G19" s="1" t="s">
        <v>1416</v>
      </c>
      <c r="H19" s="1" t="s">
        <v>1417</v>
      </c>
      <c r="I19" s="1" t="s">
        <v>1418</v>
      </c>
      <c r="J19" s="1" t="s">
        <v>1419</v>
      </c>
      <c r="K19" s="1" t="s">
        <v>1420</v>
      </c>
      <c r="L19" s="1" t="s">
        <v>1421</v>
      </c>
      <c r="M19" s="1" t="s">
        <v>1422</v>
      </c>
      <c r="N19" s="1" t="s">
        <v>1423</v>
      </c>
      <c r="O19" s="1" t="s">
        <v>1424</v>
      </c>
      <c r="P19" s="1" t="s">
        <v>1425</v>
      </c>
      <c r="Q19" s="1" t="s">
        <v>1426</v>
      </c>
      <c r="R19" s="1" t="s">
        <v>1427</v>
      </c>
      <c r="S19" s="1" t="s">
        <v>1428</v>
      </c>
      <c r="T19" s="1" t="s">
        <v>1429</v>
      </c>
      <c r="U19" s="1" t="s">
        <v>1430</v>
      </c>
    </row>
    <row r="20" spans="1:21">
      <c r="A20" s="1" t="s">
        <v>1118</v>
      </c>
      <c r="B20" s="1" t="s">
        <v>31</v>
      </c>
      <c r="C20" s="1" t="s">
        <v>1431</v>
      </c>
      <c r="D20" s="1" t="s">
        <v>1432</v>
      </c>
      <c r="E20" s="1" t="s">
        <v>1433</v>
      </c>
      <c r="F20" s="1" t="s">
        <v>1434</v>
      </c>
      <c r="G20" s="1" t="s">
        <v>1435</v>
      </c>
      <c r="H20" s="1" t="s">
        <v>1436</v>
      </c>
      <c r="I20" s="1" t="s">
        <v>1437</v>
      </c>
      <c r="J20" s="1" t="s">
        <v>1438</v>
      </c>
      <c r="K20" s="1" t="s">
        <v>1439</v>
      </c>
      <c r="L20" s="1" t="s">
        <v>1440</v>
      </c>
      <c r="M20" s="1" t="s">
        <v>1441</v>
      </c>
      <c r="N20" s="1" t="s">
        <v>1442</v>
      </c>
      <c r="O20" s="1" t="s">
        <v>1443</v>
      </c>
      <c r="P20" s="1" t="s">
        <v>1444</v>
      </c>
      <c r="Q20" s="1" t="s">
        <v>1445</v>
      </c>
      <c r="R20" s="1" t="s">
        <v>1446</v>
      </c>
      <c r="S20" s="1" t="s">
        <v>1447</v>
      </c>
      <c r="T20" s="1" t="s">
        <v>1448</v>
      </c>
      <c r="U20" s="1" t="s">
        <v>1449</v>
      </c>
    </row>
    <row r="21" spans="1:21">
      <c r="A21" s="1" t="s">
        <v>31</v>
      </c>
      <c r="B21" s="1" t="s">
        <v>1119</v>
      </c>
      <c r="C21" s="1" t="s">
        <v>1450</v>
      </c>
      <c r="D21" s="1" t="s">
        <v>1451</v>
      </c>
      <c r="E21" s="1" t="s">
        <v>1452</v>
      </c>
      <c r="F21" s="1" t="s">
        <v>1453</v>
      </c>
      <c r="G21" s="1" t="s">
        <v>1454</v>
      </c>
      <c r="H21" s="1" t="s">
        <v>1455</v>
      </c>
      <c r="I21" s="1" t="s">
        <v>1456</v>
      </c>
      <c r="J21" s="1" t="s">
        <v>1457</v>
      </c>
      <c r="K21" s="1" t="s">
        <v>1458</v>
      </c>
      <c r="L21" s="1" t="s">
        <v>1459</v>
      </c>
      <c r="M21" s="1" t="s">
        <v>1460</v>
      </c>
      <c r="N21" s="1" t="s">
        <v>1461</v>
      </c>
      <c r="O21" s="1" t="s">
        <v>1462</v>
      </c>
      <c r="P21" s="1" t="s">
        <v>1463</v>
      </c>
      <c r="Q21" s="1" t="s">
        <v>1464</v>
      </c>
      <c r="R21" s="1" t="s">
        <v>1465</v>
      </c>
      <c r="S21" s="1" t="s">
        <v>1466</v>
      </c>
      <c r="T21" s="1" t="s">
        <v>1467</v>
      </c>
      <c r="U21" s="1" t="s">
        <v>1468</v>
      </c>
    </row>
    <row r="22" spans="1:21">
      <c r="A22" s="1" t="s">
        <v>1119</v>
      </c>
      <c r="B22" s="1" t="s">
        <v>32</v>
      </c>
      <c r="C22" s="1" t="s">
        <v>1469</v>
      </c>
      <c r="D22" s="1" t="s">
        <v>1470</v>
      </c>
      <c r="E22" s="1" t="s">
        <v>1471</v>
      </c>
      <c r="F22" s="1" t="s">
        <v>1472</v>
      </c>
      <c r="G22" s="1" t="s">
        <v>1473</v>
      </c>
      <c r="H22" s="1" t="s">
        <v>1474</v>
      </c>
      <c r="I22" s="1" t="s">
        <v>1475</v>
      </c>
      <c r="J22" s="1" t="s">
        <v>1476</v>
      </c>
      <c r="K22" s="1" t="s">
        <v>1477</v>
      </c>
      <c r="L22" s="1" t="s">
        <v>1478</v>
      </c>
      <c r="M22" s="1" t="s">
        <v>1479</v>
      </c>
      <c r="N22" s="1" t="s">
        <v>1480</v>
      </c>
      <c r="O22" s="1" t="s">
        <v>1481</v>
      </c>
      <c r="P22" s="1" t="s">
        <v>1482</v>
      </c>
      <c r="Q22" s="1" t="s">
        <v>1483</v>
      </c>
      <c r="R22" s="1" t="s">
        <v>1484</v>
      </c>
      <c r="S22" s="1" t="s">
        <v>1485</v>
      </c>
      <c r="T22" s="1" t="s">
        <v>1486</v>
      </c>
      <c r="U22" s="1" t="s">
        <v>1487</v>
      </c>
    </row>
    <row r="23" spans="1:21">
      <c r="A23" s="1" t="s">
        <v>32</v>
      </c>
      <c r="B23" s="1" t="s">
        <v>1120</v>
      </c>
      <c r="C23" s="1" t="s">
        <v>1488</v>
      </c>
      <c r="D23" s="1" t="s">
        <v>1489</v>
      </c>
      <c r="E23" s="1" t="s">
        <v>1490</v>
      </c>
      <c r="F23" s="1" t="s">
        <v>1491</v>
      </c>
      <c r="G23" s="1" t="s">
        <v>1492</v>
      </c>
      <c r="H23" s="1" t="s">
        <v>1493</v>
      </c>
      <c r="I23" s="1" t="s">
        <v>1494</v>
      </c>
      <c r="J23" s="1" t="s">
        <v>1495</v>
      </c>
      <c r="K23" s="1" t="s">
        <v>1496</v>
      </c>
      <c r="L23" s="1" t="s">
        <v>1497</v>
      </c>
      <c r="M23" s="1" t="s">
        <v>1498</v>
      </c>
      <c r="N23" s="1" t="s">
        <v>1499</v>
      </c>
      <c r="O23" s="1" t="s">
        <v>1500</v>
      </c>
      <c r="P23" s="1" t="s">
        <v>1501</v>
      </c>
      <c r="Q23" s="1" t="s">
        <v>1502</v>
      </c>
      <c r="R23" s="1" t="s">
        <v>1503</v>
      </c>
      <c r="S23" s="1" t="s">
        <v>1504</v>
      </c>
      <c r="T23" s="1" t="s">
        <v>1505</v>
      </c>
      <c r="U23" s="1" t="s">
        <v>1506</v>
      </c>
    </row>
    <row r="24" spans="1:21">
      <c r="A24" s="1" t="s">
        <v>1120</v>
      </c>
      <c r="B24" s="1" t="s">
        <v>33</v>
      </c>
      <c r="C24" s="1" t="s">
        <v>1507</v>
      </c>
      <c r="D24" s="1" t="s">
        <v>1508</v>
      </c>
      <c r="E24" s="1" t="s">
        <v>1509</v>
      </c>
      <c r="F24" s="1" t="s">
        <v>1510</v>
      </c>
      <c r="G24" s="1" t="s">
        <v>1511</v>
      </c>
      <c r="H24" s="1" t="s">
        <v>1512</v>
      </c>
      <c r="I24" s="1" t="s">
        <v>1513</v>
      </c>
      <c r="J24" s="1" t="s">
        <v>1514</v>
      </c>
      <c r="K24" s="1" t="s">
        <v>1515</v>
      </c>
      <c r="L24" s="1" t="s">
        <v>1516</v>
      </c>
      <c r="M24" s="1" t="s">
        <v>1517</v>
      </c>
      <c r="N24" s="1" t="s">
        <v>1518</v>
      </c>
      <c r="O24" s="1" t="s">
        <v>1519</v>
      </c>
      <c r="P24" s="1" t="s">
        <v>1520</v>
      </c>
      <c r="Q24" s="1" t="s">
        <v>1521</v>
      </c>
      <c r="R24" s="1" t="s">
        <v>1522</v>
      </c>
      <c r="S24" s="1" t="s">
        <v>1523</v>
      </c>
      <c r="T24" s="1" t="s">
        <v>1524</v>
      </c>
      <c r="U24" s="1" t="s">
        <v>1525</v>
      </c>
    </row>
    <row r="25" spans="1:21">
      <c r="A25" s="1" t="s">
        <v>33</v>
      </c>
      <c r="B25" s="1" t="s">
        <v>1121</v>
      </c>
      <c r="C25" s="1" t="s">
        <v>1526</v>
      </c>
      <c r="D25" s="1" t="s">
        <v>1527</v>
      </c>
      <c r="E25" s="1" t="s">
        <v>1528</v>
      </c>
      <c r="F25" s="1" t="s">
        <v>1529</v>
      </c>
      <c r="G25" s="1" t="s">
        <v>1530</v>
      </c>
      <c r="H25" s="1" t="s">
        <v>1531</v>
      </c>
      <c r="I25" s="1" t="s">
        <v>1532</v>
      </c>
      <c r="J25" s="1" t="s">
        <v>1533</v>
      </c>
      <c r="K25" s="1" t="s">
        <v>1534</v>
      </c>
      <c r="L25" s="1" t="s">
        <v>1535</v>
      </c>
      <c r="M25" s="1" t="s">
        <v>1536</v>
      </c>
      <c r="N25" s="1" t="s">
        <v>1537</v>
      </c>
      <c r="O25" s="1" t="s">
        <v>1538</v>
      </c>
      <c r="P25" s="1" t="s">
        <v>1539</v>
      </c>
      <c r="Q25" s="1" t="s">
        <v>1540</v>
      </c>
      <c r="R25" s="1" t="s">
        <v>1541</v>
      </c>
      <c r="S25" s="1" t="s">
        <v>1542</v>
      </c>
      <c r="T25" s="1" t="s">
        <v>1543</v>
      </c>
      <c r="U25" s="1" t="s">
        <v>1544</v>
      </c>
    </row>
    <row r="26" spans="1:21">
      <c r="A26" s="1" t="s">
        <v>1121</v>
      </c>
      <c r="B26" s="1" t="s">
        <v>34</v>
      </c>
      <c r="C26" s="1" t="s">
        <v>1545</v>
      </c>
      <c r="D26" s="1" t="s">
        <v>1546</v>
      </c>
      <c r="E26" s="1" t="s">
        <v>1547</v>
      </c>
      <c r="F26" s="1" t="s">
        <v>1548</v>
      </c>
      <c r="G26" s="1" t="s">
        <v>1549</v>
      </c>
      <c r="H26" s="1" t="s">
        <v>1550</v>
      </c>
      <c r="I26" s="1" t="s">
        <v>1551</v>
      </c>
      <c r="J26" s="1" t="s">
        <v>1552</v>
      </c>
      <c r="K26" s="1" t="s">
        <v>1553</v>
      </c>
      <c r="L26" s="1" t="s">
        <v>1554</v>
      </c>
      <c r="M26" s="1" t="s">
        <v>1555</v>
      </c>
      <c r="N26" s="1" t="s">
        <v>1556</v>
      </c>
      <c r="O26" s="1" t="s">
        <v>1557</v>
      </c>
      <c r="P26" s="1" t="s">
        <v>1558</v>
      </c>
      <c r="Q26" s="1" t="s">
        <v>1559</v>
      </c>
      <c r="R26" s="1" t="s">
        <v>1560</v>
      </c>
      <c r="S26" s="1" t="s">
        <v>1561</v>
      </c>
      <c r="T26" s="1" t="s">
        <v>1562</v>
      </c>
      <c r="U26" s="1" t="s">
        <v>1563</v>
      </c>
    </row>
    <row r="27" spans="1:21">
      <c r="A27" s="1" t="s">
        <v>34</v>
      </c>
      <c r="B27" s="1" t="s">
        <v>35</v>
      </c>
      <c r="C27" s="1" t="s">
        <v>1564</v>
      </c>
      <c r="D27" s="1" t="s">
        <v>1565</v>
      </c>
      <c r="E27" s="1" t="s">
        <v>1566</v>
      </c>
      <c r="F27" s="1" t="s">
        <v>1567</v>
      </c>
      <c r="G27" s="1" t="s">
        <v>1568</v>
      </c>
      <c r="H27" s="1" t="s">
        <v>1569</v>
      </c>
      <c r="I27" s="1" t="s">
        <v>1570</v>
      </c>
      <c r="J27" s="1" t="s">
        <v>1571</v>
      </c>
      <c r="K27" s="1" t="s">
        <v>1572</v>
      </c>
      <c r="L27" s="1" t="s">
        <v>1573</v>
      </c>
      <c r="M27" s="1" t="s">
        <v>1574</v>
      </c>
      <c r="N27" s="1" t="s">
        <v>1575</v>
      </c>
      <c r="O27" s="1" t="s">
        <v>1576</v>
      </c>
      <c r="P27" s="1" t="s">
        <v>1577</v>
      </c>
      <c r="Q27" s="1" t="s">
        <v>1578</v>
      </c>
      <c r="R27" s="1" t="s">
        <v>1579</v>
      </c>
      <c r="S27" s="1" t="s">
        <v>1580</v>
      </c>
      <c r="T27" s="1" t="s">
        <v>1581</v>
      </c>
      <c r="U27" s="1" t="s">
        <v>1582</v>
      </c>
    </row>
    <row r="28" spans="1:21">
      <c r="A28" s="1" t="s">
        <v>35</v>
      </c>
      <c r="B28" s="1" t="s">
        <v>36</v>
      </c>
      <c r="C28" s="1" t="s">
        <v>1583</v>
      </c>
      <c r="D28" s="1" t="s">
        <v>1584</v>
      </c>
      <c r="E28" s="1" t="s">
        <v>1585</v>
      </c>
      <c r="F28" s="1" t="s">
        <v>1586</v>
      </c>
      <c r="G28" s="1" t="s">
        <v>1587</v>
      </c>
      <c r="H28" s="1" t="s">
        <v>1588</v>
      </c>
      <c r="I28" s="1" t="s">
        <v>1589</v>
      </c>
      <c r="J28" s="1" t="s">
        <v>1590</v>
      </c>
      <c r="K28" s="1" t="s">
        <v>1591</v>
      </c>
      <c r="L28" s="1" t="s">
        <v>1592</v>
      </c>
      <c r="M28" s="1" t="s">
        <v>1593</v>
      </c>
      <c r="N28" s="1" t="s">
        <v>1594</v>
      </c>
      <c r="O28" s="1" t="s">
        <v>1595</v>
      </c>
      <c r="P28" s="1" t="s">
        <v>1596</v>
      </c>
      <c r="Q28" s="1" t="s">
        <v>1597</v>
      </c>
      <c r="R28" s="1" t="s">
        <v>1598</v>
      </c>
      <c r="S28" s="1" t="s">
        <v>1599</v>
      </c>
      <c r="T28" s="1" t="s">
        <v>1600</v>
      </c>
      <c r="U28" s="1" t="s">
        <v>1601</v>
      </c>
    </row>
    <row r="29" spans="1:21">
      <c r="A29" s="1" t="s">
        <v>36</v>
      </c>
      <c r="B29" s="1" t="s">
        <v>37</v>
      </c>
      <c r="C29" s="1" t="s">
        <v>1602</v>
      </c>
      <c r="D29" s="1" t="s">
        <v>1603</v>
      </c>
      <c r="E29" s="1" t="s">
        <v>1604</v>
      </c>
      <c r="F29" s="1" t="s">
        <v>1605</v>
      </c>
      <c r="G29" s="1" t="s">
        <v>1606</v>
      </c>
      <c r="H29" s="1" t="s">
        <v>1607</v>
      </c>
      <c r="I29" s="1" t="s">
        <v>1608</v>
      </c>
      <c r="J29" s="1" t="s">
        <v>1609</v>
      </c>
      <c r="K29" s="1" t="s">
        <v>1610</v>
      </c>
      <c r="L29" s="1" t="s">
        <v>1611</v>
      </c>
      <c r="M29" s="1" t="s">
        <v>1612</v>
      </c>
      <c r="N29" s="1" t="s">
        <v>1613</v>
      </c>
      <c r="O29" s="1" t="s">
        <v>1614</v>
      </c>
      <c r="P29" s="1" t="s">
        <v>1615</v>
      </c>
      <c r="Q29" s="1" t="s">
        <v>1616</v>
      </c>
      <c r="R29" s="1" t="s">
        <v>1617</v>
      </c>
      <c r="S29" s="1" t="s">
        <v>1618</v>
      </c>
      <c r="T29" s="1" t="s">
        <v>1619</v>
      </c>
      <c r="U29" s="1" t="s">
        <v>1620</v>
      </c>
    </row>
    <row r="30" spans="1:21">
      <c r="A30" s="1" t="s">
        <v>37</v>
      </c>
      <c r="B30" s="1" t="s">
        <v>38</v>
      </c>
      <c r="C30" s="1" t="s">
        <v>1621</v>
      </c>
      <c r="D30" s="1" t="s">
        <v>1622</v>
      </c>
      <c r="E30" s="1" t="s">
        <v>1623</v>
      </c>
      <c r="F30" s="1" t="s">
        <v>1624</v>
      </c>
      <c r="G30" s="1" t="s">
        <v>1625</v>
      </c>
      <c r="H30" s="1" t="s">
        <v>1626</v>
      </c>
      <c r="I30" s="1" t="s">
        <v>1627</v>
      </c>
      <c r="J30" s="1" t="s">
        <v>1628</v>
      </c>
      <c r="K30" s="1" t="s">
        <v>1629</v>
      </c>
      <c r="L30" s="1" t="s">
        <v>1630</v>
      </c>
      <c r="M30" s="1" t="s">
        <v>1631</v>
      </c>
      <c r="N30" s="1" t="s">
        <v>1632</v>
      </c>
      <c r="O30" s="1" t="s">
        <v>1633</v>
      </c>
      <c r="P30" s="1" t="s">
        <v>1634</v>
      </c>
      <c r="Q30" s="1" t="s">
        <v>1635</v>
      </c>
      <c r="R30" s="1" t="s">
        <v>1636</v>
      </c>
      <c r="S30" s="1" t="s">
        <v>1637</v>
      </c>
      <c r="T30" s="1" t="s">
        <v>1638</v>
      </c>
      <c r="U30" s="1" t="s">
        <v>1639</v>
      </c>
    </row>
    <row r="31" spans="1:21">
      <c r="A31" s="1" t="s">
        <v>38</v>
      </c>
      <c r="B31" s="1" t="s">
        <v>39</v>
      </c>
      <c r="C31" s="1" t="s">
        <v>1640</v>
      </c>
      <c r="D31" s="1" t="s">
        <v>1641</v>
      </c>
      <c r="E31" s="1" t="s">
        <v>1642</v>
      </c>
      <c r="F31" s="1" t="s">
        <v>1643</v>
      </c>
      <c r="G31" s="1" t="s">
        <v>1644</v>
      </c>
      <c r="H31" s="1" t="s">
        <v>1645</v>
      </c>
      <c r="I31" s="1" t="s">
        <v>1646</v>
      </c>
      <c r="J31" s="1" t="s">
        <v>1647</v>
      </c>
      <c r="K31" s="1" t="s">
        <v>1648</v>
      </c>
      <c r="L31" s="1" t="s">
        <v>1649</v>
      </c>
      <c r="M31" s="1" t="s">
        <v>1650</v>
      </c>
      <c r="N31" s="1" t="s">
        <v>1651</v>
      </c>
      <c r="O31" s="1" t="s">
        <v>1652</v>
      </c>
      <c r="P31" s="1" t="s">
        <v>1653</v>
      </c>
      <c r="Q31" s="1" t="s">
        <v>1654</v>
      </c>
      <c r="R31" s="1" t="s">
        <v>1655</v>
      </c>
      <c r="S31" s="1" t="s">
        <v>1656</v>
      </c>
      <c r="T31" s="1" t="s">
        <v>1657</v>
      </c>
      <c r="U31" s="1" t="s">
        <v>1658</v>
      </c>
    </row>
    <row r="32" spans="1:21">
      <c r="A32" s="1" t="s">
        <v>39</v>
      </c>
      <c r="B32" s="1" t="s">
        <v>1122</v>
      </c>
      <c r="C32" s="1" t="s">
        <v>1659</v>
      </c>
      <c r="D32" s="1" t="s">
        <v>1660</v>
      </c>
      <c r="E32" s="1" t="s">
        <v>1661</v>
      </c>
      <c r="F32" s="1" t="s">
        <v>1662</v>
      </c>
      <c r="G32" s="1" t="s">
        <v>1663</v>
      </c>
      <c r="H32" s="1" t="s">
        <v>1664</v>
      </c>
      <c r="I32" s="1" t="s">
        <v>1665</v>
      </c>
      <c r="J32" s="1" t="s">
        <v>1666</v>
      </c>
      <c r="K32" s="1" t="s">
        <v>1667</v>
      </c>
      <c r="L32" s="1" t="s">
        <v>1668</v>
      </c>
      <c r="M32" s="1" t="s">
        <v>1669</v>
      </c>
      <c r="N32" s="1" t="s">
        <v>1670</v>
      </c>
      <c r="O32" s="1" t="s">
        <v>1671</v>
      </c>
      <c r="P32" s="1" t="s">
        <v>1672</v>
      </c>
      <c r="Q32" s="1" t="s">
        <v>1673</v>
      </c>
      <c r="R32" s="1" t="s">
        <v>1674</v>
      </c>
      <c r="S32" s="1" t="s">
        <v>1675</v>
      </c>
      <c r="T32" s="1" t="s">
        <v>1676</v>
      </c>
      <c r="U32" s="1" t="s">
        <v>1677</v>
      </c>
    </row>
    <row r="33" spans="1:22">
      <c r="A33" s="1" t="s">
        <v>1122</v>
      </c>
      <c r="B33" s="1" t="s">
        <v>40</v>
      </c>
      <c r="C33" s="1" t="s">
        <v>1678</v>
      </c>
      <c r="D33" s="1" t="s">
        <v>1679</v>
      </c>
      <c r="E33" s="1" t="s">
        <v>1680</v>
      </c>
      <c r="F33" s="1" t="s">
        <v>1681</v>
      </c>
      <c r="G33" s="1" t="s">
        <v>1682</v>
      </c>
      <c r="H33" s="1" t="s">
        <v>1683</v>
      </c>
      <c r="I33" s="1" t="s">
        <v>1684</v>
      </c>
      <c r="J33" s="1" t="s">
        <v>1685</v>
      </c>
      <c r="K33" s="1" t="s">
        <v>1686</v>
      </c>
      <c r="L33" s="1" t="s">
        <v>1687</v>
      </c>
      <c r="M33" s="1" t="s">
        <v>1688</v>
      </c>
      <c r="N33" s="1" t="s">
        <v>1689</v>
      </c>
      <c r="O33" s="1" t="s">
        <v>1690</v>
      </c>
      <c r="P33" s="1" t="s">
        <v>1691</v>
      </c>
      <c r="Q33" s="1" t="s">
        <v>1692</v>
      </c>
      <c r="R33" s="1" t="s">
        <v>1693</v>
      </c>
      <c r="S33" s="1" t="s">
        <v>1694</v>
      </c>
      <c r="T33" s="1" t="s">
        <v>1695</v>
      </c>
      <c r="U33" s="1" t="s">
        <v>1696</v>
      </c>
    </row>
    <row r="34" spans="1:22">
      <c r="A34" s="1" t="s">
        <v>40</v>
      </c>
      <c r="B34" s="1" t="s">
        <v>1123</v>
      </c>
      <c r="C34" s="1" t="s">
        <v>1697</v>
      </c>
      <c r="D34" s="1" t="s">
        <v>1698</v>
      </c>
      <c r="E34" s="1" t="s">
        <v>1699</v>
      </c>
      <c r="F34" s="1" t="s">
        <v>1700</v>
      </c>
      <c r="G34" s="1" t="s">
        <v>1701</v>
      </c>
      <c r="H34" s="1" t="s">
        <v>1702</v>
      </c>
      <c r="I34" s="1" t="s">
        <v>1703</v>
      </c>
      <c r="J34" s="1" t="s">
        <v>1704</v>
      </c>
      <c r="K34" s="1" t="s">
        <v>1705</v>
      </c>
      <c r="L34" s="1" t="s">
        <v>1706</v>
      </c>
      <c r="M34" s="1" t="s">
        <v>1707</v>
      </c>
      <c r="N34" s="1" t="s">
        <v>1708</v>
      </c>
      <c r="O34" s="1" t="s">
        <v>1709</v>
      </c>
      <c r="P34" s="1" t="s">
        <v>1710</v>
      </c>
      <c r="Q34" s="1" t="s">
        <v>1711</v>
      </c>
      <c r="R34" s="1" t="s">
        <v>1712</v>
      </c>
      <c r="S34" s="1" t="s">
        <v>1713</v>
      </c>
      <c r="T34" s="1" t="s">
        <v>1714</v>
      </c>
      <c r="U34" s="1" t="s">
        <v>1715</v>
      </c>
    </row>
    <row r="35" spans="1:22">
      <c r="A35" s="1" t="s">
        <v>1123</v>
      </c>
      <c r="B35" s="1" t="s">
        <v>41</v>
      </c>
      <c r="C35" s="1" t="s">
        <v>1716</v>
      </c>
      <c r="D35" s="1" t="s">
        <v>1717</v>
      </c>
      <c r="E35" s="1" t="s">
        <v>1718</v>
      </c>
      <c r="F35" s="1" t="s">
        <v>1719</v>
      </c>
      <c r="G35" s="1" t="s">
        <v>1720</v>
      </c>
      <c r="H35" s="1" t="s">
        <v>1721</v>
      </c>
      <c r="I35" s="1" t="s">
        <v>1722</v>
      </c>
      <c r="J35" s="1" t="s">
        <v>1723</v>
      </c>
      <c r="K35" s="1" t="s">
        <v>1724</v>
      </c>
      <c r="L35" s="1" t="s">
        <v>1725</v>
      </c>
      <c r="M35" s="1" t="s">
        <v>1726</v>
      </c>
      <c r="N35" s="1" t="s">
        <v>1727</v>
      </c>
      <c r="O35" s="1" t="s">
        <v>1728</v>
      </c>
      <c r="P35" s="1" t="s">
        <v>1729</v>
      </c>
      <c r="Q35" s="1" t="s">
        <v>1730</v>
      </c>
      <c r="R35" s="1" t="s">
        <v>1731</v>
      </c>
      <c r="S35" s="1" t="s">
        <v>1732</v>
      </c>
      <c r="T35" s="1" t="s">
        <v>1733</v>
      </c>
      <c r="U35" s="1" t="s">
        <v>1734</v>
      </c>
    </row>
    <row r="36" spans="1:22">
      <c r="A36" s="1" t="s">
        <v>41</v>
      </c>
      <c r="B36" s="1" t="s">
        <v>1124</v>
      </c>
      <c r="C36" s="1" t="s">
        <v>1735</v>
      </c>
      <c r="D36" s="1" t="s">
        <v>1736</v>
      </c>
      <c r="E36" s="1" t="s">
        <v>1737</v>
      </c>
      <c r="F36" s="1" t="s">
        <v>1738</v>
      </c>
      <c r="G36" s="1" t="s">
        <v>1739</v>
      </c>
      <c r="H36" s="1" t="s">
        <v>1740</v>
      </c>
      <c r="I36" s="1" t="s">
        <v>1741</v>
      </c>
      <c r="J36" s="1" t="s">
        <v>1742</v>
      </c>
      <c r="K36" s="1" t="s">
        <v>1743</v>
      </c>
      <c r="L36" s="1" t="s">
        <v>1744</v>
      </c>
      <c r="M36" s="1" t="s">
        <v>1745</v>
      </c>
      <c r="N36" s="1" t="s">
        <v>1746</v>
      </c>
      <c r="O36" s="1" t="s">
        <v>1747</v>
      </c>
      <c r="P36" s="1" t="s">
        <v>1748</v>
      </c>
      <c r="Q36" s="1" t="s">
        <v>1749</v>
      </c>
      <c r="R36" s="1" t="s">
        <v>1750</v>
      </c>
      <c r="S36" s="1" t="s">
        <v>1751</v>
      </c>
      <c r="T36" s="1" t="s">
        <v>1752</v>
      </c>
      <c r="U36" s="1" t="s">
        <v>1753</v>
      </c>
    </row>
    <row r="37" spans="1:22">
      <c r="A37" s="1" t="s">
        <v>1124</v>
      </c>
      <c r="B37" s="1" t="s">
        <v>42</v>
      </c>
      <c r="C37" s="1" t="s">
        <v>1754</v>
      </c>
      <c r="D37" s="1" t="s">
        <v>1755</v>
      </c>
      <c r="E37" s="1" t="s">
        <v>1756</v>
      </c>
      <c r="F37" s="1" t="s">
        <v>1757</v>
      </c>
      <c r="G37" s="1" t="s">
        <v>1758</v>
      </c>
      <c r="H37" s="1" t="s">
        <v>1759</v>
      </c>
      <c r="I37" s="1" t="s">
        <v>1760</v>
      </c>
      <c r="J37" s="1" t="s">
        <v>1761</v>
      </c>
      <c r="K37" s="1" t="s">
        <v>1762</v>
      </c>
      <c r="L37" s="1" t="s">
        <v>1763</v>
      </c>
      <c r="M37" s="1" t="s">
        <v>1764</v>
      </c>
      <c r="N37" s="1" t="s">
        <v>1765</v>
      </c>
      <c r="O37" s="1" t="s">
        <v>1766</v>
      </c>
      <c r="P37" s="1" t="s">
        <v>1767</v>
      </c>
      <c r="Q37" s="1" t="s">
        <v>1768</v>
      </c>
      <c r="R37" s="1" t="s">
        <v>1769</v>
      </c>
      <c r="S37" s="1" t="s">
        <v>1770</v>
      </c>
      <c r="T37" s="1" t="s">
        <v>1771</v>
      </c>
      <c r="U37" s="1" t="s">
        <v>1772</v>
      </c>
    </row>
    <row r="38" spans="1:22">
      <c r="A38" s="1" t="s">
        <v>42</v>
      </c>
      <c r="B38" s="1" t="s">
        <v>1125</v>
      </c>
      <c r="C38" s="1" t="s">
        <v>1773</v>
      </c>
      <c r="D38" s="1" t="s">
        <v>1774</v>
      </c>
      <c r="E38" s="1" t="s">
        <v>1775</v>
      </c>
      <c r="F38" s="1" t="s">
        <v>1776</v>
      </c>
      <c r="G38" s="1" t="s">
        <v>1777</v>
      </c>
      <c r="H38" s="1" t="s">
        <v>1778</v>
      </c>
      <c r="I38" s="1" t="s">
        <v>1779</v>
      </c>
      <c r="J38" s="1" t="s">
        <v>1780</v>
      </c>
      <c r="K38" s="1" t="s">
        <v>1781</v>
      </c>
      <c r="L38" s="1" t="s">
        <v>1782</v>
      </c>
      <c r="M38" s="1" t="s">
        <v>1783</v>
      </c>
      <c r="N38" s="1" t="s">
        <v>1784</v>
      </c>
      <c r="O38" s="1" t="s">
        <v>1785</v>
      </c>
      <c r="P38" s="1" t="s">
        <v>1786</v>
      </c>
      <c r="Q38" s="1" t="s">
        <v>1787</v>
      </c>
      <c r="R38" s="1" t="s">
        <v>1788</v>
      </c>
      <c r="S38" s="1" t="s">
        <v>1789</v>
      </c>
      <c r="T38" s="1" t="s">
        <v>1790</v>
      </c>
      <c r="U38" s="1" t="s">
        <v>1791</v>
      </c>
    </row>
    <row r="39" spans="1:22">
      <c r="A39" s="1" t="s">
        <v>1125</v>
      </c>
      <c r="B39" s="1" t="s">
        <v>43</v>
      </c>
      <c r="C39" s="1" t="s">
        <v>1792</v>
      </c>
      <c r="D39" s="1" t="s">
        <v>1793</v>
      </c>
      <c r="E39" s="1" t="s">
        <v>1794</v>
      </c>
      <c r="F39" s="1" t="s">
        <v>1795</v>
      </c>
      <c r="G39" s="1" t="s">
        <v>1796</v>
      </c>
      <c r="H39" s="1" t="s">
        <v>1797</v>
      </c>
      <c r="I39" s="1" t="s">
        <v>1798</v>
      </c>
      <c r="J39" s="1" t="s">
        <v>1799</v>
      </c>
      <c r="K39" s="1" t="s">
        <v>1800</v>
      </c>
      <c r="L39" s="1" t="s">
        <v>1801</v>
      </c>
      <c r="M39" s="1" t="s">
        <v>1802</v>
      </c>
      <c r="N39" s="1" t="s">
        <v>1803</v>
      </c>
      <c r="O39" s="1" t="s">
        <v>1804</v>
      </c>
      <c r="P39" s="1" t="s">
        <v>1805</v>
      </c>
      <c r="Q39" s="1" t="s">
        <v>1806</v>
      </c>
      <c r="R39" s="1" t="s">
        <v>1807</v>
      </c>
      <c r="S39" s="1" t="s">
        <v>1808</v>
      </c>
      <c r="T39" s="1" t="s">
        <v>1809</v>
      </c>
      <c r="U39" s="1" t="s">
        <v>1810</v>
      </c>
    </row>
    <row r="40" spans="1:22">
      <c r="A40" s="1" t="s">
        <v>43</v>
      </c>
      <c r="B40" s="1" t="s">
        <v>1126</v>
      </c>
      <c r="C40" s="1" t="s">
        <v>1811</v>
      </c>
      <c r="D40" s="1" t="s">
        <v>1812</v>
      </c>
      <c r="E40" s="1" t="s">
        <v>1813</v>
      </c>
      <c r="F40" s="1" t="s">
        <v>1814</v>
      </c>
      <c r="G40" s="1" t="s">
        <v>1815</v>
      </c>
      <c r="H40" s="1" t="s">
        <v>1816</v>
      </c>
      <c r="I40" s="1" t="s">
        <v>1817</v>
      </c>
      <c r="J40" s="1" t="s">
        <v>1818</v>
      </c>
      <c r="K40" s="1" t="s">
        <v>1819</v>
      </c>
      <c r="L40" s="1" t="s">
        <v>1820</v>
      </c>
      <c r="M40" s="1" t="s">
        <v>1821</v>
      </c>
      <c r="N40" s="1" t="s">
        <v>1822</v>
      </c>
      <c r="O40" s="1" t="s">
        <v>1823</v>
      </c>
      <c r="P40" s="1" t="s">
        <v>1824</v>
      </c>
      <c r="Q40" s="1" t="s">
        <v>1825</v>
      </c>
      <c r="R40" s="1" t="s">
        <v>1826</v>
      </c>
      <c r="S40" s="1" t="s">
        <v>1827</v>
      </c>
      <c r="T40" s="1" t="s">
        <v>1828</v>
      </c>
      <c r="U40" s="1" t="s">
        <v>1829</v>
      </c>
    </row>
    <row r="41" spans="1:22">
      <c r="A41" s="1" t="s">
        <v>1126</v>
      </c>
      <c r="B41" s="1" t="s">
        <v>44</v>
      </c>
      <c r="C41" s="1" t="s">
        <v>1830</v>
      </c>
      <c r="D41" s="1" t="s">
        <v>1831</v>
      </c>
      <c r="E41" s="1" t="s">
        <v>1832</v>
      </c>
      <c r="F41" s="1" t="s">
        <v>1833</v>
      </c>
      <c r="G41" s="1" t="s">
        <v>1834</v>
      </c>
      <c r="H41" s="1" t="s">
        <v>1835</v>
      </c>
      <c r="I41" s="1" t="s">
        <v>1836</v>
      </c>
      <c r="J41" s="1" t="s">
        <v>1837</v>
      </c>
      <c r="K41" s="1" t="s">
        <v>1838</v>
      </c>
      <c r="L41" s="1" t="s">
        <v>1839</v>
      </c>
      <c r="M41" s="1" t="s">
        <v>1840</v>
      </c>
      <c r="N41" s="1" t="s">
        <v>1841</v>
      </c>
      <c r="O41" s="1" t="s">
        <v>1842</v>
      </c>
      <c r="P41" s="1" t="s">
        <v>1843</v>
      </c>
      <c r="Q41" s="1" t="s">
        <v>1844</v>
      </c>
      <c r="R41" s="1" t="s">
        <v>1845</v>
      </c>
      <c r="S41" s="1" t="s">
        <v>1846</v>
      </c>
      <c r="T41" s="1" t="s">
        <v>1847</v>
      </c>
      <c r="U41" s="1" t="s">
        <v>1848</v>
      </c>
    </row>
    <row r="43" spans="1:22">
      <c r="A43" s="32" t="s">
        <v>0</v>
      </c>
      <c r="B43" s="32"/>
      <c r="C43" s="32">
        <v>125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>
      <c r="A44" s="32" t="s">
        <v>105</v>
      </c>
      <c r="B44" s="32"/>
      <c r="C44" s="32">
        <v>71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>
      <c r="A46" s="18" t="s">
        <v>1</v>
      </c>
      <c r="B46" s="8"/>
      <c r="C46" s="34" t="s">
        <v>1129</v>
      </c>
      <c r="D46" s="34" t="s">
        <v>1130</v>
      </c>
      <c r="E46" s="34" t="s">
        <v>1131</v>
      </c>
      <c r="F46" s="34" t="s">
        <v>1132</v>
      </c>
      <c r="G46" s="34" t="s">
        <v>1133</v>
      </c>
      <c r="H46" s="34" t="s">
        <v>1134</v>
      </c>
      <c r="I46" s="34" t="s">
        <v>1135</v>
      </c>
      <c r="J46" s="34" t="s">
        <v>1136</v>
      </c>
      <c r="K46" s="34" t="s">
        <v>830</v>
      </c>
      <c r="L46" s="34" t="s">
        <v>834</v>
      </c>
      <c r="M46" s="34" t="s">
        <v>833</v>
      </c>
      <c r="N46" s="34" t="s">
        <v>539</v>
      </c>
      <c r="O46" s="34" t="s">
        <v>1137</v>
      </c>
      <c r="P46" s="34" t="s">
        <v>1138</v>
      </c>
      <c r="Q46" s="34" t="s">
        <v>1139</v>
      </c>
      <c r="R46" s="34" t="s">
        <v>835</v>
      </c>
      <c r="S46" s="34" t="s">
        <v>836</v>
      </c>
      <c r="T46" s="34" t="s">
        <v>1140</v>
      </c>
      <c r="U46" s="34" t="s">
        <v>1141</v>
      </c>
      <c r="V46" s="41" t="s">
        <v>1849</v>
      </c>
    </row>
    <row r="47" spans="1:22">
      <c r="A47" s="5">
        <v>0</v>
      </c>
      <c r="B47" s="3">
        <v>5</v>
      </c>
      <c r="C47" s="10">
        <f>((C3/1000)*71000)/$C$43</f>
        <v>0</v>
      </c>
      <c r="D47" s="10">
        <f t="shared" ref="D47:U47" si="0">((D3/1000)*71000)/$C$43</f>
        <v>0</v>
      </c>
      <c r="E47" s="10">
        <f t="shared" si="0"/>
        <v>0</v>
      </c>
      <c r="F47" s="10">
        <f t="shared" si="0"/>
        <v>0</v>
      </c>
      <c r="G47" s="10">
        <f t="shared" si="0"/>
        <v>0</v>
      </c>
      <c r="H47" s="10">
        <f t="shared" si="0"/>
        <v>0</v>
      </c>
      <c r="I47" s="10">
        <f t="shared" si="0"/>
        <v>0</v>
      </c>
      <c r="J47" s="10">
        <f t="shared" si="0"/>
        <v>0</v>
      </c>
      <c r="K47" s="10">
        <f t="shared" si="0"/>
        <v>0</v>
      </c>
      <c r="L47" s="10">
        <f t="shared" si="0"/>
        <v>0</v>
      </c>
      <c r="M47" s="10">
        <f t="shared" si="0"/>
        <v>0</v>
      </c>
      <c r="N47" s="10">
        <f t="shared" si="0"/>
        <v>0</v>
      </c>
      <c r="O47" s="10">
        <f t="shared" si="0"/>
        <v>0</v>
      </c>
      <c r="P47" s="10">
        <f t="shared" si="0"/>
        <v>0</v>
      </c>
      <c r="Q47" s="10">
        <f t="shared" si="0"/>
        <v>0</v>
      </c>
      <c r="R47" s="10">
        <f t="shared" si="0"/>
        <v>0</v>
      </c>
      <c r="S47" s="10">
        <f t="shared" si="0"/>
        <v>0</v>
      </c>
      <c r="T47" s="10">
        <f t="shared" si="0"/>
        <v>0</v>
      </c>
      <c r="U47" s="10">
        <f t="shared" si="0"/>
        <v>0</v>
      </c>
      <c r="V47" s="24">
        <f>AVERAGE(P47:Q47)</f>
        <v>0</v>
      </c>
    </row>
    <row r="48" spans="1:22">
      <c r="A48" s="4">
        <v>5</v>
      </c>
      <c r="B48" s="2">
        <v>10</v>
      </c>
      <c r="C48" s="10">
        <f t="shared" ref="C48:U48" si="1">((C4/1000)*71000)/$C$43</f>
        <v>0</v>
      </c>
      <c r="D48" s="10">
        <f t="shared" si="1"/>
        <v>4.0122707380632178E-5</v>
      </c>
      <c r="E48" s="10">
        <f t="shared" si="1"/>
        <v>0</v>
      </c>
      <c r="F48" s="10">
        <f t="shared" si="1"/>
        <v>0</v>
      </c>
      <c r="G48" s="10">
        <f t="shared" si="1"/>
        <v>0</v>
      </c>
      <c r="H48" s="10">
        <f t="shared" si="1"/>
        <v>0</v>
      </c>
      <c r="I48" s="10">
        <f t="shared" si="1"/>
        <v>0</v>
      </c>
      <c r="J48" s="10">
        <f t="shared" si="1"/>
        <v>4.0504878822125831E-4</v>
      </c>
      <c r="K48" s="10">
        <f t="shared" si="1"/>
        <v>1.7785925377503747E-5</v>
      </c>
      <c r="L48" s="10">
        <f t="shared" si="1"/>
        <v>2.2817926209829213E-3</v>
      </c>
      <c r="M48" s="10">
        <f t="shared" si="1"/>
        <v>1.2870043393553396E-5</v>
      </c>
      <c r="N48" s="10">
        <f t="shared" si="1"/>
        <v>3.8395359997763558E-4</v>
      </c>
      <c r="O48" s="10">
        <f t="shared" si="1"/>
        <v>0</v>
      </c>
      <c r="P48" s="10">
        <f t="shared" si="1"/>
        <v>0</v>
      </c>
      <c r="Q48" s="10">
        <f t="shared" si="1"/>
        <v>0</v>
      </c>
      <c r="R48" s="10">
        <f t="shared" si="1"/>
        <v>0</v>
      </c>
      <c r="S48" s="10">
        <f t="shared" si="1"/>
        <v>0</v>
      </c>
      <c r="T48" s="10">
        <f t="shared" si="1"/>
        <v>2.028885358095022E-11</v>
      </c>
      <c r="U48" s="10">
        <f t="shared" si="1"/>
        <v>4.0537293685985932E-5</v>
      </c>
      <c r="V48" s="24">
        <f t="shared" ref="V48:V85" si="2">AVERAGE(P48:Q48)</f>
        <v>0</v>
      </c>
    </row>
    <row r="49" spans="1:22">
      <c r="A49" s="5">
        <v>10</v>
      </c>
      <c r="B49" s="3">
        <v>15</v>
      </c>
      <c r="C49" s="10">
        <f t="shared" ref="C49:U49" si="3">((C5/1000)*71000)/$C$43</f>
        <v>1.645949965711869E-3</v>
      </c>
      <c r="D49" s="10">
        <f t="shared" si="3"/>
        <v>2.9053182173668299E-5</v>
      </c>
      <c r="E49" s="10">
        <f t="shared" si="3"/>
        <v>1.4480348402488199E-4</v>
      </c>
      <c r="F49" s="10">
        <f t="shared" si="3"/>
        <v>2.1715088268132654E-4</v>
      </c>
      <c r="G49" s="10">
        <f t="shared" si="3"/>
        <v>7.501189359419306E-7</v>
      </c>
      <c r="H49" s="10">
        <f t="shared" si="3"/>
        <v>3.829494083496857E-6</v>
      </c>
      <c r="I49" s="10">
        <f t="shared" si="3"/>
        <v>1.7376521908732707E-5</v>
      </c>
      <c r="J49" s="10">
        <f t="shared" si="3"/>
        <v>8.763905261692194E-6</v>
      </c>
      <c r="K49" s="10">
        <f t="shared" si="3"/>
        <v>1.0304948991496117E-4</v>
      </c>
      <c r="L49" s="10">
        <f t="shared" si="3"/>
        <v>0</v>
      </c>
      <c r="M49" s="10">
        <f t="shared" si="3"/>
        <v>1.4377302036549608E-4</v>
      </c>
      <c r="N49" s="10">
        <f t="shared" si="3"/>
        <v>0</v>
      </c>
      <c r="O49" s="10">
        <f t="shared" si="3"/>
        <v>0</v>
      </c>
      <c r="P49" s="10">
        <f t="shared" si="3"/>
        <v>9.1783995895794639E-6</v>
      </c>
      <c r="Q49" s="10">
        <f t="shared" si="3"/>
        <v>0</v>
      </c>
      <c r="R49" s="10">
        <f t="shared" si="3"/>
        <v>2.4195694821839707E-5</v>
      </c>
      <c r="S49" s="10">
        <f t="shared" si="3"/>
        <v>2.3807457877995662E-5</v>
      </c>
      <c r="T49" s="10">
        <f t="shared" si="3"/>
        <v>1.4789712857355913E-4</v>
      </c>
      <c r="U49" s="10">
        <f t="shared" si="3"/>
        <v>2.5113757350005654E-4</v>
      </c>
      <c r="V49" s="24">
        <f t="shared" si="2"/>
        <v>4.5891997947897319E-6</v>
      </c>
    </row>
    <row r="50" spans="1:22">
      <c r="A50" s="4">
        <v>15</v>
      </c>
      <c r="B50" s="2">
        <v>20</v>
      </c>
      <c r="C50" s="10">
        <f t="shared" ref="C50:U50" si="4">((C6/1000)*71000)/$C$43</f>
        <v>6.5555099943787748E-2</v>
      </c>
      <c r="D50" s="10">
        <f t="shared" si="4"/>
        <v>8.7503604484141934E-2</v>
      </c>
      <c r="E50" s="10">
        <f t="shared" si="4"/>
        <v>3.1669837376739382E-2</v>
      </c>
      <c r="F50" s="10">
        <f t="shared" si="4"/>
        <v>5.1525348109538162E-2</v>
      </c>
      <c r="G50" s="10">
        <f t="shared" si="4"/>
        <v>4.8962911390927955E-2</v>
      </c>
      <c r="H50" s="10">
        <f t="shared" si="4"/>
        <v>7.0474595793756659E-2</v>
      </c>
      <c r="I50" s="10">
        <f t="shared" si="4"/>
        <v>2.5694311933790626E-2</v>
      </c>
      <c r="J50" s="10">
        <f t="shared" si="4"/>
        <v>2.8762849386114793E-2</v>
      </c>
      <c r="K50" s="10">
        <f t="shared" si="4"/>
        <v>4.6673222743465234E-2</v>
      </c>
      <c r="L50" s="10">
        <f t="shared" si="4"/>
        <v>0.18504083167449775</v>
      </c>
      <c r="M50" s="10">
        <f t="shared" si="4"/>
        <v>9.4692357712255204E-2</v>
      </c>
      <c r="N50" s="10">
        <f t="shared" si="4"/>
        <v>0.4042287461182959</v>
      </c>
      <c r="O50" s="10">
        <f t="shared" si="4"/>
        <v>8.3725585416167925E-2</v>
      </c>
      <c r="P50" s="10">
        <f t="shared" si="4"/>
        <v>3.7724363816902522E-2</v>
      </c>
      <c r="Q50" s="10">
        <f t="shared" si="4"/>
        <v>3.2247015099721908E-2</v>
      </c>
      <c r="R50" s="10">
        <f t="shared" si="4"/>
        <v>6.3674677766936444E-2</v>
      </c>
      <c r="S50" s="10">
        <f t="shared" si="4"/>
        <v>6.4537567923833222E-2</v>
      </c>
      <c r="T50" s="10">
        <f t="shared" si="4"/>
        <v>1.2929943581443892E-2</v>
      </c>
      <c r="U50" s="10">
        <f t="shared" si="4"/>
        <v>1.7710155492853045E-2</v>
      </c>
      <c r="V50" s="24">
        <f t="shared" si="2"/>
        <v>3.4985689458312215E-2</v>
      </c>
    </row>
    <row r="51" spans="1:22">
      <c r="A51" s="5">
        <v>20</v>
      </c>
      <c r="B51" s="3">
        <v>25</v>
      </c>
      <c r="C51" s="10">
        <f t="shared" ref="C51:U51" si="5">((C7/1000)*71000)/$C$43</f>
        <v>0.9803969287903409</v>
      </c>
      <c r="D51" s="10">
        <f t="shared" si="5"/>
        <v>0.83262147296095568</v>
      </c>
      <c r="E51" s="10">
        <f t="shared" si="5"/>
        <v>0.70002051194807935</v>
      </c>
      <c r="F51" s="10">
        <f t="shared" si="5"/>
        <v>0.65715072779109895</v>
      </c>
      <c r="G51" s="10">
        <f t="shared" si="5"/>
        <v>0.83101773399104806</v>
      </c>
      <c r="H51" s="10">
        <f t="shared" si="5"/>
        <v>0.86405525701633867</v>
      </c>
      <c r="I51" s="10">
        <f t="shared" si="5"/>
        <v>0.37864239120587478</v>
      </c>
      <c r="J51" s="10">
        <f t="shared" si="5"/>
        <v>0.39825415400454867</v>
      </c>
      <c r="K51" s="10">
        <f t="shared" si="5"/>
        <v>0.5183733987870458</v>
      </c>
      <c r="L51" s="10">
        <f t="shared" si="5"/>
        <v>0.71137450954487813</v>
      </c>
      <c r="M51" s="10">
        <f t="shared" si="5"/>
        <v>0.88856209174373535</v>
      </c>
      <c r="N51" s="10">
        <f t="shared" si="5"/>
        <v>0.88856034706802833</v>
      </c>
      <c r="O51" s="10">
        <f t="shared" si="5"/>
        <v>1.0634570225844382</v>
      </c>
      <c r="P51" s="10">
        <f t="shared" si="5"/>
        <v>0.50038310164844224</v>
      </c>
      <c r="Q51" s="10">
        <f t="shared" si="5"/>
        <v>0.52436738056494048</v>
      </c>
      <c r="R51" s="10">
        <f t="shared" si="5"/>
        <v>0.61183617891167419</v>
      </c>
      <c r="S51" s="10">
        <f t="shared" si="5"/>
        <v>0.66494054263936397</v>
      </c>
      <c r="T51" s="10">
        <f t="shared" si="5"/>
        <v>0.60597891657564273</v>
      </c>
      <c r="U51" s="10">
        <f t="shared" si="5"/>
        <v>0.64442638718792478</v>
      </c>
      <c r="V51" s="24">
        <f t="shared" si="2"/>
        <v>0.5123752411066913</v>
      </c>
    </row>
    <row r="52" spans="1:22">
      <c r="A52" s="4">
        <v>25</v>
      </c>
      <c r="B52" s="2">
        <v>30</v>
      </c>
      <c r="C52" s="10">
        <f t="shared" ref="C52:U52" si="6">((C8/1000)*71000)/$C$43</f>
        <v>1.9869194133027996</v>
      </c>
      <c r="D52" s="10">
        <f t="shared" si="6"/>
        <v>1.838611095489048</v>
      </c>
      <c r="E52" s="10">
        <f t="shared" si="6"/>
        <v>1.63111824074609</v>
      </c>
      <c r="F52" s="10">
        <f t="shared" si="6"/>
        <v>1.2897660806558671</v>
      </c>
      <c r="G52" s="10">
        <f t="shared" si="6"/>
        <v>1.986623635969287</v>
      </c>
      <c r="H52" s="10">
        <f t="shared" si="6"/>
        <v>1.8239188188393878</v>
      </c>
      <c r="I52" s="10">
        <f t="shared" si="6"/>
        <v>1.1812530728723907</v>
      </c>
      <c r="J52" s="10">
        <f t="shared" si="6"/>
        <v>1.1177184850190796</v>
      </c>
      <c r="K52" s="10">
        <f t="shared" si="6"/>
        <v>1.3155070908687168</v>
      </c>
      <c r="L52" s="10">
        <f t="shared" si="6"/>
        <v>1.4471957407403699</v>
      </c>
      <c r="M52" s="10">
        <f t="shared" si="6"/>
        <v>1.2707858239067893</v>
      </c>
      <c r="N52" s="10">
        <f t="shared" si="6"/>
        <v>1.0557946049429889</v>
      </c>
      <c r="O52" s="10">
        <f t="shared" si="6"/>
        <v>1.3280765507547951</v>
      </c>
      <c r="P52" s="10">
        <f t="shared" si="6"/>
        <v>1.2634307119403529</v>
      </c>
      <c r="Q52" s="10">
        <f t="shared" si="6"/>
        <v>1.3145621203242572</v>
      </c>
      <c r="R52" s="10">
        <f t="shared" si="6"/>
        <v>1.3040549043796257</v>
      </c>
      <c r="S52" s="10">
        <f t="shared" si="6"/>
        <v>1.3477891485057365</v>
      </c>
      <c r="T52" s="10">
        <f t="shared" si="6"/>
        <v>1.7115870972599934</v>
      </c>
      <c r="U52" s="10">
        <f t="shared" si="6"/>
        <v>1.5363682739213627</v>
      </c>
      <c r="V52" s="24">
        <f t="shared" si="2"/>
        <v>1.2889964161323051</v>
      </c>
    </row>
    <row r="53" spans="1:22">
      <c r="A53" s="5">
        <v>30</v>
      </c>
      <c r="B53" s="3">
        <v>35</v>
      </c>
      <c r="C53" s="10">
        <f>((C9/1000)*71000)/$C$43</f>
        <v>2.2429081006330285</v>
      </c>
      <c r="D53" s="10">
        <f t="shared" ref="D53:U53" si="7">((D9/1000)*71000)/$C$43</f>
        <v>2.5033370526245267</v>
      </c>
      <c r="E53" s="10">
        <f t="shared" si="7"/>
        <v>1.8782750791923086</v>
      </c>
      <c r="F53" s="10">
        <f t="shared" si="7"/>
        <v>1.8679877349277403</v>
      </c>
      <c r="G53" s="10">
        <f t="shared" si="7"/>
        <v>2.4554331963754796</v>
      </c>
      <c r="H53" s="10">
        <f t="shared" si="7"/>
        <v>2.2168877581389403</v>
      </c>
      <c r="I53" s="10">
        <f t="shared" si="7"/>
        <v>1.4406846966148832</v>
      </c>
      <c r="J53" s="10">
        <f t="shared" si="7"/>
        <v>1.5692621784410934</v>
      </c>
      <c r="K53" s="10">
        <f t="shared" si="7"/>
        <v>1.723926222202331</v>
      </c>
      <c r="L53" s="10">
        <f t="shared" si="7"/>
        <v>1.7779147803711044</v>
      </c>
      <c r="M53" s="10">
        <f t="shared" si="7"/>
        <v>1.6689060949025849</v>
      </c>
      <c r="N53" s="10">
        <f t="shared" si="7"/>
        <v>1.8702906512919617</v>
      </c>
      <c r="O53" s="10">
        <f t="shared" si="7"/>
        <v>1.9667181149428457</v>
      </c>
      <c r="P53" s="10">
        <f t="shared" si="7"/>
        <v>1.6088302907349794</v>
      </c>
      <c r="Q53" s="10">
        <f t="shared" si="7"/>
        <v>1.8917617105757019</v>
      </c>
      <c r="R53" s="10">
        <f t="shared" si="7"/>
        <v>1.5974227933051759</v>
      </c>
      <c r="S53" s="10">
        <f t="shared" si="7"/>
        <v>1.5999657500543238</v>
      </c>
      <c r="T53" s="10">
        <f t="shared" si="7"/>
        <v>2.1541037195095813</v>
      </c>
      <c r="U53" s="10">
        <f t="shared" si="7"/>
        <v>2.1190554543728912</v>
      </c>
      <c r="V53" s="24">
        <f t="shared" si="2"/>
        <v>1.7502960006553407</v>
      </c>
    </row>
    <row r="54" spans="1:22">
      <c r="A54" s="4">
        <v>35</v>
      </c>
      <c r="B54" s="2">
        <v>40</v>
      </c>
      <c r="C54" s="10">
        <f t="shared" ref="C54:U54" si="8">((C10/1000)*71000)/$C$43</f>
        <v>2.5082932480489166</v>
      </c>
      <c r="D54" s="10">
        <f t="shared" si="8"/>
        <v>2.2369514012385814</v>
      </c>
      <c r="E54" s="10">
        <f t="shared" si="8"/>
        <v>1.9593901855366995</v>
      </c>
      <c r="F54" s="10">
        <f t="shared" si="8"/>
        <v>1.8878212598464699</v>
      </c>
      <c r="G54" s="10">
        <f t="shared" si="8"/>
        <v>2.3724824953825432</v>
      </c>
      <c r="H54" s="10">
        <f t="shared" si="8"/>
        <v>2.5501713956832628</v>
      </c>
      <c r="I54" s="10">
        <f t="shared" si="8"/>
        <v>1.7445750762359151</v>
      </c>
      <c r="J54" s="10">
        <f t="shared" si="8"/>
        <v>1.7086415624919691</v>
      </c>
      <c r="K54" s="10">
        <f t="shared" si="8"/>
        <v>1.9256046439235752</v>
      </c>
      <c r="L54" s="10">
        <f t="shared" si="8"/>
        <v>1.8490460513784865</v>
      </c>
      <c r="M54" s="10">
        <f t="shared" si="8"/>
        <v>1.6237887912446325</v>
      </c>
      <c r="N54" s="10">
        <f t="shared" si="8"/>
        <v>1.6561458648632974</v>
      </c>
      <c r="O54" s="10">
        <f t="shared" si="8"/>
        <v>2.0527159608668843</v>
      </c>
      <c r="P54" s="10">
        <f t="shared" si="8"/>
        <v>1.7509282192309776</v>
      </c>
      <c r="Q54" s="10">
        <f t="shared" si="8"/>
        <v>1.877296381469217</v>
      </c>
      <c r="R54" s="10">
        <f t="shared" si="8"/>
        <v>1.7664457510029712</v>
      </c>
      <c r="S54" s="10">
        <f t="shared" si="8"/>
        <v>1.6866054036318874</v>
      </c>
      <c r="T54" s="10">
        <f t="shared" si="8"/>
        <v>2.3164051942281283</v>
      </c>
      <c r="U54" s="10">
        <f t="shared" si="8"/>
        <v>2.2733114402683703</v>
      </c>
      <c r="V54" s="24">
        <f t="shared" si="2"/>
        <v>1.8141123003500974</v>
      </c>
    </row>
    <row r="55" spans="1:22">
      <c r="A55" s="5">
        <v>40</v>
      </c>
      <c r="B55" s="3">
        <v>45</v>
      </c>
      <c r="C55" s="10">
        <f t="shared" ref="C55:U55" si="9">((C11/1000)*71000)/$C$43</f>
        <v>2.2347688312860048</v>
      </c>
      <c r="D55" s="10">
        <f t="shared" si="9"/>
        <v>2.4541033312026195</v>
      </c>
      <c r="E55" s="10">
        <f t="shared" si="9"/>
        <v>2.0082955074029503</v>
      </c>
      <c r="F55" s="10">
        <f t="shared" si="9"/>
        <v>2.0543810507946274</v>
      </c>
      <c r="G55" s="10">
        <f t="shared" si="9"/>
        <v>2.6567768486074228</v>
      </c>
      <c r="H55" s="10">
        <f t="shared" si="9"/>
        <v>2.6316763761286874</v>
      </c>
      <c r="I55" s="10">
        <f t="shared" si="9"/>
        <v>1.5957986685283148</v>
      </c>
      <c r="J55" s="10">
        <f t="shared" si="9"/>
        <v>1.7086051425130704</v>
      </c>
      <c r="K55" s="10">
        <f t="shared" si="9"/>
        <v>1.9031873154722729</v>
      </c>
      <c r="L55" s="10">
        <f t="shared" si="9"/>
        <v>1.7895225347821671</v>
      </c>
      <c r="M55" s="10">
        <f t="shared" si="9"/>
        <v>1.7749403499633549</v>
      </c>
      <c r="N55" s="10">
        <f t="shared" si="9"/>
        <v>1.5816280325655592</v>
      </c>
      <c r="O55" s="10">
        <f t="shared" si="9"/>
        <v>1.8669494760843477</v>
      </c>
      <c r="P55" s="10">
        <f t="shared" si="9"/>
        <v>1.902639668089237</v>
      </c>
      <c r="Q55" s="10">
        <f t="shared" si="9"/>
        <v>2.0120258169286371</v>
      </c>
      <c r="R55" s="10">
        <f t="shared" si="9"/>
        <v>1.7086942384772636</v>
      </c>
      <c r="S55" s="10">
        <f t="shared" si="9"/>
        <v>1.7336299989061474</v>
      </c>
      <c r="T55" s="10">
        <f t="shared" si="9"/>
        <v>2.2849209683757654</v>
      </c>
      <c r="U55" s="10">
        <f t="shared" si="9"/>
        <v>2.309703066907276</v>
      </c>
      <c r="V55" s="24">
        <f t="shared" si="2"/>
        <v>1.9573327425089371</v>
      </c>
    </row>
    <row r="56" spans="1:22">
      <c r="A56" s="4">
        <v>45</v>
      </c>
      <c r="B56" s="2">
        <v>50</v>
      </c>
      <c r="C56" s="10">
        <f t="shared" ref="C56:U56" si="10">((C12/1000)*71000)/$C$43</f>
        <v>2.6741574058064224</v>
      </c>
      <c r="D56" s="10">
        <f t="shared" si="10"/>
        <v>2.7714946440820589</v>
      </c>
      <c r="E56" s="10">
        <f t="shared" si="10"/>
        <v>2.126095487821932</v>
      </c>
      <c r="F56" s="10">
        <f t="shared" si="10"/>
        <v>2.1514706623657718</v>
      </c>
      <c r="G56" s="10">
        <f t="shared" si="10"/>
        <v>2.7055642742451504</v>
      </c>
      <c r="H56" s="10">
        <f t="shared" si="10"/>
        <v>2.5648227767244625</v>
      </c>
      <c r="I56" s="10">
        <f t="shared" si="10"/>
        <v>1.7649840169347106</v>
      </c>
      <c r="J56" s="10">
        <f t="shared" si="10"/>
        <v>1.6514766964159477</v>
      </c>
      <c r="K56" s="10">
        <f t="shared" si="10"/>
        <v>2.0755864052984894</v>
      </c>
      <c r="L56" s="10">
        <f t="shared" si="10"/>
        <v>1.8390165452806462</v>
      </c>
      <c r="M56" s="10">
        <f t="shared" si="10"/>
        <v>2.0248622839005472</v>
      </c>
      <c r="N56" s="10">
        <f t="shared" si="10"/>
        <v>1.9209674203477822</v>
      </c>
      <c r="O56" s="10">
        <f t="shared" si="10"/>
        <v>2.930561592187201</v>
      </c>
      <c r="P56" s="10">
        <f t="shared" si="10"/>
        <v>1.876427421384852</v>
      </c>
      <c r="Q56" s="10">
        <f t="shared" si="10"/>
        <v>1.9884901376520632</v>
      </c>
      <c r="R56" s="10">
        <f t="shared" si="10"/>
        <v>1.7735442416830232</v>
      </c>
      <c r="S56" s="10">
        <f t="shared" si="10"/>
        <v>1.7458122287200089</v>
      </c>
      <c r="T56" s="10">
        <f t="shared" si="10"/>
        <v>2.3087216343320263</v>
      </c>
      <c r="U56" s="10">
        <f t="shared" si="10"/>
        <v>2.3651357800513404</v>
      </c>
      <c r="V56" s="24">
        <f t="shared" si="2"/>
        <v>1.9324587795184576</v>
      </c>
    </row>
    <row r="57" spans="1:22">
      <c r="A57" s="5">
        <v>50</v>
      </c>
      <c r="B57" s="3">
        <v>55</v>
      </c>
      <c r="C57" s="10">
        <f t="shared" ref="C57:U57" si="11">((C13/1000)*71000)/$C$43</f>
        <v>2.5307372313444838</v>
      </c>
      <c r="D57" s="10">
        <f t="shared" si="11"/>
        <v>2.5896840619148067</v>
      </c>
      <c r="E57" s="10">
        <f t="shared" si="11"/>
        <v>2.1164672124273265</v>
      </c>
      <c r="F57" s="10">
        <f t="shared" si="11"/>
        <v>1.9795684367610584</v>
      </c>
      <c r="G57" s="10">
        <f t="shared" si="11"/>
        <v>2.6898300896950618</v>
      </c>
      <c r="H57" s="10">
        <f t="shared" si="11"/>
        <v>2.8211105817930338</v>
      </c>
      <c r="I57" s="10">
        <f t="shared" si="11"/>
        <v>1.6785540866266329</v>
      </c>
      <c r="J57" s="10">
        <f t="shared" si="11"/>
        <v>1.7076290883315191</v>
      </c>
      <c r="K57" s="10">
        <f t="shared" si="11"/>
        <v>1.9399180147067605</v>
      </c>
      <c r="L57" s="10">
        <f t="shared" si="11"/>
        <v>1.7781349002095892</v>
      </c>
      <c r="M57" s="10">
        <f t="shared" si="11"/>
        <v>1.8423202566785903</v>
      </c>
      <c r="N57" s="10">
        <f t="shared" si="11"/>
        <v>2.1651287277551372</v>
      </c>
      <c r="O57" s="10">
        <f t="shared" si="11"/>
        <v>2.060710499355745</v>
      </c>
      <c r="P57" s="10">
        <f t="shared" si="11"/>
        <v>1.8713376308410734</v>
      </c>
      <c r="Q57" s="10">
        <f t="shared" si="11"/>
        <v>2.020816080079364</v>
      </c>
      <c r="R57" s="10">
        <f t="shared" si="11"/>
        <v>1.7854186976823381</v>
      </c>
      <c r="S57" s="10">
        <f t="shared" si="11"/>
        <v>1.6924723036974034</v>
      </c>
      <c r="T57" s="10">
        <f t="shared" si="11"/>
        <v>2.2244342871516043</v>
      </c>
      <c r="U57" s="10">
        <f t="shared" si="11"/>
        <v>2.3450517362094758</v>
      </c>
      <c r="V57" s="24">
        <f t="shared" si="2"/>
        <v>1.9460768554602188</v>
      </c>
    </row>
    <row r="58" spans="1:22">
      <c r="A58" s="4">
        <v>55</v>
      </c>
      <c r="B58" s="2">
        <v>60</v>
      </c>
      <c r="C58" s="10">
        <f t="shared" ref="C58:U58" si="12">((C14/1000)*71000)/$C$43</f>
        <v>2.5885412875608682</v>
      </c>
      <c r="D58" s="10">
        <f t="shared" si="12"/>
        <v>2.4833824519030752</v>
      </c>
      <c r="E58" s="10">
        <f t="shared" si="12"/>
        <v>2.0860793380815248</v>
      </c>
      <c r="F58" s="10">
        <f t="shared" si="12"/>
        <v>2.1332010233386702</v>
      </c>
      <c r="G58" s="10">
        <f t="shared" si="12"/>
        <v>2.7120411402416509</v>
      </c>
      <c r="H58" s="10">
        <f t="shared" si="12"/>
        <v>2.6215935997264199</v>
      </c>
      <c r="I58" s="10">
        <f t="shared" si="12"/>
        <v>1.6270906854905303</v>
      </c>
      <c r="J58" s="10">
        <f t="shared" si="12"/>
        <v>1.6831374623951152</v>
      </c>
      <c r="K58" s="10">
        <f t="shared" si="12"/>
        <v>2.0853436620739716</v>
      </c>
      <c r="L58" s="10">
        <f t="shared" si="12"/>
        <v>1.7987546433821422</v>
      </c>
      <c r="M58" s="10">
        <f t="shared" si="12"/>
        <v>1.8209951337335515</v>
      </c>
      <c r="N58" s="10">
        <f t="shared" si="12"/>
        <v>2.4580101669810794</v>
      </c>
      <c r="O58" s="10">
        <f t="shared" si="12"/>
        <v>2.581144375942289</v>
      </c>
      <c r="P58" s="10">
        <f t="shared" si="12"/>
        <v>1.9151887967381385</v>
      </c>
      <c r="Q58" s="10">
        <f t="shared" si="12"/>
        <v>2.0260640937266157</v>
      </c>
      <c r="R58" s="10">
        <f t="shared" si="12"/>
        <v>1.7606023139192046</v>
      </c>
      <c r="S58" s="10">
        <f t="shared" si="12"/>
        <v>1.729800661043837</v>
      </c>
      <c r="T58" s="10">
        <f t="shared" si="12"/>
        <v>2.3010641118191004</v>
      </c>
      <c r="U58" s="10">
        <f t="shared" si="12"/>
        <v>2.3727078357568083</v>
      </c>
      <c r="V58" s="24">
        <f t="shared" si="2"/>
        <v>1.970626445232377</v>
      </c>
    </row>
    <row r="59" spans="1:22">
      <c r="A59" s="5">
        <v>60</v>
      </c>
      <c r="B59" s="3">
        <v>70</v>
      </c>
      <c r="C59" s="10">
        <f t="shared" ref="C59:U59" si="13">((C15/1000)*71000)/$C$43</f>
        <v>2.5762526575367</v>
      </c>
      <c r="D59" s="10">
        <f t="shared" si="13"/>
        <v>2.6474236927114476</v>
      </c>
      <c r="E59" s="10">
        <f t="shared" si="13"/>
        <v>2.3275417120966782</v>
      </c>
      <c r="F59" s="10">
        <f t="shared" si="13"/>
        <v>2.3159515313212693</v>
      </c>
      <c r="G59" s="10">
        <f t="shared" si="13"/>
        <v>2.6773998868674203</v>
      </c>
      <c r="H59" s="10">
        <f t="shared" si="13"/>
        <v>2.700394868157916</v>
      </c>
      <c r="I59" s="10">
        <f t="shared" si="13"/>
        <v>1.7253692517931054</v>
      </c>
      <c r="J59" s="10">
        <f t="shared" si="13"/>
        <v>1.750742125099582</v>
      </c>
      <c r="K59" s="10">
        <f t="shared" si="13"/>
        <v>2.1070955190982574</v>
      </c>
      <c r="L59" s="10">
        <f t="shared" si="13"/>
        <v>1.8716457524178232</v>
      </c>
      <c r="M59" s="10">
        <f t="shared" si="13"/>
        <v>1.6755533124655659</v>
      </c>
      <c r="N59" s="10">
        <f t="shared" si="13"/>
        <v>1.8877358759263432</v>
      </c>
      <c r="O59" s="10">
        <f t="shared" si="13"/>
        <v>1.7104874427786192</v>
      </c>
      <c r="P59" s="10">
        <f t="shared" si="13"/>
        <v>1.8992975003482673</v>
      </c>
      <c r="Q59" s="10">
        <f t="shared" si="13"/>
        <v>2.0948744608076275</v>
      </c>
      <c r="R59" s="10">
        <f t="shared" si="13"/>
        <v>1.8066172477309699</v>
      </c>
      <c r="S59" s="10">
        <f t="shared" si="13"/>
        <v>1.7961324873391136</v>
      </c>
      <c r="T59" s="10">
        <f t="shared" si="13"/>
        <v>2.3432318651954893</v>
      </c>
      <c r="U59" s="10">
        <f t="shared" si="13"/>
        <v>2.3410841900316246</v>
      </c>
      <c r="V59" s="24">
        <f t="shared" si="2"/>
        <v>1.9970859805779475</v>
      </c>
    </row>
    <row r="60" spans="1:22">
      <c r="A60" s="4">
        <v>70</v>
      </c>
      <c r="B60" s="2">
        <v>80</v>
      </c>
      <c r="C60" s="10">
        <f t="shared" ref="C60:U60" si="14">((C16/1000)*71000)/$C$43</f>
        <v>2.7605396071026105</v>
      </c>
      <c r="D60" s="10">
        <f t="shared" si="14"/>
        <v>2.7106333068064954</v>
      </c>
      <c r="E60" s="10">
        <f t="shared" si="14"/>
        <v>2.4320789282443651</v>
      </c>
      <c r="F60" s="10">
        <f t="shared" si="14"/>
        <v>2.2507568604167685</v>
      </c>
      <c r="G60" s="10">
        <f t="shared" si="14"/>
        <v>2.8154381364801244</v>
      </c>
      <c r="H60" s="10">
        <f t="shared" si="14"/>
        <v>2.6225420994768025</v>
      </c>
      <c r="I60" s="10">
        <f t="shared" si="14"/>
        <v>1.654310540874528</v>
      </c>
      <c r="J60" s="10">
        <f t="shared" si="14"/>
        <v>1.7798045819935018</v>
      </c>
      <c r="K60" s="10">
        <f t="shared" si="14"/>
        <v>2.0860510421836387</v>
      </c>
      <c r="L60" s="10">
        <f t="shared" si="14"/>
        <v>1.7958087065664674</v>
      </c>
      <c r="M60" s="10">
        <f t="shared" si="14"/>
        <v>1.8167029824567991</v>
      </c>
      <c r="N60" s="10">
        <f t="shared" si="14"/>
        <v>2.0081252663485709</v>
      </c>
      <c r="O60" s="10">
        <f t="shared" si="14"/>
        <v>1.9693472992649115</v>
      </c>
      <c r="P60" s="10">
        <f t="shared" si="14"/>
        <v>1.9449263680827118</v>
      </c>
      <c r="Q60" s="10">
        <f t="shared" si="14"/>
        <v>2.0738602793264129</v>
      </c>
      <c r="R60" s="10">
        <f t="shared" si="14"/>
        <v>1.8331902236037012</v>
      </c>
      <c r="S60" s="10">
        <f t="shared" si="14"/>
        <v>1.7865283908139236</v>
      </c>
      <c r="T60" s="10">
        <f t="shared" si="14"/>
        <v>2.3750365971413059</v>
      </c>
      <c r="U60" s="10">
        <f t="shared" si="14"/>
        <v>2.3364910972869284</v>
      </c>
      <c r="V60" s="24">
        <f t="shared" si="2"/>
        <v>2.0093933237045625</v>
      </c>
    </row>
    <row r="61" spans="1:22">
      <c r="A61" s="5">
        <v>80</v>
      </c>
      <c r="B61" s="3">
        <v>90</v>
      </c>
      <c r="C61" s="10">
        <f t="shared" ref="C61:U61" si="15">((C17/1000)*71000)/$C$43</f>
        <v>2.7608214937648219</v>
      </c>
      <c r="D61" s="10">
        <f t="shared" si="15"/>
        <v>2.7125241268640714</v>
      </c>
      <c r="E61" s="10">
        <f t="shared" si="15"/>
        <v>2.5007784256758563</v>
      </c>
      <c r="F61" s="10">
        <f t="shared" si="15"/>
        <v>2.1445677910370806</v>
      </c>
      <c r="G61" s="10">
        <f t="shared" si="15"/>
        <v>2.7094121535280968</v>
      </c>
      <c r="H61" s="10">
        <f t="shared" si="15"/>
        <v>2.7963886169786427</v>
      </c>
      <c r="I61" s="10">
        <f t="shared" si="15"/>
        <v>1.5553403560315711</v>
      </c>
      <c r="J61" s="10">
        <f t="shared" si="15"/>
        <v>1.6321891358224936</v>
      </c>
      <c r="K61" s="10">
        <f t="shared" si="15"/>
        <v>2.0197197828278837</v>
      </c>
      <c r="L61" s="10">
        <f t="shared" si="15"/>
        <v>1.8563103031386725</v>
      </c>
      <c r="M61" s="10">
        <f t="shared" si="15"/>
        <v>1.6766679024191729</v>
      </c>
      <c r="N61" s="10">
        <f t="shared" si="15"/>
        <v>1.8918922175313009</v>
      </c>
      <c r="O61" s="10">
        <f t="shared" si="15"/>
        <v>1.6797693430104208</v>
      </c>
      <c r="P61" s="10">
        <f t="shared" si="15"/>
        <v>1.9544927357873072</v>
      </c>
      <c r="Q61" s="10">
        <f t="shared" si="15"/>
        <v>2.0897016583855228</v>
      </c>
      <c r="R61" s="10">
        <f t="shared" si="15"/>
        <v>1.8094012767526435</v>
      </c>
      <c r="S61" s="10">
        <f t="shared" si="15"/>
        <v>1.7818510582802254</v>
      </c>
      <c r="T61" s="10">
        <f t="shared" si="15"/>
        <v>2.3462391919594436</v>
      </c>
      <c r="U61" s="10">
        <f t="shared" si="15"/>
        <v>2.3195421413607145</v>
      </c>
      <c r="V61" s="24">
        <f t="shared" si="2"/>
        <v>2.0220971970864152</v>
      </c>
    </row>
    <row r="62" spans="1:22">
      <c r="A62" s="4">
        <v>90</v>
      </c>
      <c r="B62" s="2">
        <v>100</v>
      </c>
      <c r="C62" s="10">
        <f t="shared" ref="C62:U62" si="16">((C18/1000)*71000)/$C$43</f>
        <v>2.7136777126147851</v>
      </c>
      <c r="D62" s="10">
        <f t="shared" si="16"/>
        <v>2.6461172865054223</v>
      </c>
      <c r="E62" s="10">
        <f t="shared" si="16"/>
        <v>2.2364215680082538</v>
      </c>
      <c r="F62" s="10">
        <f t="shared" si="16"/>
        <v>2.3617993503444756</v>
      </c>
      <c r="G62" s="10">
        <f t="shared" si="16"/>
        <v>2.6156673447981187</v>
      </c>
      <c r="H62" s="10">
        <f t="shared" si="16"/>
        <v>2.7636327636253526</v>
      </c>
      <c r="I62" s="10">
        <f t="shared" si="16"/>
        <v>1.5458466830280886</v>
      </c>
      <c r="J62" s="10">
        <f t="shared" si="16"/>
        <v>1.6742638335880451</v>
      </c>
      <c r="K62" s="10">
        <f t="shared" si="16"/>
        <v>2.0635473144972885</v>
      </c>
      <c r="L62" s="10">
        <f t="shared" si="16"/>
        <v>1.6673996390818888</v>
      </c>
      <c r="M62" s="10">
        <f t="shared" si="16"/>
        <v>1.8703673915136334</v>
      </c>
      <c r="N62" s="10">
        <f t="shared" si="16"/>
        <v>2.1523362983723642</v>
      </c>
      <c r="O62" s="10">
        <f t="shared" si="16"/>
        <v>1.7436960293700805</v>
      </c>
      <c r="P62" s="10">
        <f t="shared" si="16"/>
        <v>1.9814617243834252</v>
      </c>
      <c r="Q62" s="10">
        <f t="shared" si="16"/>
        <v>2.0334538179525725</v>
      </c>
      <c r="R62" s="10">
        <f t="shared" si="16"/>
        <v>1.8098978766357732</v>
      </c>
      <c r="S62" s="10">
        <f t="shared" si="16"/>
        <v>1.7508938258742781</v>
      </c>
      <c r="T62" s="10">
        <f t="shared" si="16"/>
        <v>2.3237339122924432</v>
      </c>
      <c r="U62" s="10">
        <f t="shared" si="16"/>
        <v>2.3191203169032333</v>
      </c>
      <c r="V62" s="24">
        <f t="shared" si="2"/>
        <v>2.0074577711679988</v>
      </c>
    </row>
    <row r="63" spans="1:22">
      <c r="A63" s="5">
        <v>100</v>
      </c>
      <c r="B63" s="3">
        <v>110</v>
      </c>
      <c r="C63" s="10">
        <f t="shared" ref="C63:U63" si="17">((C19/1000)*71000)/$C$43</f>
        <v>2.6785071962793356</v>
      </c>
      <c r="D63" s="10">
        <f t="shared" si="17"/>
        <v>2.69829175095047</v>
      </c>
      <c r="E63" s="10">
        <f t="shared" si="17"/>
        <v>2.5357000930115272</v>
      </c>
      <c r="F63" s="10">
        <f t="shared" si="17"/>
        <v>2.1658404648412626</v>
      </c>
      <c r="G63" s="10">
        <f t="shared" si="17"/>
        <v>2.8299150257658439</v>
      </c>
      <c r="H63" s="10">
        <f t="shared" si="17"/>
        <v>2.597573193823195</v>
      </c>
      <c r="I63" s="10">
        <f t="shared" si="17"/>
        <v>1.5920390059285046</v>
      </c>
      <c r="J63" s="10">
        <f t="shared" si="17"/>
        <v>1.780303871375631</v>
      </c>
      <c r="K63" s="10">
        <f t="shared" si="17"/>
        <v>2.1075665123790488</v>
      </c>
      <c r="L63" s="10">
        <f t="shared" si="17"/>
        <v>1.6683180994376194</v>
      </c>
      <c r="M63" s="10">
        <f t="shared" si="17"/>
        <v>1.790829205640561</v>
      </c>
      <c r="N63" s="10">
        <f t="shared" si="17"/>
        <v>1.4284544751691464</v>
      </c>
      <c r="O63" s="10">
        <f t="shared" si="17"/>
        <v>2.4356453755329688</v>
      </c>
      <c r="P63" s="10">
        <f t="shared" si="17"/>
        <v>1.8623773437202511</v>
      </c>
      <c r="Q63" s="10">
        <f t="shared" si="17"/>
        <v>2.0914763497412356</v>
      </c>
      <c r="R63" s="10">
        <f t="shared" si="17"/>
        <v>1.8572151044677818</v>
      </c>
      <c r="S63" s="10">
        <f t="shared" si="17"/>
        <v>1.7691349622183055</v>
      </c>
      <c r="T63" s="10">
        <f t="shared" si="17"/>
        <v>2.2938054514781498</v>
      </c>
      <c r="U63" s="10">
        <f t="shared" si="17"/>
        <v>2.3140111365967675</v>
      </c>
      <c r="V63" s="24">
        <f t="shared" si="2"/>
        <v>1.9769268467307435</v>
      </c>
    </row>
    <row r="64" spans="1:22">
      <c r="A64" s="4">
        <v>110</v>
      </c>
      <c r="B64" s="2">
        <v>120</v>
      </c>
      <c r="C64" s="10">
        <f t="shared" ref="C64:U64" si="18">((C20/1000)*71000)/$C$43</f>
        <v>2.6647532013006741</v>
      </c>
      <c r="D64" s="10">
        <f t="shared" si="18"/>
        <v>2.6659880496136341</v>
      </c>
      <c r="E64" s="10">
        <f t="shared" si="18"/>
        <v>2.2419194163081273</v>
      </c>
      <c r="F64" s="10">
        <f t="shared" si="18"/>
        <v>2.2741348117229889</v>
      </c>
      <c r="G64" s="10">
        <f t="shared" si="18"/>
        <v>2.7270101641382247</v>
      </c>
      <c r="H64" s="10">
        <f t="shared" si="18"/>
        <v>2.6771853954440497</v>
      </c>
      <c r="I64" s="10">
        <f t="shared" si="18"/>
        <v>1.6433485209343983</v>
      </c>
      <c r="J64" s="10">
        <f t="shared" si="18"/>
        <v>1.589541317086467</v>
      </c>
      <c r="K64" s="10">
        <f t="shared" si="18"/>
        <v>1.9927318974577883</v>
      </c>
      <c r="L64" s="10">
        <f t="shared" si="18"/>
        <v>1.8080224319905016</v>
      </c>
      <c r="M64" s="10">
        <f t="shared" si="18"/>
        <v>1.8455228494566238</v>
      </c>
      <c r="N64" s="10">
        <f t="shared" si="18"/>
        <v>1.7900536122153803</v>
      </c>
      <c r="O64" s="10">
        <f t="shared" si="18"/>
        <v>2.552711271272976</v>
      </c>
      <c r="P64" s="10">
        <f t="shared" si="18"/>
        <v>1.9287496010348972</v>
      </c>
      <c r="Q64" s="10">
        <f t="shared" si="18"/>
        <v>1.9966737728060413</v>
      </c>
      <c r="R64" s="10">
        <f t="shared" si="18"/>
        <v>1.8255669138130408</v>
      </c>
      <c r="S64" s="10">
        <f t="shared" si="18"/>
        <v>1.7406240731399591</v>
      </c>
      <c r="T64" s="10">
        <f t="shared" si="18"/>
        <v>2.3100917310432982</v>
      </c>
      <c r="U64" s="10">
        <f t="shared" si="18"/>
        <v>2.3020167635042057</v>
      </c>
      <c r="V64" s="24">
        <f t="shared" si="2"/>
        <v>1.9627116869204693</v>
      </c>
    </row>
    <row r="65" spans="1:22">
      <c r="A65" s="5">
        <v>120</v>
      </c>
      <c r="B65" s="3">
        <v>150</v>
      </c>
      <c r="C65" s="10">
        <f t="shared" ref="C65:U65" si="19">((C21/1000)*71000)/$C$43</f>
        <v>2.6816731177399755</v>
      </c>
      <c r="D65" s="10">
        <f t="shared" si="19"/>
        <v>2.7950719179185222</v>
      </c>
      <c r="E65" s="10">
        <f t="shared" si="19"/>
        <v>2.4668669749040326</v>
      </c>
      <c r="F65" s="10">
        <f t="shared" si="19"/>
        <v>2.2374154605733607</v>
      </c>
      <c r="G65" s="10">
        <f t="shared" si="19"/>
        <v>2.6990170961258397</v>
      </c>
      <c r="H65" s="10">
        <f t="shared" si="19"/>
        <v>2.6779663056495888</v>
      </c>
      <c r="I65" s="10">
        <f t="shared" si="19"/>
        <v>1.6156885515413346</v>
      </c>
      <c r="J65" s="10">
        <f t="shared" si="19"/>
        <v>1.6522290319241977</v>
      </c>
      <c r="K65" s="10">
        <f t="shared" si="19"/>
        <v>2.0607109477791696</v>
      </c>
      <c r="L65" s="10">
        <f t="shared" si="19"/>
        <v>1.7773608960230247</v>
      </c>
      <c r="M65" s="10">
        <f t="shared" si="19"/>
        <v>1.7368704021503392</v>
      </c>
      <c r="N65" s="10">
        <f t="shared" si="19"/>
        <v>1.9642781765492259</v>
      </c>
      <c r="O65" s="10">
        <f t="shared" si="19"/>
        <v>1.8718801839833281</v>
      </c>
      <c r="P65" s="10">
        <f t="shared" si="19"/>
        <v>1.946504468225676</v>
      </c>
      <c r="Q65" s="10">
        <f t="shared" si="19"/>
        <v>2.0152013723198863</v>
      </c>
      <c r="R65" s="10">
        <f t="shared" si="19"/>
        <v>1.8081734740420794</v>
      </c>
      <c r="S65" s="10">
        <f t="shared" si="19"/>
        <v>1.7478102257538715</v>
      </c>
      <c r="T65" s="10">
        <f t="shared" si="19"/>
        <v>2.2910401404388838</v>
      </c>
      <c r="U65" s="10">
        <f t="shared" si="19"/>
        <v>2.2763498651129703</v>
      </c>
      <c r="V65" s="24">
        <f t="shared" si="2"/>
        <v>1.9808529202727811</v>
      </c>
    </row>
    <row r="66" spans="1:22">
      <c r="A66" s="4">
        <v>150</v>
      </c>
      <c r="B66" s="2">
        <v>180</v>
      </c>
      <c r="C66" s="10">
        <f t="shared" ref="C66:U66" si="20">((C22/1000)*71000)/$C$43</f>
        <v>2.7918308679141952</v>
      </c>
      <c r="D66" s="10">
        <f t="shared" si="20"/>
        <v>2.6873411891219914</v>
      </c>
      <c r="E66" s="10">
        <f t="shared" si="20"/>
        <v>2.2969989329719032</v>
      </c>
      <c r="F66" s="10">
        <f t="shared" si="20"/>
        <v>2.2036996561794155</v>
      </c>
      <c r="G66" s="10">
        <f t="shared" si="20"/>
        <v>2.7151262724954646</v>
      </c>
      <c r="H66" s="10">
        <f t="shared" si="20"/>
        <v>2.5963939558230393</v>
      </c>
      <c r="I66" s="10">
        <f t="shared" si="20"/>
        <v>1.5997278776755557</v>
      </c>
      <c r="J66" s="10">
        <f t="shared" si="20"/>
        <v>1.5656576784334681</v>
      </c>
      <c r="K66" s="10">
        <f t="shared" si="20"/>
        <v>1.9777732382652939</v>
      </c>
      <c r="L66" s="10">
        <f t="shared" si="20"/>
        <v>1.7092586804832772</v>
      </c>
      <c r="M66" s="10">
        <f t="shared" si="20"/>
        <v>1.6984864673332256</v>
      </c>
      <c r="N66" s="10">
        <f t="shared" si="20"/>
        <v>1.8845460671783949</v>
      </c>
      <c r="O66" s="10">
        <f t="shared" si="20"/>
        <v>1.9494743414596425</v>
      </c>
      <c r="P66" s="10">
        <f t="shared" si="20"/>
        <v>1.8883744208601358</v>
      </c>
      <c r="Q66" s="10">
        <f t="shared" si="20"/>
        <v>1.9692110404371199</v>
      </c>
      <c r="R66" s="10">
        <f t="shared" si="20"/>
        <v>1.7575005374466266</v>
      </c>
      <c r="S66" s="10">
        <f t="shared" si="20"/>
        <v>1.7205471262084975</v>
      </c>
      <c r="T66" s="10">
        <f t="shared" si="20"/>
        <v>2.2214914716578664</v>
      </c>
      <c r="U66" s="10">
        <f t="shared" si="20"/>
        <v>2.2535057196967254</v>
      </c>
      <c r="V66" s="24">
        <f t="shared" si="2"/>
        <v>1.9287927306486279</v>
      </c>
    </row>
    <row r="67" spans="1:22">
      <c r="A67" s="5">
        <v>180</v>
      </c>
      <c r="B67" s="3">
        <v>210</v>
      </c>
      <c r="C67" s="10">
        <f t="shared" ref="C67:U67" si="21">((C23/1000)*71000)/$C$43</f>
        <v>2.640035109581047</v>
      </c>
      <c r="D67" s="10">
        <f t="shared" si="21"/>
        <v>2.6598571291853772</v>
      </c>
      <c r="E67" s="10">
        <f t="shared" si="21"/>
        <v>2.255671790334989</v>
      </c>
      <c r="F67" s="10">
        <f t="shared" si="21"/>
        <v>2.1811373956764482</v>
      </c>
      <c r="G67" s="10">
        <f t="shared" si="21"/>
        <v>2.7442299615226164</v>
      </c>
      <c r="H67" s="10">
        <f t="shared" si="21"/>
        <v>2.5006163445339817</v>
      </c>
      <c r="I67" s="10">
        <f t="shared" si="21"/>
        <v>1.5211200414463721</v>
      </c>
      <c r="J67" s="10">
        <f t="shared" si="21"/>
        <v>1.5671801245237651</v>
      </c>
      <c r="K67" s="10">
        <f t="shared" si="21"/>
        <v>1.9944044295238923</v>
      </c>
      <c r="L67" s="10">
        <f t="shared" si="21"/>
        <v>1.7076974221617163</v>
      </c>
      <c r="M67" s="10">
        <f t="shared" si="21"/>
        <v>1.7572396317647607</v>
      </c>
      <c r="N67" s="10">
        <f t="shared" si="21"/>
        <v>1.9363077169943756</v>
      </c>
      <c r="O67" s="10">
        <f t="shared" si="21"/>
        <v>1.9230134324599586</v>
      </c>
      <c r="P67" s="10">
        <f t="shared" si="21"/>
        <v>1.794416894722427</v>
      </c>
      <c r="Q67" s="10">
        <f t="shared" si="21"/>
        <v>1.9584836445057061</v>
      </c>
      <c r="R67" s="10">
        <f t="shared" si="21"/>
        <v>1.7512104160688957</v>
      </c>
      <c r="S67" s="10">
        <f t="shared" si="21"/>
        <v>1.6967627916267851</v>
      </c>
      <c r="T67" s="10">
        <f t="shared" si="21"/>
        <v>2.178553378057547</v>
      </c>
      <c r="U67" s="10">
        <f t="shared" si="21"/>
        <v>2.197770451495515</v>
      </c>
      <c r="V67" s="24">
        <f t="shared" si="2"/>
        <v>1.8764502696140666</v>
      </c>
    </row>
    <row r="68" spans="1:22">
      <c r="A68" s="4">
        <v>210</v>
      </c>
      <c r="B68" s="2">
        <v>240</v>
      </c>
      <c r="C68" s="10">
        <f t="shared" ref="C68:U68" si="22">((C24/1000)*71000)/$C$43</f>
        <v>2.7128366204309899</v>
      </c>
      <c r="D68" s="10">
        <f t="shared" si="22"/>
        <v>2.6473626651193749</v>
      </c>
      <c r="E68" s="10">
        <f t="shared" si="22"/>
        <v>2.271977550449173</v>
      </c>
      <c r="F68" s="10">
        <f t="shared" si="22"/>
        <v>2.2428716540237512</v>
      </c>
      <c r="G68" s="10">
        <f t="shared" si="22"/>
        <v>2.5257400458042492</v>
      </c>
      <c r="H68" s="10">
        <f t="shared" si="22"/>
        <v>2.557037806830702</v>
      </c>
      <c r="I68" s="10">
        <f t="shared" si="22"/>
        <v>1.4575767378449249</v>
      </c>
      <c r="J68" s="10">
        <f t="shared" si="22"/>
        <v>1.605175633962526</v>
      </c>
      <c r="K68" s="10">
        <f t="shared" si="22"/>
        <v>1.9680485986885119</v>
      </c>
      <c r="L68" s="10">
        <f t="shared" si="22"/>
        <v>1.6342950424591955</v>
      </c>
      <c r="M68" s="10">
        <f t="shared" si="22"/>
        <v>1.6737469409624901</v>
      </c>
      <c r="N68" s="10">
        <f t="shared" si="22"/>
        <v>1.4829975474790087</v>
      </c>
      <c r="O68" s="10">
        <f t="shared" si="22"/>
        <v>1.7747282388322634</v>
      </c>
      <c r="P68" s="10">
        <f t="shared" si="22"/>
        <v>1.8055940385783167</v>
      </c>
      <c r="Q68" s="10">
        <f t="shared" si="22"/>
        <v>1.9485101637741344</v>
      </c>
      <c r="R68" s="10">
        <f t="shared" si="22"/>
        <v>1.7223102428552683</v>
      </c>
      <c r="S68" s="10">
        <f t="shared" si="22"/>
        <v>1.6753954566846421</v>
      </c>
      <c r="T68" s="10">
        <f t="shared" si="22"/>
        <v>2.1448443820402412</v>
      </c>
      <c r="U68" s="10">
        <f t="shared" si="22"/>
        <v>2.1697336589720546</v>
      </c>
      <c r="V68" s="24">
        <f t="shared" si="2"/>
        <v>1.8770521011762256</v>
      </c>
    </row>
    <row r="69" spans="1:22">
      <c r="A69" s="5">
        <v>240</v>
      </c>
      <c r="B69" s="3">
        <v>270</v>
      </c>
      <c r="C69" s="10">
        <f t="shared" ref="C69:U69" si="23">((C25/1000)*71000)/$C$43</f>
        <v>2.6201461702197459</v>
      </c>
      <c r="D69" s="10">
        <f t="shared" si="23"/>
        <v>2.680674960264958</v>
      </c>
      <c r="E69" s="10">
        <f t="shared" si="23"/>
        <v>2.2981682567304844</v>
      </c>
      <c r="F69" s="10">
        <f t="shared" si="23"/>
        <v>2.1600019479767711</v>
      </c>
      <c r="G69" s="10">
        <f t="shared" si="23"/>
        <v>2.5040595912370569</v>
      </c>
      <c r="H69" s="10">
        <f t="shared" si="23"/>
        <v>2.464292454368421</v>
      </c>
      <c r="I69" s="10">
        <f t="shared" si="23"/>
        <v>1.4564673541893887</v>
      </c>
      <c r="J69" s="10">
        <f t="shared" si="23"/>
        <v>1.532367928284091</v>
      </c>
      <c r="K69" s="10">
        <f t="shared" si="23"/>
        <v>1.8982228315313359</v>
      </c>
      <c r="L69" s="10">
        <f t="shared" si="23"/>
        <v>1.6155297987663308</v>
      </c>
      <c r="M69" s="10">
        <f t="shared" si="23"/>
        <v>1.5764064279684846</v>
      </c>
      <c r="N69" s="10">
        <f t="shared" si="23"/>
        <v>1.6608292738049175</v>
      </c>
      <c r="O69" s="10">
        <f t="shared" si="23"/>
        <v>1.8703894875864848</v>
      </c>
      <c r="P69" s="10">
        <f t="shared" si="23"/>
        <v>1.7450157818423082</v>
      </c>
      <c r="Q69" s="10">
        <f t="shared" si="23"/>
        <v>1.8836862749933569</v>
      </c>
      <c r="R69" s="10">
        <f t="shared" si="23"/>
        <v>1.7194438685495719</v>
      </c>
      <c r="S69" s="10">
        <f t="shared" si="23"/>
        <v>1.6612706776983832</v>
      </c>
      <c r="T69" s="10">
        <f t="shared" si="23"/>
        <v>2.0942750899223364</v>
      </c>
      <c r="U69" s="10">
        <f t="shared" si="23"/>
        <v>2.0910320267819822</v>
      </c>
      <c r="V69" s="24">
        <f t="shared" si="2"/>
        <v>1.8143510284178326</v>
      </c>
    </row>
    <row r="70" spans="1:22">
      <c r="A70" s="4">
        <v>270</v>
      </c>
      <c r="B70" s="2">
        <v>300</v>
      </c>
      <c r="C70" s="10">
        <f t="shared" ref="C70:U70" si="24">((C26/1000)*71000)/$C$43</f>
        <v>2.5962983102773034</v>
      </c>
      <c r="D70" s="10">
        <f t="shared" si="24"/>
        <v>2.6381489855289897</v>
      </c>
      <c r="E70" s="10">
        <f t="shared" si="24"/>
        <v>2.172806588217473</v>
      </c>
      <c r="F70" s="10">
        <f t="shared" si="24"/>
        <v>2.2118704081694789</v>
      </c>
      <c r="G70" s="10">
        <f t="shared" si="24"/>
        <v>2.4985989102170119</v>
      </c>
      <c r="H70" s="10">
        <f t="shared" si="24"/>
        <v>2.4439496861095074</v>
      </c>
      <c r="I70" s="10">
        <f t="shared" si="24"/>
        <v>1.5009310722220932</v>
      </c>
      <c r="J70" s="10">
        <f t="shared" si="24"/>
        <v>1.5121415426856568</v>
      </c>
      <c r="K70" s="10">
        <f t="shared" si="24"/>
        <v>1.9140014479697089</v>
      </c>
      <c r="L70" s="10">
        <f t="shared" si="24"/>
        <v>1.6061129445432143</v>
      </c>
      <c r="M70" s="10">
        <f t="shared" si="24"/>
        <v>1.6289018554022658</v>
      </c>
      <c r="N70" s="10">
        <f t="shared" si="24"/>
        <v>1.4680386906432632</v>
      </c>
      <c r="O70" s="10">
        <f t="shared" si="24"/>
        <v>1.875117627771298</v>
      </c>
      <c r="P70" s="10">
        <f t="shared" si="24"/>
        <v>1.7567360694437624</v>
      </c>
      <c r="Q70" s="10">
        <f t="shared" si="24"/>
        <v>1.8531221784716401</v>
      </c>
      <c r="R70" s="10">
        <f t="shared" si="24"/>
        <v>1.6755153812810726</v>
      </c>
      <c r="S70" s="10">
        <f t="shared" si="24"/>
        <v>1.6127675448543803</v>
      </c>
      <c r="T70" s="10">
        <f t="shared" si="24"/>
        <v>2.0692992306364162</v>
      </c>
      <c r="U70" s="10">
        <f t="shared" si="24"/>
        <v>2.063031072709876</v>
      </c>
      <c r="V70" s="24">
        <f t="shared" si="2"/>
        <v>1.8049291239577012</v>
      </c>
    </row>
    <row r="71" spans="1:22">
      <c r="A71" s="5">
        <v>300</v>
      </c>
      <c r="B71" s="3">
        <v>360</v>
      </c>
      <c r="C71" s="10">
        <f t="shared" ref="C71:U71" si="25">((C27/1000)*71000)/$C$43</f>
        <v>2.5446904731346311</v>
      </c>
      <c r="D71" s="10">
        <f t="shared" si="25"/>
        <v>2.57954832308898</v>
      </c>
      <c r="E71" s="10">
        <f t="shared" si="25"/>
        <v>2.2863187400318852</v>
      </c>
      <c r="F71" s="10">
        <f t="shared" si="25"/>
        <v>2.1661501650834443</v>
      </c>
      <c r="G71" s="10">
        <f t="shared" si="25"/>
        <v>2.486493103767482</v>
      </c>
      <c r="H71" s="10">
        <f t="shared" si="25"/>
        <v>2.4336624257663257</v>
      </c>
      <c r="I71" s="10">
        <f t="shared" si="25"/>
        <v>1.4415358971650392</v>
      </c>
      <c r="J71" s="10">
        <f t="shared" si="25"/>
        <v>1.4719127427251706</v>
      </c>
      <c r="K71" s="10">
        <f t="shared" si="25"/>
        <v>1.8768892005309852</v>
      </c>
      <c r="L71" s="10">
        <f t="shared" si="25"/>
        <v>1.5884058206818104</v>
      </c>
      <c r="M71" s="10">
        <f t="shared" si="25"/>
        <v>1.6032368526219001</v>
      </c>
      <c r="N71" s="10">
        <f t="shared" si="25"/>
        <v>1.4228599541576881</v>
      </c>
      <c r="O71" s="10">
        <f t="shared" si="25"/>
        <v>1.8173572719063589</v>
      </c>
      <c r="P71" s="10">
        <f t="shared" si="25"/>
        <v>1.7004172177072769</v>
      </c>
      <c r="Q71" s="10">
        <f t="shared" si="25"/>
        <v>1.8255081361100003</v>
      </c>
      <c r="R71" s="10">
        <f t="shared" si="25"/>
        <v>1.6557243986555423</v>
      </c>
      <c r="S71" s="10">
        <f t="shared" si="25"/>
        <v>1.6056283930368132</v>
      </c>
      <c r="T71" s="10">
        <f t="shared" si="25"/>
        <v>1.997443827625365</v>
      </c>
      <c r="U71" s="10">
        <f t="shared" si="25"/>
        <v>2.0251623720174572</v>
      </c>
      <c r="V71" s="24">
        <f t="shared" si="2"/>
        <v>1.7629626769086386</v>
      </c>
    </row>
    <row r="72" spans="1:22">
      <c r="A72" s="4">
        <v>360</v>
      </c>
      <c r="B72" s="2">
        <v>420</v>
      </c>
      <c r="C72" s="10">
        <f t="shared" ref="C72:U72" si="26">((C28/1000)*71000)/$C$43</f>
        <v>2.5251463370988563</v>
      </c>
      <c r="D72" s="10">
        <f t="shared" si="26"/>
        <v>2.5248838258496407</v>
      </c>
      <c r="E72" s="10">
        <f t="shared" si="26"/>
        <v>2.2141061264075583</v>
      </c>
      <c r="F72" s="10">
        <f t="shared" si="26"/>
        <v>2.0745791920169503</v>
      </c>
      <c r="G72" s="10">
        <f t="shared" si="26"/>
        <v>2.480866140354586</v>
      </c>
      <c r="H72" s="10">
        <f t="shared" si="26"/>
        <v>2.4287851852580258</v>
      </c>
      <c r="I72" s="10">
        <f t="shared" si="26"/>
        <v>1.445146279812509</v>
      </c>
      <c r="J72" s="10">
        <f t="shared" si="26"/>
        <v>1.4980753498378554</v>
      </c>
      <c r="K72" s="10">
        <f t="shared" si="26"/>
        <v>1.829389788580607</v>
      </c>
      <c r="L72" s="10">
        <f t="shared" si="26"/>
        <v>1.6978273135996895</v>
      </c>
      <c r="M72" s="10">
        <f t="shared" si="26"/>
        <v>1.5460285348781475</v>
      </c>
      <c r="N72" s="10">
        <f t="shared" si="26"/>
        <v>1.7960550570295906</v>
      </c>
      <c r="O72" s="10">
        <f t="shared" si="26"/>
        <v>1.6161462205544215</v>
      </c>
      <c r="P72" s="10">
        <f t="shared" si="26"/>
        <v>1.6852301031846337</v>
      </c>
      <c r="Q72" s="10">
        <f t="shared" si="26"/>
        <v>1.7804632172967731</v>
      </c>
      <c r="R72" s="10">
        <f t="shared" si="26"/>
        <v>1.6246210184011043</v>
      </c>
      <c r="S72" s="10">
        <f t="shared" si="26"/>
        <v>1.5693098651558577</v>
      </c>
      <c r="T72" s="10">
        <f t="shared" si="26"/>
        <v>1.9501394023400083</v>
      </c>
      <c r="U72" s="10">
        <f t="shared" si="26"/>
        <v>1.9552511422959251</v>
      </c>
      <c r="V72" s="24">
        <f t="shared" si="2"/>
        <v>1.7328466602407033</v>
      </c>
    </row>
    <row r="73" spans="1:22">
      <c r="A73" s="5">
        <v>420</v>
      </c>
      <c r="B73" s="3">
        <v>480</v>
      </c>
      <c r="C73" s="10">
        <f t="shared" ref="C73:U73" si="27">((C29/1000)*71000)/$C$43</f>
        <v>2.4446413885828173</v>
      </c>
      <c r="D73" s="10">
        <f t="shared" si="27"/>
        <v>2.5201091051880113</v>
      </c>
      <c r="E73" s="10">
        <f t="shared" si="27"/>
        <v>2.1790727775920833</v>
      </c>
      <c r="F73" s="10">
        <f t="shared" si="27"/>
        <v>2.0795016257506531</v>
      </c>
      <c r="G73" s="10">
        <f t="shared" si="27"/>
        <v>2.4190370448674909</v>
      </c>
      <c r="H73" s="10">
        <f t="shared" si="27"/>
        <v>2.3486868071657705</v>
      </c>
      <c r="I73" s="10">
        <f t="shared" si="27"/>
        <v>1.4586310551913946</v>
      </c>
      <c r="J73" s="10">
        <f t="shared" si="27"/>
        <v>1.4630818270131145</v>
      </c>
      <c r="K73" s="10">
        <f t="shared" si="27"/>
        <v>1.8077495629289047</v>
      </c>
      <c r="L73" s="10">
        <f t="shared" si="27"/>
        <v>1.6152752926706238</v>
      </c>
      <c r="M73" s="10">
        <f t="shared" si="27"/>
        <v>1.577082599606497</v>
      </c>
      <c r="N73" s="10">
        <f t="shared" si="27"/>
        <v>1.5634419842833001</v>
      </c>
      <c r="O73" s="10">
        <f t="shared" si="27"/>
        <v>1.9194335109580347</v>
      </c>
      <c r="P73" s="10">
        <f t="shared" si="27"/>
        <v>1.6313881728269073</v>
      </c>
      <c r="Q73" s="10">
        <f t="shared" si="27"/>
        <v>1.6899616232366339</v>
      </c>
      <c r="R73" s="10">
        <f t="shared" si="27"/>
        <v>1.5817638837227905</v>
      </c>
      <c r="S73" s="10">
        <f t="shared" si="27"/>
        <v>1.5310150454206302</v>
      </c>
      <c r="T73" s="10">
        <f t="shared" si="27"/>
        <v>1.9237800251795141</v>
      </c>
      <c r="U73" s="10">
        <f t="shared" si="27"/>
        <v>1.8752786193543298</v>
      </c>
      <c r="V73" s="24">
        <f t="shared" si="2"/>
        <v>1.6606748980317705</v>
      </c>
    </row>
    <row r="74" spans="1:22">
      <c r="A74" s="4">
        <v>480</v>
      </c>
      <c r="B74" s="2">
        <v>540</v>
      </c>
      <c r="C74" s="10">
        <f t="shared" ref="C74:U74" si="28">((C30/1000)*71000)/$C$43</f>
        <v>2.4586017205685353</v>
      </c>
      <c r="D74" s="10">
        <f t="shared" si="28"/>
        <v>2.4689760155527685</v>
      </c>
      <c r="E74" s="10">
        <f t="shared" si="28"/>
        <v>2.1468897025266322</v>
      </c>
      <c r="F74" s="10">
        <f t="shared" si="28"/>
        <v>2.0001823780959587</v>
      </c>
      <c r="G74" s="10">
        <f t="shared" si="28"/>
        <v>2.4400557581726203</v>
      </c>
      <c r="H74" s="10">
        <f t="shared" si="28"/>
        <v>2.3258390655566878</v>
      </c>
      <c r="I74" s="10">
        <f t="shared" si="28"/>
        <v>1.457289530495435</v>
      </c>
      <c r="J74" s="10">
        <f t="shared" si="28"/>
        <v>1.4619198358836885</v>
      </c>
      <c r="K74" s="10">
        <f t="shared" si="28"/>
        <v>1.796722386937124</v>
      </c>
      <c r="L74" s="10">
        <f t="shared" si="28"/>
        <v>1.6255522177084916</v>
      </c>
      <c r="M74" s="10">
        <f t="shared" si="28"/>
        <v>1.5498344010063911</v>
      </c>
      <c r="N74" s="10">
        <f t="shared" si="28"/>
        <v>1.7938959278806634</v>
      </c>
      <c r="O74" s="10">
        <f t="shared" si="28"/>
        <v>1.6204620945932611</v>
      </c>
      <c r="P74" s="10">
        <f t="shared" si="28"/>
        <v>1.5874780969465427</v>
      </c>
      <c r="Q74" s="10">
        <f t="shared" si="28"/>
        <v>1.6824086463666832</v>
      </c>
      <c r="R74" s="10">
        <f t="shared" si="28"/>
        <v>1.5460932634589337</v>
      </c>
      <c r="S74" s="10">
        <f t="shared" si="28"/>
        <v>1.5204379875674103</v>
      </c>
      <c r="T74" s="10">
        <f t="shared" si="28"/>
        <v>1.8452417271487456</v>
      </c>
      <c r="U74" s="10">
        <f t="shared" si="28"/>
        <v>1.8596867626516147</v>
      </c>
      <c r="V74" s="24">
        <f t="shared" si="2"/>
        <v>1.6349433716566129</v>
      </c>
    </row>
    <row r="75" spans="1:22">
      <c r="A75" s="5">
        <v>540</v>
      </c>
      <c r="B75" s="3">
        <v>600</v>
      </c>
      <c r="C75" s="10">
        <f t="shared" ref="C75:U75" si="29">((C31/1000)*71000)/$C$43</f>
        <v>2.4360985005145088</v>
      </c>
      <c r="D75" s="10">
        <f t="shared" si="29"/>
        <v>2.3226204936864647</v>
      </c>
      <c r="E75" s="10">
        <f t="shared" si="29"/>
        <v>2.1146121687646797</v>
      </c>
      <c r="F75" s="10">
        <f t="shared" si="29"/>
        <v>2.0083318260975829</v>
      </c>
      <c r="G75" s="10">
        <f t="shared" si="29"/>
        <v>2.3332504834750547</v>
      </c>
      <c r="H75" s="10">
        <f t="shared" si="29"/>
        <v>2.2626579344660409</v>
      </c>
      <c r="I75" s="10">
        <f t="shared" si="29"/>
        <v>1.3708068835103606</v>
      </c>
      <c r="J75" s="10">
        <f t="shared" si="29"/>
        <v>1.4298731537567928</v>
      </c>
      <c r="K75" s="10">
        <f t="shared" si="29"/>
        <v>1.7838725780098701</v>
      </c>
      <c r="L75" s="10">
        <f t="shared" si="29"/>
        <v>1.5862742651213</v>
      </c>
      <c r="M75" s="10">
        <f t="shared" si="29"/>
        <v>1.5862989853078651</v>
      </c>
      <c r="N75" s="10">
        <f t="shared" si="29"/>
        <v>1.7355494998011789</v>
      </c>
      <c r="O75" s="10">
        <f t="shared" si="29"/>
        <v>1.4944752611770962</v>
      </c>
      <c r="P75" s="10">
        <f t="shared" si="29"/>
        <v>1.5596695233696936</v>
      </c>
      <c r="Q75" s="10">
        <f t="shared" si="29"/>
        <v>1.615282065226985</v>
      </c>
      <c r="R75" s="10">
        <f t="shared" si="29"/>
        <v>1.5239754759744468</v>
      </c>
      <c r="S75" s="10">
        <f t="shared" si="29"/>
        <v>1.4715290713816023</v>
      </c>
      <c r="T75" s="10">
        <f t="shared" si="29"/>
        <v>1.8063475992522686</v>
      </c>
      <c r="U75" s="10">
        <f t="shared" si="29"/>
        <v>1.8015025087921823</v>
      </c>
      <c r="V75" s="24">
        <f t="shared" si="2"/>
        <v>1.5874757942983393</v>
      </c>
    </row>
    <row r="76" spans="1:22">
      <c r="A76" s="4">
        <v>600</v>
      </c>
      <c r="B76" s="2">
        <v>900</v>
      </c>
      <c r="C76" s="10">
        <f t="shared" ref="C76:U76" si="30">((C32/1000)*71000)/$C$43</f>
        <v>2.2851572410326253</v>
      </c>
      <c r="D76" s="10">
        <f t="shared" si="30"/>
        <v>2.2382642663351109</v>
      </c>
      <c r="E76" s="10">
        <f t="shared" si="30"/>
        <v>1.9275377407167309</v>
      </c>
      <c r="F76" s="10">
        <f t="shared" si="30"/>
        <v>1.9016725832332817</v>
      </c>
      <c r="G76" s="10">
        <f t="shared" si="30"/>
        <v>2.1828222092259129</v>
      </c>
      <c r="H76" s="10">
        <f t="shared" si="30"/>
        <v>2.1449177487790343</v>
      </c>
      <c r="I76" s="10">
        <f t="shared" si="30"/>
        <v>1.3637357697739283</v>
      </c>
      <c r="J76" s="10">
        <f t="shared" si="30"/>
        <v>1.3879945262407001</v>
      </c>
      <c r="K76" s="10">
        <f t="shared" si="30"/>
        <v>1.7167096954233876</v>
      </c>
      <c r="L76" s="10">
        <f t="shared" si="30"/>
        <v>1.5714169711328867</v>
      </c>
      <c r="M76" s="10">
        <f t="shared" si="30"/>
        <v>1.5246020476481368</v>
      </c>
      <c r="N76" s="10">
        <f t="shared" si="30"/>
        <v>1.6841606545393659</v>
      </c>
      <c r="O76" s="10">
        <f t="shared" si="30"/>
        <v>1.6929229460758353</v>
      </c>
      <c r="P76" s="10">
        <f t="shared" si="30"/>
        <v>1.4344759392931266</v>
      </c>
      <c r="Q76" s="10">
        <f t="shared" si="30"/>
        <v>1.4903199252395911</v>
      </c>
      <c r="R76" s="10">
        <f t="shared" si="30"/>
        <v>1.4576026417156012</v>
      </c>
      <c r="S76" s="10">
        <f t="shared" si="30"/>
        <v>1.4065894728917445</v>
      </c>
      <c r="T76" s="10">
        <f t="shared" si="30"/>
        <v>1.6408066308278382</v>
      </c>
      <c r="U76" s="10">
        <f t="shared" si="30"/>
        <v>1.6577906757952767</v>
      </c>
      <c r="V76" s="24">
        <f t="shared" si="2"/>
        <v>1.4623979322663589</v>
      </c>
    </row>
    <row r="77" spans="1:22">
      <c r="A77" s="5">
        <v>900</v>
      </c>
      <c r="B77" s="3">
        <v>1200</v>
      </c>
      <c r="C77" s="10">
        <f t="shared" ref="C77:U77" si="31">((C33/1000)*71000)/$C$43</f>
        <v>2.0394243699685917</v>
      </c>
      <c r="D77" s="10">
        <f t="shared" si="31"/>
        <v>2.0258283653997018</v>
      </c>
      <c r="E77" s="10">
        <f t="shared" si="31"/>
        <v>1.8155886351550812</v>
      </c>
      <c r="F77" s="10">
        <f t="shared" si="31"/>
        <v>1.7064600760307174</v>
      </c>
      <c r="G77" s="10">
        <f t="shared" si="31"/>
        <v>2.0357409474810342</v>
      </c>
      <c r="H77" s="10">
        <f t="shared" si="31"/>
        <v>1.9897298373932513</v>
      </c>
      <c r="I77" s="10">
        <f t="shared" si="31"/>
        <v>1.3117723202956468</v>
      </c>
      <c r="J77" s="10">
        <f t="shared" si="31"/>
        <v>1.3143404678143897</v>
      </c>
      <c r="K77" s="10">
        <f t="shared" si="31"/>
        <v>1.6029523713020228</v>
      </c>
      <c r="L77" s="10">
        <f t="shared" si="31"/>
        <v>1.4921359208139724</v>
      </c>
      <c r="M77" s="10">
        <f t="shared" si="31"/>
        <v>1.4703213509533208</v>
      </c>
      <c r="N77" s="10">
        <f t="shared" si="31"/>
        <v>1.5841435254322298</v>
      </c>
      <c r="O77" s="10">
        <f t="shared" si="31"/>
        <v>1.6219254668247272</v>
      </c>
      <c r="P77" s="10">
        <f t="shared" si="31"/>
        <v>1.2795445015913742</v>
      </c>
      <c r="Q77" s="10">
        <f t="shared" si="31"/>
        <v>1.3310169144656785</v>
      </c>
      <c r="R77" s="10">
        <f t="shared" si="31"/>
        <v>1.3274639352540645</v>
      </c>
      <c r="S77" s="10">
        <f t="shared" si="31"/>
        <v>1.2872527042009207</v>
      </c>
      <c r="T77" s="10">
        <f t="shared" si="31"/>
        <v>1.4503224162941857</v>
      </c>
      <c r="U77" s="10">
        <f t="shared" si="31"/>
        <v>1.4568358475029815</v>
      </c>
      <c r="V77" s="24">
        <f t="shared" si="2"/>
        <v>1.3052807080285262</v>
      </c>
    </row>
    <row r="78" spans="1:22">
      <c r="A78" s="4">
        <v>1200</v>
      </c>
      <c r="B78" s="2">
        <v>1500</v>
      </c>
      <c r="C78" s="10">
        <f t="shared" ref="C78:U78" si="32">((C34/1000)*71000)/$C$43</f>
        <v>1.8173174876708837</v>
      </c>
      <c r="D78" s="10">
        <f t="shared" si="32"/>
        <v>1.8399229716723702</v>
      </c>
      <c r="E78" s="10">
        <f t="shared" si="32"/>
        <v>1.6005903922881148</v>
      </c>
      <c r="F78" s="10">
        <f t="shared" si="32"/>
        <v>1.6143542304562659</v>
      </c>
      <c r="G78" s="10">
        <f t="shared" si="32"/>
        <v>1.808989246132704</v>
      </c>
      <c r="H78" s="10">
        <f t="shared" si="32"/>
        <v>1.783838490042392</v>
      </c>
      <c r="I78" s="10">
        <f t="shared" si="32"/>
        <v>1.2199304104985802</v>
      </c>
      <c r="J78" s="10">
        <f t="shared" si="32"/>
        <v>1.2517199109529149</v>
      </c>
      <c r="K78" s="10">
        <f t="shared" si="32"/>
        <v>1.4917085696308474</v>
      </c>
      <c r="L78" s="10">
        <f t="shared" si="32"/>
        <v>1.4194759465174254</v>
      </c>
      <c r="M78" s="10">
        <f t="shared" si="32"/>
        <v>1.3841555670946917</v>
      </c>
      <c r="N78" s="10">
        <f t="shared" si="32"/>
        <v>1.6489930054004673</v>
      </c>
      <c r="O78" s="10">
        <f t="shared" si="32"/>
        <v>1.5270136169801427</v>
      </c>
      <c r="P78" s="10">
        <f t="shared" si="32"/>
        <v>1.1587928430830245</v>
      </c>
      <c r="Q78" s="10">
        <f t="shared" si="32"/>
        <v>1.1800744232130993</v>
      </c>
      <c r="R78" s="10">
        <f t="shared" si="32"/>
        <v>1.2106503575130205</v>
      </c>
      <c r="S78" s="10">
        <f t="shared" si="32"/>
        <v>1.174671000107816</v>
      </c>
      <c r="T78" s="10">
        <f t="shared" si="32"/>
        <v>1.2790244022607931</v>
      </c>
      <c r="U78" s="10">
        <f t="shared" si="32"/>
        <v>1.2807560977216417</v>
      </c>
      <c r="V78" s="24">
        <f t="shared" si="2"/>
        <v>1.1694336331480619</v>
      </c>
    </row>
    <row r="79" spans="1:22">
      <c r="A79" s="5">
        <v>1500</v>
      </c>
      <c r="B79" s="3">
        <v>1800</v>
      </c>
      <c r="C79" s="10">
        <f t="shared" ref="C79:U79" si="33">((C35/1000)*71000)/$C$43</f>
        <v>1.6703862126881277</v>
      </c>
      <c r="D79" s="10">
        <f t="shared" si="33"/>
        <v>1.6669564938071897</v>
      </c>
      <c r="E79" s="10">
        <f t="shared" si="33"/>
        <v>1.4470212956215289</v>
      </c>
      <c r="F79" s="10">
        <f t="shared" si="33"/>
        <v>1.4538540027155193</v>
      </c>
      <c r="G79" s="10">
        <f t="shared" si="33"/>
        <v>1.6686130858391863</v>
      </c>
      <c r="H79" s="10">
        <f t="shared" si="33"/>
        <v>1.6778885222912368</v>
      </c>
      <c r="I79" s="10">
        <f t="shared" si="33"/>
        <v>1.1687320991989676</v>
      </c>
      <c r="J79" s="10">
        <f t="shared" si="33"/>
        <v>1.1841850232375257</v>
      </c>
      <c r="K79" s="10">
        <f t="shared" si="33"/>
        <v>1.4250796358921762</v>
      </c>
      <c r="L79" s="10">
        <f t="shared" si="33"/>
        <v>1.3388181355203514</v>
      </c>
      <c r="M79" s="10">
        <f t="shared" si="33"/>
        <v>1.3334174615324612</v>
      </c>
      <c r="N79" s="10">
        <f t="shared" si="33"/>
        <v>1.3973145659805786</v>
      </c>
      <c r="O79" s="10">
        <f t="shared" si="33"/>
        <v>1.470729244510919</v>
      </c>
      <c r="P79" s="10">
        <f t="shared" si="33"/>
        <v>1.0512364292925751</v>
      </c>
      <c r="Q79" s="10">
        <f t="shared" si="33"/>
        <v>1.0736941013623893</v>
      </c>
      <c r="R79" s="10">
        <f t="shared" si="33"/>
        <v>1.114749204123163</v>
      </c>
      <c r="S79" s="10">
        <f t="shared" si="33"/>
        <v>1.0752625596293097</v>
      </c>
      <c r="T79" s="10">
        <f t="shared" si="33"/>
        <v>1.1316925632695787</v>
      </c>
      <c r="U79" s="10">
        <f t="shared" si="33"/>
        <v>1.1190077076753218</v>
      </c>
      <c r="V79" s="24">
        <f t="shared" si="2"/>
        <v>1.0624652653274822</v>
      </c>
    </row>
    <row r="80" spans="1:22">
      <c r="A80" s="4">
        <v>1800</v>
      </c>
      <c r="B80" s="2">
        <v>2100</v>
      </c>
      <c r="C80" s="10">
        <f t="shared" ref="C80:U80" si="34">((C36/1000)*71000)/$C$43</f>
        <v>1.5104677333560612</v>
      </c>
      <c r="D80" s="10">
        <f t="shared" si="34"/>
        <v>1.4709898515820299</v>
      </c>
      <c r="E80" s="10">
        <f t="shared" si="34"/>
        <v>1.3138197353970635</v>
      </c>
      <c r="F80" s="10">
        <f t="shared" si="34"/>
        <v>1.3166420818304849</v>
      </c>
      <c r="G80" s="10">
        <f t="shared" si="34"/>
        <v>1.4956952042833342</v>
      </c>
      <c r="H80" s="10">
        <f t="shared" si="34"/>
        <v>1.532597596635233</v>
      </c>
      <c r="I80" s="10">
        <f t="shared" si="34"/>
        <v>1.0895690623035503</v>
      </c>
      <c r="J80" s="10">
        <f t="shared" si="34"/>
        <v>1.1310401943507919</v>
      </c>
      <c r="K80" s="10">
        <f t="shared" si="34"/>
        <v>1.3037458079631576</v>
      </c>
      <c r="L80" s="10">
        <f t="shared" si="34"/>
        <v>1.2090389385130149</v>
      </c>
      <c r="M80" s="10">
        <f t="shared" si="34"/>
        <v>1.2365264168626311</v>
      </c>
      <c r="N80" s="10">
        <f t="shared" si="34"/>
        <v>1.2527820177030742</v>
      </c>
      <c r="O80" s="10">
        <f t="shared" si="34"/>
        <v>1.4035026547813731</v>
      </c>
      <c r="P80" s="10">
        <f t="shared" si="34"/>
        <v>0.97996541130797199</v>
      </c>
      <c r="Q80" s="10">
        <f t="shared" si="34"/>
        <v>0.99223817306366247</v>
      </c>
      <c r="R80" s="10">
        <f t="shared" si="34"/>
        <v>1.0219161105290038</v>
      </c>
      <c r="S80" s="10">
        <f t="shared" si="34"/>
        <v>0.99223948789921212</v>
      </c>
      <c r="T80" s="10">
        <f t="shared" si="34"/>
        <v>1.0068455547751094</v>
      </c>
      <c r="U80" s="10">
        <f t="shared" si="34"/>
        <v>1.0051621614441542</v>
      </c>
      <c r="V80" s="24">
        <f t="shared" si="2"/>
        <v>0.98610179218581728</v>
      </c>
    </row>
    <row r="81" spans="1:22">
      <c r="A81" s="5">
        <v>2100</v>
      </c>
      <c r="B81" s="3">
        <v>2400</v>
      </c>
      <c r="C81" s="10">
        <f t="shared" ref="C81:U81" si="35">((C37/1000)*71000)/$C$43</f>
        <v>1.3618529383098037</v>
      </c>
      <c r="D81" s="10">
        <f t="shared" si="35"/>
        <v>1.3201759959813086</v>
      </c>
      <c r="E81" s="10">
        <f t="shared" si="35"/>
        <v>1.2282873814295363</v>
      </c>
      <c r="F81" s="10">
        <f t="shared" si="35"/>
        <v>1.2426679475320292</v>
      </c>
      <c r="G81" s="10">
        <f t="shared" si="35"/>
        <v>1.3738611491187933</v>
      </c>
      <c r="H81" s="10">
        <f t="shared" si="35"/>
        <v>1.3792708657229955</v>
      </c>
      <c r="I81" s="10">
        <f t="shared" si="35"/>
        <v>1.0337115275497459</v>
      </c>
      <c r="J81" s="10">
        <f t="shared" si="35"/>
        <v>1.0703680864133318</v>
      </c>
      <c r="K81" s="10">
        <f t="shared" si="35"/>
        <v>1.2159102018606966</v>
      </c>
      <c r="L81" s="10">
        <f t="shared" si="35"/>
        <v>1.1886983692841921</v>
      </c>
      <c r="M81" s="10">
        <f t="shared" si="35"/>
        <v>1.1693434366646758</v>
      </c>
      <c r="N81" s="10">
        <f t="shared" si="35"/>
        <v>1.3488745215910405</v>
      </c>
      <c r="O81" s="10">
        <f t="shared" si="35"/>
        <v>1.1633145533061844</v>
      </c>
      <c r="P81" s="10">
        <f t="shared" si="35"/>
        <v>0.91472617608250517</v>
      </c>
      <c r="Q81" s="10">
        <f t="shared" si="35"/>
        <v>0.93724419758369482</v>
      </c>
      <c r="R81" s="10">
        <f t="shared" si="35"/>
        <v>0.951742029821388</v>
      </c>
      <c r="S81" s="10">
        <f t="shared" si="35"/>
        <v>0.92047394192289822</v>
      </c>
      <c r="T81" s="10">
        <f t="shared" si="35"/>
        <v>0.90693223574183746</v>
      </c>
      <c r="U81" s="10">
        <f t="shared" si="35"/>
        <v>0.91374694935010314</v>
      </c>
      <c r="V81" s="24">
        <f t="shared" si="2"/>
        <v>0.92598518683309994</v>
      </c>
    </row>
    <row r="82" spans="1:22">
      <c r="A82" s="4">
        <v>2400</v>
      </c>
      <c r="B82" s="2">
        <v>2700</v>
      </c>
      <c r="C82" s="10">
        <f t="shared" ref="C82:U82" si="36">((C38/1000)*71000)/$C$43</f>
        <v>1.2140928111894966</v>
      </c>
      <c r="D82" s="10">
        <f t="shared" si="36"/>
        <v>1.1822228923802445</v>
      </c>
      <c r="E82" s="10">
        <f t="shared" si="36"/>
        <v>1.0792180770019395</v>
      </c>
      <c r="F82" s="10">
        <f t="shared" si="36"/>
        <v>1.123396910833321</v>
      </c>
      <c r="G82" s="10">
        <f t="shared" si="36"/>
        <v>1.2372338175175457</v>
      </c>
      <c r="H82" s="10">
        <f t="shared" si="36"/>
        <v>1.2713726215820795</v>
      </c>
      <c r="I82" s="10">
        <f t="shared" si="36"/>
        <v>0.99625713304653318</v>
      </c>
      <c r="J82" s="10">
        <f t="shared" si="36"/>
        <v>1.0052987249073175</v>
      </c>
      <c r="K82" s="10">
        <f t="shared" si="36"/>
        <v>1.1551342999672638</v>
      </c>
      <c r="L82" s="10">
        <f t="shared" si="36"/>
        <v>1.0867529839355015</v>
      </c>
      <c r="M82" s="10">
        <f t="shared" si="36"/>
        <v>1.1051840317223744</v>
      </c>
      <c r="N82" s="10">
        <f t="shared" si="36"/>
        <v>1.135282795180939</v>
      </c>
      <c r="O82" s="10">
        <f t="shared" si="36"/>
        <v>1.1585913759087934</v>
      </c>
      <c r="P82" s="10">
        <f t="shared" si="36"/>
        <v>0.86276082952348399</v>
      </c>
      <c r="Q82" s="10">
        <f t="shared" si="36"/>
        <v>0.85171702800445614</v>
      </c>
      <c r="R82" s="10">
        <f t="shared" si="36"/>
        <v>0.89427137038374194</v>
      </c>
      <c r="S82" s="10">
        <f t="shared" si="36"/>
        <v>0.85427199175190172</v>
      </c>
      <c r="T82" s="10">
        <f t="shared" si="36"/>
        <v>0.83960664130474016</v>
      </c>
      <c r="U82" s="10">
        <f t="shared" si="36"/>
        <v>0.8186198405759143</v>
      </c>
      <c r="V82" s="24">
        <f t="shared" si="2"/>
        <v>0.85723892876397012</v>
      </c>
    </row>
    <row r="83" spans="1:22">
      <c r="A83" s="5">
        <v>2700</v>
      </c>
      <c r="B83" s="3">
        <v>3000</v>
      </c>
      <c r="C83" s="10">
        <f t="shared" ref="C83:U83" si="37">((C39/1000)*71000)/$C$43</f>
        <v>1.1692479266702196</v>
      </c>
      <c r="D83" s="10">
        <f t="shared" si="37"/>
        <v>1.11802291269571</v>
      </c>
      <c r="E83" s="10">
        <f t="shared" si="37"/>
        <v>1.0005879893477418</v>
      </c>
      <c r="F83" s="10">
        <f t="shared" si="37"/>
        <v>1.0173298363141339</v>
      </c>
      <c r="G83" s="10">
        <f t="shared" si="37"/>
        <v>1.1611134155148768</v>
      </c>
      <c r="H83" s="10">
        <f t="shared" si="37"/>
        <v>1.165426525475431</v>
      </c>
      <c r="I83" s="10">
        <f t="shared" si="37"/>
        <v>0.9451474896384765</v>
      </c>
      <c r="J83" s="10">
        <f t="shared" si="37"/>
        <v>0.96649331170131947</v>
      </c>
      <c r="K83" s="10">
        <f t="shared" si="37"/>
        <v>1.0893574065091816</v>
      </c>
      <c r="L83" s="10">
        <f t="shared" si="37"/>
        <v>1.0801782158326299</v>
      </c>
      <c r="M83" s="10">
        <f t="shared" si="37"/>
        <v>1.0284275889869425</v>
      </c>
      <c r="N83" s="10">
        <f t="shared" si="37"/>
        <v>1.1019878414278848</v>
      </c>
      <c r="O83" s="10">
        <f t="shared" si="37"/>
        <v>0.97077261011850813</v>
      </c>
      <c r="P83" s="10">
        <f t="shared" si="37"/>
        <v>0.81168518189893646</v>
      </c>
      <c r="Q83" s="10">
        <f t="shared" si="37"/>
        <v>0.82664824095904543</v>
      </c>
      <c r="R83" s="10">
        <f t="shared" si="37"/>
        <v>0.84243652777422529</v>
      </c>
      <c r="S83" s="10">
        <f t="shared" si="37"/>
        <v>0.8034883520418421</v>
      </c>
      <c r="T83" s="10">
        <f t="shared" si="37"/>
        <v>0.76265653207078354</v>
      </c>
      <c r="U83" s="10">
        <f t="shared" si="37"/>
        <v>0.76257257509090115</v>
      </c>
      <c r="V83" s="24">
        <f t="shared" si="2"/>
        <v>0.81916671142899089</v>
      </c>
    </row>
    <row r="84" spans="1:22">
      <c r="A84" s="4">
        <v>3000</v>
      </c>
      <c r="B84" s="2">
        <v>3300</v>
      </c>
      <c r="C84" s="10">
        <f t="shared" ref="C84:U84" si="38">((C40/1000)*71000)/$C$43</f>
        <v>1.0251442239546964</v>
      </c>
      <c r="D84" s="10">
        <f t="shared" si="38"/>
        <v>1.0318543443847825</v>
      </c>
      <c r="E84" s="10">
        <f t="shared" si="38"/>
        <v>0.90648489723741277</v>
      </c>
      <c r="F84" s="10">
        <f t="shared" si="38"/>
        <v>0.92671777234637964</v>
      </c>
      <c r="G84" s="10">
        <f t="shared" si="38"/>
        <v>1.0838397616677924</v>
      </c>
      <c r="H84" s="10">
        <f t="shared" si="38"/>
        <v>1.067043946901556</v>
      </c>
      <c r="I84" s="10">
        <f t="shared" si="38"/>
        <v>0.93892700155636732</v>
      </c>
      <c r="J84" s="10">
        <f t="shared" si="38"/>
        <v>0.91286793089916718</v>
      </c>
      <c r="K84" s="10">
        <f t="shared" si="38"/>
        <v>1.0296841163130339</v>
      </c>
      <c r="L84" s="10">
        <f t="shared" si="38"/>
        <v>1.0157433148664863</v>
      </c>
      <c r="M84" s="10">
        <f t="shared" si="38"/>
        <v>1.0070936738757577</v>
      </c>
      <c r="N84" s="10">
        <f t="shared" si="38"/>
        <v>1.1128423558127134</v>
      </c>
      <c r="O84" s="10">
        <f t="shared" si="38"/>
        <v>1.1197537591066424</v>
      </c>
      <c r="P84" s="10">
        <f t="shared" si="38"/>
        <v>0.77167370229599863</v>
      </c>
      <c r="Q84" s="10">
        <f t="shared" si="38"/>
        <v>0.7851364553068374</v>
      </c>
      <c r="R84" s="10">
        <f t="shared" si="38"/>
        <v>0.80591483508006501</v>
      </c>
      <c r="S84" s="10">
        <f t="shared" si="38"/>
        <v>0.77546788893893637</v>
      </c>
      <c r="T84" s="10">
        <f t="shared" si="38"/>
        <v>0.71587772551485429</v>
      </c>
      <c r="U84" s="10">
        <f t="shared" si="38"/>
        <v>0.7153679114140542</v>
      </c>
      <c r="V84" s="24">
        <f t="shared" si="2"/>
        <v>0.77840507880141807</v>
      </c>
    </row>
    <row r="85" spans="1:22">
      <c r="A85" s="5">
        <v>3300</v>
      </c>
      <c r="B85" s="3">
        <v>3600</v>
      </c>
      <c r="C85" s="10">
        <f t="shared" ref="C85:U85" si="39">((C41/1000)*71000)/$C$43</f>
        <v>1.00735295833445</v>
      </c>
      <c r="D85" s="10">
        <f t="shared" si="39"/>
        <v>1.022096347216279</v>
      </c>
      <c r="E85" s="10">
        <f t="shared" si="39"/>
        <v>0.86043458910782533</v>
      </c>
      <c r="F85" s="10">
        <f t="shared" si="39"/>
        <v>0.89383195644368474</v>
      </c>
      <c r="G85" s="10">
        <f t="shared" si="39"/>
        <v>1.0044679391910056</v>
      </c>
      <c r="H85" s="10">
        <f t="shared" si="39"/>
        <v>1.0058757999759909</v>
      </c>
      <c r="I85" s="10">
        <f t="shared" si="39"/>
        <v>0.8619859441649167</v>
      </c>
      <c r="J85" s="10">
        <f t="shared" si="39"/>
        <v>0.85267626148524667</v>
      </c>
      <c r="K85" s="10">
        <f t="shared" si="39"/>
        <v>1.0255012749548593</v>
      </c>
      <c r="L85" s="10">
        <f t="shared" si="39"/>
        <v>0.97133589423476152</v>
      </c>
      <c r="M85" s="10">
        <f t="shared" si="39"/>
        <v>0.90823854407471438</v>
      </c>
      <c r="N85" s="10">
        <f t="shared" si="39"/>
        <v>1.0459413290141981</v>
      </c>
      <c r="O85" s="10">
        <f t="shared" si="39"/>
        <v>0.84496851246775373</v>
      </c>
      <c r="P85" s="10">
        <f t="shared" si="39"/>
        <v>0.76905101774220475</v>
      </c>
      <c r="Q85" s="10">
        <f t="shared" si="39"/>
        <v>0.76451381582604772</v>
      </c>
      <c r="R85" s="10">
        <f t="shared" si="39"/>
        <v>0.76435307187388457</v>
      </c>
      <c r="S85" s="10">
        <f t="shared" si="39"/>
        <v>0.73671612235786377</v>
      </c>
      <c r="T85" s="10">
        <f t="shared" si="39"/>
        <v>0.68022817293478888</v>
      </c>
      <c r="U85" s="10">
        <f t="shared" si="39"/>
        <v>0.66164492338352576</v>
      </c>
      <c r="V85" s="24">
        <f t="shared" si="2"/>
        <v>0.76678241678412618</v>
      </c>
    </row>
    <row r="86" spans="1:22">
      <c r="A86" s="8"/>
      <c r="B86" s="11" t="s">
        <v>533</v>
      </c>
      <c r="C86" s="17">
        <f>AVERAGE(C80:C85)</f>
        <v>1.214693098635788</v>
      </c>
      <c r="D86" s="17">
        <f>AVERAGE(D80:D85)</f>
        <v>1.1908937240400592</v>
      </c>
      <c r="E86" s="17">
        <f>AVERAGE(E80:E85)</f>
        <v>1.0648054449202531</v>
      </c>
      <c r="F86" s="17">
        <f t="shared" ref="F86" si="40">AVERAGE(F80:F85)</f>
        <v>1.0867644175500055</v>
      </c>
      <c r="G86" s="17">
        <f>AVERAGE(G80:G85)</f>
        <v>1.2260352145488913</v>
      </c>
      <c r="H86" s="17">
        <f t="shared" ref="H86:U86" si="41">AVERAGE(H80:H85)</f>
        <v>1.2369312260488809</v>
      </c>
      <c r="I86" s="17">
        <f t="shared" si="41"/>
        <v>0.97759969304326499</v>
      </c>
      <c r="J86" s="17">
        <f t="shared" si="41"/>
        <v>0.98979075162619568</v>
      </c>
      <c r="K86" s="17">
        <f t="shared" si="41"/>
        <v>1.1365555179280322</v>
      </c>
      <c r="L86" s="17">
        <f t="shared" si="41"/>
        <v>1.0919579527777643</v>
      </c>
      <c r="M86" s="17">
        <f t="shared" si="41"/>
        <v>1.0758022820311826</v>
      </c>
      <c r="N86" s="17">
        <f t="shared" si="41"/>
        <v>1.166285143454975</v>
      </c>
      <c r="O86" s="17">
        <f t="shared" si="41"/>
        <v>1.1101505776148759</v>
      </c>
      <c r="P86" s="17">
        <f t="shared" si="41"/>
        <v>0.85164371980851694</v>
      </c>
      <c r="Q86" s="17">
        <f t="shared" si="41"/>
        <v>0.85958298512395725</v>
      </c>
      <c r="R86" s="17">
        <f t="shared" si="41"/>
        <v>0.88010565757705139</v>
      </c>
      <c r="S86" s="17">
        <f t="shared" si="41"/>
        <v>0.84710963081877566</v>
      </c>
      <c r="T86" s="17">
        <f t="shared" si="41"/>
        <v>0.81869114372368557</v>
      </c>
      <c r="U86" s="17">
        <f t="shared" si="41"/>
        <v>0.81285239354310879</v>
      </c>
      <c r="V86" s="17">
        <f>AVERAGE(V80:V85)</f>
        <v>0.85561335246623715</v>
      </c>
    </row>
    <row r="87" spans="1:22">
      <c r="A87" s="8"/>
      <c r="B87" s="9" t="s">
        <v>534</v>
      </c>
      <c r="C87" s="17">
        <f>STDEV(C80:C85,C80:C85)</f>
        <v>0.18592422045252638</v>
      </c>
      <c r="D87" s="17">
        <f>STDEV(D80:D85,D80:D85)</f>
        <v>0.16751616674962194</v>
      </c>
      <c r="E87" s="17">
        <f t="shared" ref="E87:G87" si="42">STDEV(E80:E85,E80:E85)</f>
        <v>0.17050668262794252</v>
      </c>
      <c r="F87" s="17">
        <f t="shared" si="42"/>
        <v>0.16301177593878238</v>
      </c>
      <c r="G87" s="17">
        <f t="shared" si="42"/>
        <v>0.17488742874041499</v>
      </c>
      <c r="H87" s="17">
        <f t="shared" ref="H87:V87" si="43">STDEV(H80:H85,H80:H85)</f>
        <v>0.18888505652545817</v>
      </c>
      <c r="I87" s="17">
        <f t="shared" si="43"/>
        <v>7.6216246411804189E-2</v>
      </c>
      <c r="J87" s="17">
        <f t="shared" si="43"/>
        <v>9.7182942432360669E-2</v>
      </c>
      <c r="K87" s="17">
        <f t="shared" si="43"/>
        <v>0.10494772133448049</v>
      </c>
      <c r="L87" s="17">
        <f t="shared" si="43"/>
        <v>8.9025911803882238E-2</v>
      </c>
      <c r="M87" s="17">
        <f t="shared" si="43"/>
        <v>0.11320803295946538</v>
      </c>
      <c r="N87" s="17">
        <f t="shared" si="43"/>
        <v>0.10724198985506486</v>
      </c>
      <c r="O87" s="17">
        <f t="shared" si="43"/>
        <v>0.18144286705207804</v>
      </c>
      <c r="P87" s="17">
        <f t="shared" si="43"/>
        <v>8.0207555543776593E-2</v>
      </c>
      <c r="Q87" s="17">
        <f t="shared" si="43"/>
        <v>8.4590635861998706E-2</v>
      </c>
      <c r="R87" s="17">
        <f t="shared" si="43"/>
        <v>9.1218563096792354E-2</v>
      </c>
      <c r="S87" s="17">
        <f t="shared" si="43"/>
        <v>9.1172542543473942E-2</v>
      </c>
      <c r="T87" s="17">
        <f t="shared" si="43"/>
        <v>0.11794336214262885</v>
      </c>
      <c r="U87" s="17">
        <f t="shared" si="43"/>
        <v>0.12217052545783483</v>
      </c>
      <c r="V87" s="17">
        <f t="shared" si="43"/>
        <v>8.2199846018730177E-2</v>
      </c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18" t="s">
        <v>741</v>
      </c>
      <c r="B89" s="8"/>
      <c r="C89" s="34" t="s">
        <v>1129</v>
      </c>
      <c r="D89" s="34" t="s">
        <v>1130</v>
      </c>
      <c r="E89" s="34" t="s">
        <v>1131</v>
      </c>
      <c r="F89" s="34" t="s">
        <v>1132</v>
      </c>
      <c r="G89" s="34" t="s">
        <v>1133</v>
      </c>
      <c r="H89" s="34" t="s">
        <v>1134</v>
      </c>
      <c r="I89" s="34" t="s">
        <v>1135</v>
      </c>
      <c r="J89" s="34" t="s">
        <v>1136</v>
      </c>
      <c r="K89" s="34" t="s">
        <v>830</v>
      </c>
      <c r="L89" s="34" t="s">
        <v>834</v>
      </c>
      <c r="M89" s="34" t="s">
        <v>833</v>
      </c>
      <c r="N89" s="34" t="s">
        <v>539</v>
      </c>
      <c r="O89" s="34" t="s">
        <v>1137</v>
      </c>
      <c r="P89" s="34" t="s">
        <v>1138</v>
      </c>
      <c r="Q89" s="34" t="s">
        <v>1139</v>
      </c>
      <c r="R89" s="34" t="s">
        <v>835</v>
      </c>
      <c r="S89" s="34" t="s">
        <v>836</v>
      </c>
      <c r="T89" s="34" t="s">
        <v>1140</v>
      </c>
      <c r="U89" s="34" t="s">
        <v>1141</v>
      </c>
      <c r="V89" s="8"/>
    </row>
    <row r="90" spans="1:22">
      <c r="A90" s="5" t="s">
        <v>29</v>
      </c>
      <c r="B90" s="3">
        <v>5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4" t="s">
        <v>1103</v>
      </c>
      <c r="B91" s="2">
        <v>10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5" t="s">
        <v>1104</v>
      </c>
      <c r="B92" s="3">
        <v>15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8"/>
    </row>
    <row r="93" spans="1:22">
      <c r="A93" s="4" t="s">
        <v>1105</v>
      </c>
      <c r="B93" s="2">
        <v>20</v>
      </c>
      <c r="C93" s="6">
        <f>C50/$V50</f>
        <v>1.873768988371689</v>
      </c>
      <c r="D93" s="6">
        <f t="shared" ref="C93:P128" si="44">D50/$V50</f>
        <v>2.5011256270484057</v>
      </c>
      <c r="E93" s="6">
        <f t="shared" si="44"/>
        <v>0.90522261722113861</v>
      </c>
      <c r="F93" s="6">
        <f t="shared" si="44"/>
        <v>1.4727549723132956</v>
      </c>
      <c r="G93" s="6">
        <f t="shared" si="44"/>
        <v>1.3995125478167447</v>
      </c>
      <c r="H93" s="6">
        <f t="shared" si="44"/>
        <v>2.0143835060827326</v>
      </c>
      <c r="I93" s="6">
        <f t="shared" si="44"/>
        <v>0.73442348376204258</v>
      </c>
      <c r="J93" s="6">
        <f t="shared" si="44"/>
        <v>0.82213184394687</v>
      </c>
      <c r="K93" s="6">
        <f t="shared" si="44"/>
        <v>1.3340661129196696</v>
      </c>
      <c r="L93" s="6">
        <f t="shared" si="44"/>
        <v>5.2890434500365142</v>
      </c>
      <c r="M93" s="6">
        <f t="shared" si="44"/>
        <v>2.7066025903273241</v>
      </c>
      <c r="N93" s="6">
        <f t="shared" si="44"/>
        <v>11.554116908285071</v>
      </c>
      <c r="O93" s="6">
        <f t="shared" si="44"/>
        <v>2.393138071951749</v>
      </c>
      <c r="P93" s="6">
        <f t="shared" si="44"/>
        <v>1.0782798453022806</v>
      </c>
      <c r="Q93" s="6">
        <f t="shared" ref="Q93:U93" si="45">Q50/$V50</f>
        <v>0.92172015469771951</v>
      </c>
      <c r="R93" s="6">
        <f t="shared" si="45"/>
        <v>1.8200206642435637</v>
      </c>
      <c r="S93" s="6">
        <f t="shared" si="45"/>
        <v>1.8446847531969905</v>
      </c>
      <c r="T93" s="6">
        <f t="shared" si="45"/>
        <v>0.36957806982339975</v>
      </c>
      <c r="U93" s="6">
        <f t="shared" si="45"/>
        <v>0.50621141864178143</v>
      </c>
      <c r="V93" s="8"/>
    </row>
    <row r="94" spans="1:22">
      <c r="A94" s="5" t="s">
        <v>1106</v>
      </c>
      <c r="B94" s="3">
        <v>25</v>
      </c>
      <c r="C94" s="6">
        <f>C51/$V51</f>
        <v>1.9134354085352729</v>
      </c>
      <c r="D94" s="6">
        <f t="shared" si="44"/>
        <v>1.6250228468544987</v>
      </c>
      <c r="E94" s="6">
        <f t="shared" si="44"/>
        <v>1.3662262650242205</v>
      </c>
      <c r="F94" s="6">
        <f t="shared" si="44"/>
        <v>1.2825575380490746</v>
      </c>
      <c r="G94" s="6">
        <f t="shared" si="44"/>
        <v>1.6218928381397066</v>
      </c>
      <c r="H94" s="6">
        <f t="shared" si="44"/>
        <v>1.6863719939902746</v>
      </c>
      <c r="I94" s="6">
        <f t="shared" si="44"/>
        <v>0.73899431671998084</v>
      </c>
      <c r="J94" s="6">
        <f t="shared" si="44"/>
        <v>0.77727048860587056</v>
      </c>
      <c r="K94" s="6">
        <f t="shared" si="44"/>
        <v>1.0117065720572269</v>
      </c>
      <c r="L94" s="6">
        <f t="shared" si="44"/>
        <v>1.3883858010163872</v>
      </c>
      <c r="M94" s="6">
        <f t="shared" si="44"/>
        <v>1.7342018514097388</v>
      </c>
      <c r="N94" s="6">
        <f t="shared" si="44"/>
        <v>1.7341984463355529</v>
      </c>
      <c r="O94" s="6">
        <f t="shared" si="44"/>
        <v>2.0755433464885078</v>
      </c>
      <c r="P94" s="6">
        <f t="shared" si="44"/>
        <v>0.97659500597189874</v>
      </c>
      <c r="Q94" s="6">
        <f t="shared" ref="Q94:U94" si="46">Q51/$V51</f>
        <v>1.0234049940281016</v>
      </c>
      <c r="R94" s="6">
        <f t="shared" si="46"/>
        <v>1.1941173769250732</v>
      </c>
      <c r="S94" s="6">
        <f t="shared" si="46"/>
        <v>1.2977608777565897</v>
      </c>
      <c r="T94" s="6">
        <f t="shared" si="46"/>
        <v>1.1826857895529352</v>
      </c>
      <c r="U94" s="6">
        <f t="shared" si="46"/>
        <v>1.2577235109877931</v>
      </c>
      <c r="V94" s="8"/>
    </row>
    <row r="95" spans="1:22">
      <c r="A95" s="4" t="s">
        <v>1107</v>
      </c>
      <c r="B95" s="2">
        <v>30</v>
      </c>
      <c r="C95" s="6">
        <f>C52/$V52</f>
        <v>1.5414468096541694</v>
      </c>
      <c r="D95" s="6">
        <f t="shared" si="44"/>
        <v>1.4263896101479381</v>
      </c>
      <c r="E95" s="6">
        <f t="shared" si="44"/>
        <v>1.2654172039052969</v>
      </c>
      <c r="F95" s="6">
        <f t="shared" si="44"/>
        <v>1.0005971036955024</v>
      </c>
      <c r="G95" s="6">
        <f t="shared" si="44"/>
        <v>1.5412173463835108</v>
      </c>
      <c r="H95" s="6">
        <f t="shared" si="44"/>
        <v>1.4149913809009205</v>
      </c>
      <c r="I95" s="6">
        <f t="shared" si="44"/>
        <v>0.91641300013602567</v>
      </c>
      <c r="J95" s="6">
        <f t="shared" si="44"/>
        <v>0.86712303543313718</v>
      </c>
      <c r="K95" s="6">
        <f t="shared" si="44"/>
        <v>1.02056691112917</v>
      </c>
      <c r="L95" s="6">
        <f t="shared" si="44"/>
        <v>1.1227306163369712</v>
      </c>
      <c r="M95" s="6">
        <f t="shared" si="44"/>
        <v>0.98587227086312812</v>
      </c>
      <c r="N95" s="6">
        <f t="shared" si="44"/>
        <v>0.81908265355069854</v>
      </c>
      <c r="O95" s="6">
        <f t="shared" si="44"/>
        <v>1.0303182647627152</v>
      </c>
      <c r="P95" s="6">
        <f t="shared" si="44"/>
        <v>0.98016619451226772</v>
      </c>
      <c r="Q95" s="6">
        <f t="shared" ref="Q95:U95" si="47">Q52/$V52</f>
        <v>1.0198338054877323</v>
      </c>
      <c r="R95" s="6">
        <f t="shared" si="47"/>
        <v>1.0116823352329436</v>
      </c>
      <c r="S95" s="6">
        <f t="shared" si="47"/>
        <v>1.0456112458014755</v>
      </c>
      <c r="T95" s="6">
        <f t="shared" si="47"/>
        <v>1.3278447293094047</v>
      </c>
      <c r="U95" s="6">
        <f t="shared" si="47"/>
        <v>1.1919104310090392</v>
      </c>
      <c r="V95" s="8"/>
    </row>
    <row r="96" spans="1:22">
      <c r="A96" s="5" t="s">
        <v>1108</v>
      </c>
      <c r="B96" s="3">
        <v>35</v>
      </c>
      <c r="C96" s="6">
        <f t="shared" si="44"/>
        <v>1.2814450240377886</v>
      </c>
      <c r="D96" s="6">
        <f t="shared" si="44"/>
        <v>1.4302364009785971</v>
      </c>
      <c r="E96" s="6">
        <f t="shared" si="44"/>
        <v>1.0731185345159049</v>
      </c>
      <c r="F96" s="6">
        <f t="shared" si="44"/>
        <v>1.0672410462163735</v>
      </c>
      <c r="G96" s="6">
        <f t="shared" si="44"/>
        <v>1.4028673981178745</v>
      </c>
      <c r="H96" s="6">
        <f t="shared" si="44"/>
        <v>1.2665787714243188</v>
      </c>
      <c r="I96" s="6">
        <f t="shared" si="44"/>
        <v>0.82310917471985667</v>
      </c>
      <c r="J96" s="6">
        <f t="shared" si="44"/>
        <v>0.89656959614461484</v>
      </c>
      <c r="K96" s="6">
        <f t="shared" si="44"/>
        <v>0.98493410346413612</v>
      </c>
      <c r="L96" s="6">
        <f t="shared" si="44"/>
        <v>1.0157794908435045</v>
      </c>
      <c r="M96" s="6">
        <f t="shared" si="44"/>
        <v>0.9534993476975997</v>
      </c>
      <c r="N96" s="6">
        <f t="shared" si="44"/>
        <v>1.0685567758777332</v>
      </c>
      <c r="O96" s="6">
        <f t="shared" si="44"/>
        <v>1.1236488652242094</v>
      </c>
      <c r="P96" s="6">
        <f t="shared" si="44"/>
        <v>0.91917612228594814</v>
      </c>
      <c r="Q96" s="6">
        <f t="shared" ref="Q96:U96" si="48">Q53/$V53</f>
        <v>1.0808238777140518</v>
      </c>
      <c r="R96" s="6">
        <f t="shared" si="48"/>
        <v>0.91265865471158791</v>
      </c>
      <c r="S96" s="6">
        <f t="shared" si="48"/>
        <v>0.91411152711042554</v>
      </c>
      <c r="T96" s="6">
        <f t="shared" si="48"/>
        <v>1.2307082451785574</v>
      </c>
      <c r="U96" s="6">
        <f t="shared" si="48"/>
        <v>1.2106840520571838</v>
      </c>
      <c r="V96" s="8"/>
    </row>
    <row r="97" spans="1:22">
      <c r="A97" s="4" t="s">
        <v>1109</v>
      </c>
      <c r="B97" s="2">
        <v>40</v>
      </c>
      <c r="C97" s="6">
        <f t="shared" si="44"/>
        <v>1.38265599520209</v>
      </c>
      <c r="D97" s="6">
        <f t="shared" si="44"/>
        <v>1.2330832004208792</v>
      </c>
      <c r="E97" s="6">
        <f t="shared" si="44"/>
        <v>1.0800820793500852</v>
      </c>
      <c r="F97" s="6">
        <f t="shared" si="44"/>
        <v>1.0406308691485899</v>
      </c>
      <c r="G97" s="6">
        <f t="shared" si="44"/>
        <v>1.3077925191977853</v>
      </c>
      <c r="H97" s="6">
        <f t="shared" si="44"/>
        <v>1.4057406452682761</v>
      </c>
      <c r="I97" s="6">
        <f t="shared" si="44"/>
        <v>0.96166873235975381</v>
      </c>
      <c r="J97" s="6">
        <f t="shared" si="44"/>
        <v>0.94186096536704256</v>
      </c>
      <c r="K97" s="6">
        <f t="shared" si="44"/>
        <v>1.0614583471772732</v>
      </c>
      <c r="L97" s="6">
        <f t="shared" si="44"/>
        <v>1.019256664001257</v>
      </c>
      <c r="M97" s="6">
        <f t="shared" si="44"/>
        <v>0.89508725062459737</v>
      </c>
      <c r="N97" s="6">
        <f t="shared" si="44"/>
        <v>0.912923562969991</v>
      </c>
      <c r="O97" s="6">
        <f t="shared" si="44"/>
        <v>1.1315264002513736</v>
      </c>
      <c r="P97" s="6">
        <f t="shared" si="44"/>
        <v>0.96517079945550988</v>
      </c>
      <c r="Q97" s="6">
        <f t="shared" ref="Q97:U97" si="49">Q54/$V54</f>
        <v>1.0348292005444899</v>
      </c>
      <c r="R97" s="6">
        <f t="shared" si="49"/>
        <v>0.97372458731583089</v>
      </c>
      <c r="S97" s="6">
        <f t="shared" si="49"/>
        <v>0.92971388998707349</v>
      </c>
      <c r="T97" s="6">
        <f t="shared" si="49"/>
        <v>1.2768808159126068</v>
      </c>
      <c r="U97" s="6">
        <f t="shared" si="49"/>
        <v>1.2531260825637167</v>
      </c>
      <c r="V97" s="8"/>
    </row>
    <row r="98" spans="1:22">
      <c r="A98" s="5" t="s">
        <v>1110</v>
      </c>
      <c r="B98" s="3">
        <v>45</v>
      </c>
      <c r="C98" s="6">
        <f t="shared" si="44"/>
        <v>1.1417419137542482</v>
      </c>
      <c r="D98" s="6">
        <f t="shared" si="44"/>
        <v>1.2537997642939926</v>
      </c>
      <c r="E98" s="6">
        <f t="shared" si="44"/>
        <v>1.0260368427846807</v>
      </c>
      <c r="F98" s="6">
        <f t="shared" si="44"/>
        <v>1.0495819163385027</v>
      </c>
      <c r="G98" s="6">
        <f t="shared" si="44"/>
        <v>1.3573455299183972</v>
      </c>
      <c r="H98" s="6">
        <f t="shared" si="44"/>
        <v>1.3445217151762183</v>
      </c>
      <c r="I98" s="6">
        <f t="shared" si="44"/>
        <v>0.815292481380962</v>
      </c>
      <c r="J98" s="6">
        <f t="shared" si="44"/>
        <v>0.87292523412394152</v>
      </c>
      <c r="K98" s="6">
        <f t="shared" si="44"/>
        <v>0.97233713723745319</v>
      </c>
      <c r="L98" s="6">
        <f t="shared" si="44"/>
        <v>0.91426587616795885</v>
      </c>
      <c r="M98" s="6">
        <f t="shared" si="44"/>
        <v>0.90681584761526601</v>
      </c>
      <c r="N98" s="6">
        <f t="shared" si="44"/>
        <v>0.80805271286587976</v>
      </c>
      <c r="O98" s="6">
        <f t="shared" si="44"/>
        <v>0.9538232491279256</v>
      </c>
      <c r="P98" s="6">
        <f t="shared" si="44"/>
        <v>0.97205734455267234</v>
      </c>
      <c r="Q98" s="6">
        <f t="shared" ref="Q98:U98" si="50">Q55/$V55</f>
        <v>1.0279426554473277</v>
      </c>
      <c r="R98" s="6">
        <f t="shared" si="50"/>
        <v>0.87297075319295736</v>
      </c>
      <c r="S98" s="6">
        <f t="shared" si="50"/>
        <v>0.88571041665810779</v>
      </c>
      <c r="T98" s="6">
        <f t="shared" si="50"/>
        <v>1.167364607331363</v>
      </c>
      <c r="U98" s="6">
        <f t="shared" si="50"/>
        <v>1.1800257650350576</v>
      </c>
      <c r="V98" s="8"/>
    </row>
    <row r="99" spans="1:22">
      <c r="A99" s="4" t="s">
        <v>1111</v>
      </c>
      <c r="B99" s="2">
        <v>50</v>
      </c>
      <c r="C99" s="6">
        <f t="shared" si="44"/>
        <v>1.3838108394078066</v>
      </c>
      <c r="D99" s="6">
        <f t="shared" si="44"/>
        <v>1.4341804717680331</v>
      </c>
      <c r="E99" s="6">
        <f t="shared" si="44"/>
        <v>1.1002022451168278</v>
      </c>
      <c r="F99" s="6">
        <f t="shared" si="44"/>
        <v>1.1133332752908132</v>
      </c>
      <c r="G99" s="6">
        <f t="shared" si="44"/>
        <v>1.4000631231675431</v>
      </c>
      <c r="H99" s="6">
        <f t="shared" si="44"/>
        <v>1.3272328516955902</v>
      </c>
      <c r="I99" s="6">
        <f t="shared" si="44"/>
        <v>0.91333591983499929</v>
      </c>
      <c r="J99" s="6">
        <f t="shared" si="44"/>
        <v>0.85459866669315099</v>
      </c>
      <c r="K99" s="6">
        <f t="shared" si="44"/>
        <v>1.0740650342956848</v>
      </c>
      <c r="L99" s="6">
        <f t="shared" si="44"/>
        <v>0.95164593665428876</v>
      </c>
      <c r="M99" s="6">
        <f t="shared" si="44"/>
        <v>1.0478165461335818</v>
      </c>
      <c r="N99" s="6">
        <f t="shared" si="44"/>
        <v>0.99405350360252509</v>
      </c>
      <c r="O99" s="6">
        <f t="shared" si="44"/>
        <v>1.5164937142501209</v>
      </c>
      <c r="P99" s="6">
        <f t="shared" si="44"/>
        <v>0.97100514705541718</v>
      </c>
      <c r="Q99" s="6">
        <f t="shared" ref="Q99:U99" si="51">Q56/$V56</f>
        <v>1.0289948529445827</v>
      </c>
      <c r="R99" s="6">
        <f t="shared" si="51"/>
        <v>0.91776562609266432</v>
      </c>
      <c r="S99" s="6">
        <f t="shared" si="51"/>
        <v>0.90341498986852464</v>
      </c>
      <c r="T99" s="6">
        <f t="shared" si="51"/>
        <v>1.1947067946811927</v>
      </c>
      <c r="U99" s="6">
        <f t="shared" si="51"/>
        <v>1.2238997308085919</v>
      </c>
      <c r="V99" s="8"/>
    </row>
    <row r="100" spans="1:22">
      <c r="A100" s="5" t="s">
        <v>1112</v>
      </c>
      <c r="B100" s="3">
        <v>55</v>
      </c>
      <c r="C100" s="6">
        <f t="shared" si="44"/>
        <v>1.30043026011221</v>
      </c>
      <c r="D100" s="6">
        <f t="shared" si="44"/>
        <v>1.3307203436743942</v>
      </c>
      <c r="E100" s="6">
        <f t="shared" si="44"/>
        <v>1.0875558210812866</v>
      </c>
      <c r="F100" s="6">
        <f t="shared" si="44"/>
        <v>1.0172097937483149</v>
      </c>
      <c r="G100" s="6">
        <f t="shared" si="44"/>
        <v>1.3821808127197299</v>
      </c>
      <c r="H100" s="6">
        <f t="shared" si="44"/>
        <v>1.4496398607679255</v>
      </c>
      <c r="I100" s="6">
        <f t="shared" si="44"/>
        <v>0.86253226943068462</v>
      </c>
      <c r="J100" s="6">
        <f t="shared" si="44"/>
        <v>0.87747258467224809</v>
      </c>
      <c r="K100" s="6">
        <f t="shared" si="44"/>
        <v>0.99683525307020737</v>
      </c>
      <c r="L100" s="6">
        <f t="shared" si="44"/>
        <v>0.91370230071878955</v>
      </c>
      <c r="M100" s="6">
        <f t="shared" si="44"/>
        <v>0.9466842234465136</v>
      </c>
      <c r="N100" s="6">
        <f t="shared" si="44"/>
        <v>1.1125607509694759</v>
      </c>
      <c r="O100" s="6">
        <f t="shared" si="44"/>
        <v>1.0589049931784</v>
      </c>
      <c r="P100" s="6">
        <f t="shared" si="44"/>
        <v>0.96159492652643941</v>
      </c>
      <c r="Q100" s="6">
        <f t="shared" ref="Q100:U100" si="52">Q57/$V57</f>
        <v>1.0384050734735604</v>
      </c>
      <c r="R100" s="6">
        <f t="shared" si="52"/>
        <v>0.91744511151904773</v>
      </c>
      <c r="S100" s="6">
        <f t="shared" si="52"/>
        <v>0.86968420540470304</v>
      </c>
      <c r="T100" s="6">
        <f t="shared" si="52"/>
        <v>1.1430351688888247</v>
      </c>
      <c r="U100" s="6">
        <f t="shared" si="52"/>
        <v>1.2050149662023011</v>
      </c>
      <c r="V100" s="8"/>
    </row>
    <row r="101" spans="1:22">
      <c r="A101" s="4" t="s">
        <v>1113</v>
      </c>
      <c r="B101" s="2">
        <v>60</v>
      </c>
      <c r="C101" s="6">
        <f t="shared" si="44"/>
        <v>1.313562645941061</v>
      </c>
      <c r="D101" s="6">
        <f t="shared" si="44"/>
        <v>1.260199495399664</v>
      </c>
      <c r="E101" s="6">
        <f t="shared" si="44"/>
        <v>1.0585868991702958</v>
      </c>
      <c r="F101" s="6">
        <f t="shared" si="44"/>
        <v>1.0824989325093131</v>
      </c>
      <c r="G101" s="6">
        <f t="shared" si="44"/>
        <v>1.3762329977875873</v>
      </c>
      <c r="H101" s="6">
        <f t="shared" si="44"/>
        <v>1.3303351358492912</v>
      </c>
      <c r="I101" s="6">
        <f t="shared" si="44"/>
        <v>0.82567180067385282</v>
      </c>
      <c r="J101" s="6">
        <f t="shared" si="44"/>
        <v>0.85411289717906891</v>
      </c>
      <c r="K101" s="6">
        <f t="shared" si="44"/>
        <v>1.058213578285796</v>
      </c>
      <c r="L101" s="6">
        <f t="shared" si="44"/>
        <v>0.91278316483265931</v>
      </c>
      <c r="M101" s="6">
        <f t="shared" si="44"/>
        <v>0.92406916498008285</v>
      </c>
      <c r="N101" s="6">
        <f t="shared" si="44"/>
        <v>1.247324257181188</v>
      </c>
      <c r="O101" s="6">
        <f t="shared" si="44"/>
        <v>1.3098090620812304</v>
      </c>
      <c r="P101" s="6">
        <f t="shared" si="44"/>
        <v>0.97186800744080071</v>
      </c>
      <c r="Q101" s="6">
        <f t="shared" ref="Q101:U101" si="53">Q58/$V58</f>
        <v>1.0281319925591994</v>
      </c>
      <c r="R101" s="6">
        <f t="shared" si="53"/>
        <v>0.8934226566271386</v>
      </c>
      <c r="S101" s="6">
        <f t="shared" si="53"/>
        <v>0.87779227018333161</v>
      </c>
      <c r="T101" s="6">
        <f t="shared" si="53"/>
        <v>1.167681534664353</v>
      </c>
      <c r="U101" s="6">
        <f t="shared" si="53"/>
        <v>1.2040373463459828</v>
      </c>
      <c r="V101" s="8"/>
    </row>
    <row r="102" spans="1:22">
      <c r="A102" s="5" t="s">
        <v>30</v>
      </c>
      <c r="B102" s="3">
        <v>70</v>
      </c>
      <c r="C102" s="6">
        <f t="shared" si="44"/>
        <v>1.2900058798625906</v>
      </c>
      <c r="D102" s="6">
        <f t="shared" si="44"/>
        <v>1.3256433215485772</v>
      </c>
      <c r="E102" s="6">
        <f t="shared" si="44"/>
        <v>1.1654689556345983</v>
      </c>
      <c r="F102" s="6">
        <f t="shared" si="44"/>
        <v>1.1596654094237062</v>
      </c>
      <c r="G102" s="6">
        <f t="shared" si="44"/>
        <v>1.3406532882938735</v>
      </c>
      <c r="H102" s="6">
        <f t="shared" si="44"/>
        <v>1.3521675553380201</v>
      </c>
      <c r="I102" s="6">
        <f t="shared" si="44"/>
        <v>0.86394339981986723</v>
      </c>
      <c r="J102" s="6">
        <f t="shared" si="44"/>
        <v>0.87664834770555311</v>
      </c>
      <c r="K102" s="6">
        <f t="shared" si="44"/>
        <v>1.0550850286818767</v>
      </c>
      <c r="L102" s="6">
        <f t="shared" si="44"/>
        <v>0.9371883687632605</v>
      </c>
      <c r="M102" s="6">
        <f t="shared" si="44"/>
        <v>0.83899908604869811</v>
      </c>
      <c r="N102" s="6">
        <f t="shared" si="44"/>
        <v>0.94524516935422132</v>
      </c>
      <c r="O102" s="6">
        <f t="shared" si="44"/>
        <v>0.8564916380233224</v>
      </c>
      <c r="P102" s="6">
        <f t="shared" si="44"/>
        <v>0.95103441655457388</v>
      </c>
      <c r="Q102" s="6">
        <f t="shared" ref="Q102:U102" si="54">Q59/$V59</f>
        <v>1.0489655834454261</v>
      </c>
      <c r="R102" s="6">
        <f t="shared" si="54"/>
        <v>0.90462667371393957</v>
      </c>
      <c r="S102" s="6">
        <f t="shared" si="54"/>
        <v>0.89937664417398844</v>
      </c>
      <c r="T102" s="6">
        <f t="shared" si="54"/>
        <v>1.1733254792151557</v>
      </c>
      <c r="U102" s="6">
        <f t="shared" si="54"/>
        <v>1.1722500747584867</v>
      </c>
      <c r="V102" s="8"/>
    </row>
    <row r="103" spans="1:22">
      <c r="A103" s="4" t="s">
        <v>1114</v>
      </c>
      <c r="B103" s="2">
        <v>80</v>
      </c>
      <c r="C103" s="6">
        <f t="shared" si="44"/>
        <v>1.3738174475533829</v>
      </c>
      <c r="D103" s="6">
        <f t="shared" si="44"/>
        <v>1.3489809460544595</v>
      </c>
      <c r="E103" s="6">
        <f t="shared" si="44"/>
        <v>1.2103548367327757</v>
      </c>
      <c r="F103" s="6">
        <f t="shared" si="44"/>
        <v>1.1201176165287654</v>
      </c>
      <c r="G103" s="6">
        <f t="shared" si="44"/>
        <v>1.4011383949905436</v>
      </c>
      <c r="H103" s="6">
        <f t="shared" si="44"/>
        <v>1.3051412426521978</v>
      </c>
      <c r="I103" s="6">
        <f t="shared" si="44"/>
        <v>0.82328856245257354</v>
      </c>
      <c r="J103" s="6">
        <f t="shared" si="44"/>
        <v>0.88574225911740079</v>
      </c>
      <c r="K103" s="6">
        <f t="shared" si="44"/>
        <v>1.0381496830783474</v>
      </c>
      <c r="L103" s="6">
        <f t="shared" si="44"/>
        <v>0.89370691411260106</v>
      </c>
      <c r="M103" s="6">
        <f t="shared" si="44"/>
        <v>0.90410521475580741</v>
      </c>
      <c r="N103" s="6">
        <f t="shared" si="44"/>
        <v>0.99936893521988335</v>
      </c>
      <c r="O103" s="6">
        <f t="shared" si="44"/>
        <v>0.98007058948229142</v>
      </c>
      <c r="P103" s="6">
        <f t="shared" si="44"/>
        <v>0.96791720423207239</v>
      </c>
      <c r="Q103" s="6">
        <f t="shared" ref="Q103:U103" si="55">Q60/$V60</f>
        <v>1.0320827957679275</v>
      </c>
      <c r="R103" s="6">
        <f t="shared" si="55"/>
        <v>0.91231029882392101</v>
      </c>
      <c r="S103" s="6">
        <f t="shared" si="55"/>
        <v>0.88908844761175965</v>
      </c>
      <c r="T103" s="6">
        <f t="shared" si="55"/>
        <v>1.1819669992545985</v>
      </c>
      <c r="U103" s="6">
        <f t="shared" si="55"/>
        <v>1.1627843437736327</v>
      </c>
      <c r="V103" s="8"/>
    </row>
    <row r="104" spans="1:22">
      <c r="A104" s="5" t="s">
        <v>1115</v>
      </c>
      <c r="B104" s="3">
        <v>90</v>
      </c>
      <c r="C104" s="6">
        <f t="shared" si="44"/>
        <v>1.3653258101256529</v>
      </c>
      <c r="D104" s="6">
        <f t="shared" si="44"/>
        <v>1.341441020131215</v>
      </c>
      <c r="E104" s="6">
        <f t="shared" si="44"/>
        <v>1.236725133331454</v>
      </c>
      <c r="F104" s="6">
        <f t="shared" si="44"/>
        <v>1.0605661261620509</v>
      </c>
      <c r="G104" s="6">
        <f t="shared" si="44"/>
        <v>1.3399020370692443</v>
      </c>
      <c r="H104" s="6">
        <f t="shared" si="44"/>
        <v>1.3829150354433422</v>
      </c>
      <c r="I104" s="6">
        <f t="shared" si="44"/>
        <v>0.7691719064111352</v>
      </c>
      <c r="J104" s="6">
        <f t="shared" si="44"/>
        <v>0.80717639991503398</v>
      </c>
      <c r="K104" s="6">
        <f t="shared" si="44"/>
        <v>0.99882428289700564</v>
      </c>
      <c r="L104" s="6">
        <f t="shared" si="44"/>
        <v>0.91801240109198479</v>
      </c>
      <c r="M104" s="6">
        <f t="shared" si="44"/>
        <v>0.82917275432409376</v>
      </c>
      <c r="N104" s="6">
        <f t="shared" si="44"/>
        <v>0.93560894118110483</v>
      </c>
      <c r="O104" s="6">
        <f t="shared" si="44"/>
        <v>0.83070652856388638</v>
      </c>
      <c r="P104" s="6">
        <f t="shared" si="44"/>
        <v>0.96656715542827643</v>
      </c>
      <c r="Q104" s="6">
        <f t="shared" ref="Q104:U104" si="56">Q61/$V61</f>
        <v>1.0334328445717234</v>
      </c>
      <c r="R104" s="6">
        <f t="shared" si="56"/>
        <v>0.89481419555882902</v>
      </c>
      <c r="S104" s="6">
        <f t="shared" si="56"/>
        <v>0.88118961880153246</v>
      </c>
      <c r="T104" s="6">
        <f t="shared" si="56"/>
        <v>1.1602999081053451</v>
      </c>
      <c r="U104" s="6">
        <f t="shared" si="56"/>
        <v>1.1470972536349289</v>
      </c>
      <c r="V104" s="8"/>
    </row>
    <row r="105" spans="1:22">
      <c r="A105" s="4" t="s">
        <v>1116</v>
      </c>
      <c r="B105" s="2">
        <v>100</v>
      </c>
      <c r="C105" s="6">
        <f t="shared" si="44"/>
        <v>1.3517981556523038</v>
      </c>
      <c r="D105" s="6">
        <f t="shared" si="44"/>
        <v>1.3181434371921221</v>
      </c>
      <c r="E105" s="6">
        <f t="shared" si="44"/>
        <v>1.1140565944293996</v>
      </c>
      <c r="F105" s="6">
        <f t="shared" si="44"/>
        <v>1.1765125943198846</v>
      </c>
      <c r="G105" s="6">
        <f t="shared" si="44"/>
        <v>1.3029750276023218</v>
      </c>
      <c r="H105" s="6">
        <f t="shared" si="44"/>
        <v>1.3766828888347618</v>
      </c>
      <c r="I105" s="6">
        <f t="shared" si="44"/>
        <v>0.77005190606259621</v>
      </c>
      <c r="J105" s="6">
        <f t="shared" si="44"/>
        <v>0.8340219443888518</v>
      </c>
      <c r="K105" s="6">
        <f t="shared" si="44"/>
        <v>1.0279405844221845</v>
      </c>
      <c r="L105" s="6">
        <f t="shared" si="44"/>
        <v>0.83060259748913468</v>
      </c>
      <c r="M105" s="6">
        <f t="shared" si="44"/>
        <v>0.93170945779118319</v>
      </c>
      <c r="N105" s="6">
        <f t="shared" si="44"/>
        <v>1.0721701493725921</v>
      </c>
      <c r="O105" s="6">
        <f t="shared" si="44"/>
        <v>0.86860907084264394</v>
      </c>
      <c r="P105" s="6">
        <f t="shared" si="44"/>
        <v>0.98705026468903079</v>
      </c>
      <c r="Q105" s="6">
        <f t="shared" ref="Q105:U105" si="57">Q62/$V62</f>
        <v>1.0129497353109691</v>
      </c>
      <c r="R105" s="6">
        <f t="shared" si="57"/>
        <v>0.90158702346337305</v>
      </c>
      <c r="S105" s="6">
        <f t="shared" si="57"/>
        <v>0.8721945990702239</v>
      </c>
      <c r="T105" s="6">
        <f t="shared" si="57"/>
        <v>1.157550582466512</v>
      </c>
      <c r="U105" s="6">
        <f t="shared" si="57"/>
        <v>1.1552523546006648</v>
      </c>
      <c r="V105" s="8"/>
    </row>
    <row r="106" spans="1:22">
      <c r="A106" s="5" t="s">
        <v>1117</v>
      </c>
      <c r="B106" s="3">
        <v>110</v>
      </c>
      <c r="C106" s="6">
        <f t="shared" si="44"/>
        <v>1.3548843249859246</v>
      </c>
      <c r="D106" s="6">
        <f t="shared" si="44"/>
        <v>1.3648920572921817</v>
      </c>
      <c r="E106" s="6">
        <f t="shared" si="44"/>
        <v>1.2826474066072959</v>
      </c>
      <c r="F106" s="6">
        <f t="shared" si="44"/>
        <v>1.0955592354987371</v>
      </c>
      <c r="G106" s="6">
        <f t="shared" si="44"/>
        <v>1.4314717969689634</v>
      </c>
      <c r="H106" s="6">
        <f t="shared" si="44"/>
        <v>1.3139450243790347</v>
      </c>
      <c r="I106" s="6">
        <f t="shared" si="44"/>
        <v>0.80531002376808714</v>
      </c>
      <c r="J106" s="6">
        <f t="shared" si="44"/>
        <v>0.90054109706675833</v>
      </c>
      <c r="K106" s="6">
        <f t="shared" ref="D106:S121" si="58">K63/$V63</f>
        <v>1.066082195132483</v>
      </c>
      <c r="L106" s="6">
        <f t="shared" si="58"/>
        <v>0.84389470566223923</v>
      </c>
      <c r="M106" s="6">
        <f t="shared" si="58"/>
        <v>0.90586518595873522</v>
      </c>
      <c r="N106" s="6">
        <f t="shared" si="58"/>
        <v>0.72256314265314903</v>
      </c>
      <c r="O106" s="6">
        <f t="shared" si="58"/>
        <v>1.2320361674286588</v>
      </c>
      <c r="P106" s="6">
        <f t="shared" si="58"/>
        <v>0.94205678212123856</v>
      </c>
      <c r="Q106" s="6">
        <f t="shared" si="58"/>
        <v>1.0579432178787613</v>
      </c>
      <c r="R106" s="6">
        <f t="shared" si="58"/>
        <v>0.93944553767331873</v>
      </c>
      <c r="S106" s="6">
        <f t="shared" si="58"/>
        <v>0.89489146507567296</v>
      </c>
      <c r="T106" s="6">
        <f t="shared" ref="T106:U106" si="59">T63/$V63</f>
        <v>1.1602884827384639</v>
      </c>
      <c r="U106" s="6">
        <f t="shared" si="59"/>
        <v>1.1705092378220583</v>
      </c>
      <c r="V106" s="8"/>
    </row>
    <row r="107" spans="1:22">
      <c r="A107" s="4" t="s">
        <v>1118</v>
      </c>
      <c r="B107" s="2">
        <v>120</v>
      </c>
      <c r="C107" s="6">
        <f t="shared" si="44"/>
        <v>1.3576895776688021</v>
      </c>
      <c r="D107" s="6">
        <f t="shared" si="58"/>
        <v>1.3583187318747862</v>
      </c>
      <c r="E107" s="6">
        <f t="shared" si="58"/>
        <v>1.1422561098750781</v>
      </c>
      <c r="F107" s="6">
        <f t="shared" si="58"/>
        <v>1.1586698275033702</v>
      </c>
      <c r="G107" s="6">
        <f t="shared" si="58"/>
        <v>1.3894094493404447</v>
      </c>
      <c r="H107" s="6">
        <f t="shared" si="58"/>
        <v>1.3640237704217284</v>
      </c>
      <c r="I107" s="6">
        <f t="shared" si="58"/>
        <v>0.8372847280044694</v>
      </c>
      <c r="J107" s="6">
        <f t="shared" si="58"/>
        <v>0.80987000163049239</v>
      </c>
      <c r="K107" s="6">
        <f t="shared" si="58"/>
        <v>1.0152952727277134</v>
      </c>
      <c r="L107" s="6">
        <f t="shared" si="58"/>
        <v>0.92118595106921797</v>
      </c>
      <c r="M107" s="6">
        <f t="shared" si="58"/>
        <v>0.94029238311220487</v>
      </c>
      <c r="N107" s="6">
        <f t="shared" si="58"/>
        <v>0.91203085208302159</v>
      </c>
      <c r="O107" s="6">
        <f t="shared" si="58"/>
        <v>1.3006043059122081</v>
      </c>
      <c r="P107" s="6">
        <f t="shared" si="58"/>
        <v>0.98269634500477288</v>
      </c>
      <c r="Q107" s="6">
        <f t="shared" si="58"/>
        <v>1.0173036549952272</v>
      </c>
      <c r="R107" s="6">
        <f t="shared" si="58"/>
        <v>0.93012485021546332</v>
      </c>
      <c r="S107" s="6">
        <f t="shared" si="58"/>
        <v>0.88684654233196636</v>
      </c>
      <c r="T107" s="6">
        <f t="shared" ref="T107:U107" si="60">T64/$V64</f>
        <v>1.1769898485028509</v>
      </c>
      <c r="U107" s="6">
        <f t="shared" si="60"/>
        <v>1.1728756591428424</v>
      </c>
      <c r="V107" s="8"/>
    </row>
    <row r="108" spans="1:22">
      <c r="A108" s="5" t="s">
        <v>31</v>
      </c>
      <c r="B108" s="3">
        <v>150</v>
      </c>
      <c r="C108" s="6">
        <f t="shared" si="44"/>
        <v>1.3537971902379735</v>
      </c>
      <c r="D108" s="6">
        <f t="shared" si="58"/>
        <v>1.4110446511766335</v>
      </c>
      <c r="E108" s="6">
        <f t="shared" si="58"/>
        <v>1.2453559523057991</v>
      </c>
      <c r="F108" s="6">
        <f t="shared" si="58"/>
        <v>1.1295212469713545</v>
      </c>
      <c r="G108" s="6">
        <f t="shared" si="58"/>
        <v>1.3625530035587705</v>
      </c>
      <c r="H108" s="6">
        <f t="shared" si="58"/>
        <v>1.3519258690245457</v>
      </c>
      <c r="I108" s="6">
        <f t="shared" si="58"/>
        <v>0.81565296191644554</v>
      </c>
      <c r="J108" s="6">
        <f t="shared" si="58"/>
        <v>0.83409980368288572</v>
      </c>
      <c r="K108" s="6">
        <f t="shared" si="58"/>
        <v>1.0403149707326032</v>
      </c>
      <c r="L108" s="6">
        <f t="shared" si="58"/>
        <v>0.89727050293984789</v>
      </c>
      <c r="M108" s="6">
        <f t="shared" si="58"/>
        <v>0.87682956385835886</v>
      </c>
      <c r="N108" s="6">
        <f t="shared" si="58"/>
        <v>0.99163252175165395</v>
      </c>
      <c r="O108" s="6">
        <f t="shared" si="58"/>
        <v>0.94498696234627733</v>
      </c>
      <c r="P108" s="6">
        <f t="shared" si="58"/>
        <v>0.9826597665603688</v>
      </c>
      <c r="Q108" s="6">
        <f t="shared" si="58"/>
        <v>1.0173402334396311</v>
      </c>
      <c r="R108" s="6">
        <f t="shared" si="58"/>
        <v>0.91282571034757987</v>
      </c>
      <c r="S108" s="6">
        <f t="shared" si="58"/>
        <v>0.88235234825672082</v>
      </c>
      <c r="T108" s="6">
        <f t="shared" ref="T108:U108" si="61">T65/$V65</f>
        <v>1.1565927570853605</v>
      </c>
      <c r="U108" s="6">
        <f t="shared" si="61"/>
        <v>1.1491766207455203</v>
      </c>
      <c r="V108" s="8"/>
    </row>
    <row r="109" spans="1:22">
      <c r="A109" s="4" t="s">
        <v>1119</v>
      </c>
      <c r="B109" s="2">
        <v>180</v>
      </c>
      <c r="C109" s="6">
        <f t="shared" si="44"/>
        <v>1.4474499118292192</v>
      </c>
      <c r="D109" s="6">
        <f t="shared" si="58"/>
        <v>1.3932762947619952</v>
      </c>
      <c r="E109" s="6">
        <f t="shared" si="58"/>
        <v>1.1908998289305313</v>
      </c>
      <c r="F109" s="6">
        <f t="shared" si="58"/>
        <v>1.1425279767817975</v>
      </c>
      <c r="G109" s="6">
        <f t="shared" si="58"/>
        <v>1.4076817220181055</v>
      </c>
      <c r="H109" s="6">
        <f t="shared" si="58"/>
        <v>1.3461238807914346</v>
      </c>
      <c r="I109" s="6">
        <f t="shared" si="58"/>
        <v>0.82939335691999838</v>
      </c>
      <c r="J109" s="6">
        <f t="shared" si="58"/>
        <v>0.81172935461393914</v>
      </c>
      <c r="K109" s="6">
        <f t="shared" si="58"/>
        <v>1.0253943862595307</v>
      </c>
      <c r="L109" s="6">
        <f t="shared" si="58"/>
        <v>0.88618059023297735</v>
      </c>
      <c r="M109" s="6">
        <f t="shared" si="58"/>
        <v>0.88059563909806249</v>
      </c>
      <c r="N109" s="6">
        <f t="shared" si="58"/>
        <v>0.97705991796466729</v>
      </c>
      <c r="O109" s="6">
        <f t="shared" si="58"/>
        <v>1.0107225677919573</v>
      </c>
      <c r="P109" s="6">
        <f t="shared" si="58"/>
        <v>0.97904476248471761</v>
      </c>
      <c r="Q109" s="6">
        <f t="shared" si="58"/>
        <v>1.0209552375152824</v>
      </c>
      <c r="R109" s="6">
        <f t="shared" si="58"/>
        <v>0.91119201639442204</v>
      </c>
      <c r="S109" s="6">
        <f t="shared" si="58"/>
        <v>0.89203318680587307</v>
      </c>
      <c r="T109" s="6">
        <f t="shared" ref="T109:U109" si="62">T66/$V66</f>
        <v>1.1517523041010258</v>
      </c>
      <c r="U109" s="6">
        <f t="shared" si="62"/>
        <v>1.1683503799492758</v>
      </c>
      <c r="V109" s="8"/>
    </row>
    <row r="110" spans="1:22">
      <c r="A110" s="5" t="s">
        <v>32</v>
      </c>
      <c r="B110" s="3">
        <v>210</v>
      </c>
      <c r="C110" s="6">
        <f t="shared" si="44"/>
        <v>1.4069304965508245</v>
      </c>
      <c r="D110" s="6">
        <f t="shared" si="58"/>
        <v>1.4174940696576177</v>
      </c>
      <c r="E110" s="6">
        <f t="shared" si="58"/>
        <v>1.2020951617326463</v>
      </c>
      <c r="F110" s="6">
        <f t="shared" si="58"/>
        <v>1.1623742078307502</v>
      </c>
      <c r="G110" s="6">
        <f t="shared" si="58"/>
        <v>1.4624581348947916</v>
      </c>
      <c r="H110" s="6">
        <f t="shared" si="58"/>
        <v>1.3326312905954543</v>
      </c>
      <c r="I110" s="6">
        <f t="shared" si="58"/>
        <v>0.81063701291653423</v>
      </c>
      <c r="J110" s="6">
        <f t="shared" si="58"/>
        <v>0.83518340448536921</v>
      </c>
      <c r="K110" s="6">
        <f t="shared" si="58"/>
        <v>1.0628602643085689</v>
      </c>
      <c r="L110" s="6">
        <f t="shared" si="58"/>
        <v>0.91006804167154509</v>
      </c>
      <c r="M110" s="6">
        <f t="shared" si="58"/>
        <v>0.93647013204681195</v>
      </c>
      <c r="N110" s="6">
        <f t="shared" si="58"/>
        <v>1.0318992985583466</v>
      </c>
      <c r="O110" s="6">
        <f t="shared" si="58"/>
        <v>1.0248144934080607</v>
      </c>
      <c r="P110" s="6">
        <f t="shared" si="58"/>
        <v>0.95628268107072645</v>
      </c>
      <c r="Q110" s="6">
        <f t="shared" si="58"/>
        <v>1.0437173189292737</v>
      </c>
      <c r="R110" s="6">
        <f t="shared" si="58"/>
        <v>0.93325703559896145</v>
      </c>
      <c r="S110" s="6">
        <f t="shared" si="58"/>
        <v>0.90424074599949933</v>
      </c>
      <c r="T110" s="6">
        <f t="shared" ref="T110:U110" si="63">T67/$V67</f>
        <v>1.1609971302386899</v>
      </c>
      <c r="U110" s="6">
        <f t="shared" si="63"/>
        <v>1.1712383147502945</v>
      </c>
      <c r="V110" s="8"/>
    </row>
    <row r="111" spans="1:22">
      <c r="A111" s="4" t="s">
        <v>1120</v>
      </c>
      <c r="B111" s="2">
        <v>240</v>
      </c>
      <c r="C111" s="6">
        <f t="shared" si="44"/>
        <v>1.4452644221921347</v>
      </c>
      <c r="D111" s="6">
        <f t="shared" si="58"/>
        <v>1.4103831552999762</v>
      </c>
      <c r="E111" s="6">
        <f t="shared" si="58"/>
        <v>1.2103966368464005</v>
      </c>
      <c r="F111" s="6">
        <f t="shared" si="58"/>
        <v>1.1948904628796881</v>
      </c>
      <c r="G111" s="6">
        <f t="shared" si="58"/>
        <v>1.3455886729097895</v>
      </c>
      <c r="H111" s="6">
        <f t="shared" si="58"/>
        <v>1.3622625633185004</v>
      </c>
      <c r="I111" s="6">
        <f t="shared" si="58"/>
        <v>0.77652438998979145</v>
      </c>
      <c r="J111" s="6">
        <f t="shared" si="58"/>
        <v>0.85515774067042016</v>
      </c>
      <c r="K111" s="6">
        <f t="shared" si="58"/>
        <v>1.0484784079542944</v>
      </c>
      <c r="L111" s="6">
        <f t="shared" si="58"/>
        <v>0.87067111319663948</v>
      </c>
      <c r="M111" s="6">
        <f t="shared" si="58"/>
        <v>0.89168912248821575</v>
      </c>
      <c r="N111" s="6">
        <f t="shared" si="58"/>
        <v>0.7900673330003527</v>
      </c>
      <c r="O111" s="6">
        <f t="shared" si="58"/>
        <v>0.94548693545595108</v>
      </c>
      <c r="P111" s="6">
        <f t="shared" si="58"/>
        <v>0.96193069837905365</v>
      </c>
      <c r="Q111" s="6">
        <f t="shared" si="58"/>
        <v>1.0380693016209463</v>
      </c>
      <c r="R111" s="6">
        <f t="shared" si="58"/>
        <v>0.91756123432908943</v>
      </c>
      <c r="S111" s="6">
        <f t="shared" si="58"/>
        <v>0.89256736967225447</v>
      </c>
      <c r="T111" s="6">
        <f t="shared" ref="T111:U111" si="64">T68/$V68</f>
        <v>1.1426664079788769</v>
      </c>
      <c r="U111" s="6">
        <f t="shared" si="64"/>
        <v>1.155926176802671</v>
      </c>
      <c r="V111" s="8"/>
    </row>
    <row r="112" spans="1:22">
      <c r="A112" s="5" t="s">
        <v>33</v>
      </c>
      <c r="B112" s="3">
        <v>270</v>
      </c>
      <c r="C112" s="6">
        <f t="shared" si="44"/>
        <v>1.4441230661437057</v>
      </c>
      <c r="D112" s="6">
        <f t="shared" si="58"/>
        <v>1.4774841903678282</v>
      </c>
      <c r="E112" s="6">
        <f t="shared" si="58"/>
        <v>1.2666613134584848</v>
      </c>
      <c r="F112" s="6">
        <f t="shared" si="58"/>
        <v>1.1905093965528579</v>
      </c>
      <c r="G112" s="6">
        <f t="shared" si="58"/>
        <v>1.3801406409324608</v>
      </c>
      <c r="H112" s="6">
        <f t="shared" si="58"/>
        <v>1.3582225356453521</v>
      </c>
      <c r="I112" s="6">
        <f t="shared" si="58"/>
        <v>0.80274838296284434</v>
      </c>
      <c r="J112" s="6">
        <f t="shared" si="58"/>
        <v>0.8445818390614086</v>
      </c>
      <c r="K112" s="6">
        <f t="shared" si="58"/>
        <v>1.0462268887331256</v>
      </c>
      <c r="L112" s="6">
        <f t="shared" si="58"/>
        <v>0.89041744043054349</v>
      </c>
      <c r="M112" s="6">
        <f t="shared" si="58"/>
        <v>0.86885415406254507</v>
      </c>
      <c r="N112" s="6">
        <f t="shared" si="58"/>
        <v>0.91538475619748705</v>
      </c>
      <c r="O112" s="6">
        <f t="shared" si="58"/>
        <v>1.0308862277976711</v>
      </c>
      <c r="P112" s="6">
        <f t="shared" si="58"/>
        <v>0.96178509809318058</v>
      </c>
      <c r="Q112" s="6">
        <f t="shared" si="58"/>
        <v>1.0382149019068194</v>
      </c>
      <c r="R112" s="6">
        <f t="shared" si="58"/>
        <v>0.94769085012671306</v>
      </c>
      <c r="S112" s="6">
        <f t="shared" si="58"/>
        <v>0.91562804092384487</v>
      </c>
      <c r="T112" s="6">
        <f t="shared" ref="T112:U112" si="65">T69/$V69</f>
        <v>1.1542832986120695</v>
      </c>
      <c r="U112" s="6">
        <f t="shared" si="65"/>
        <v>1.1524958478434151</v>
      </c>
      <c r="V112" s="8"/>
    </row>
    <row r="113" spans="1:22">
      <c r="A113" s="4" t="s">
        <v>1121</v>
      </c>
      <c r="B113" s="2">
        <v>300</v>
      </c>
      <c r="C113" s="6">
        <f t="shared" si="44"/>
        <v>1.438448898527579</v>
      </c>
      <c r="D113" s="6">
        <f t="shared" si="58"/>
        <v>1.4616357786638581</v>
      </c>
      <c r="E113" s="6">
        <f t="shared" si="58"/>
        <v>1.203818232736541</v>
      </c>
      <c r="F113" s="6">
        <f t="shared" si="58"/>
        <v>1.2254610880894148</v>
      </c>
      <c r="G113" s="6">
        <f t="shared" si="58"/>
        <v>1.3843196816162444</v>
      </c>
      <c r="H113" s="6">
        <f t="shared" si="58"/>
        <v>1.354041914261217</v>
      </c>
      <c r="I113" s="6">
        <f t="shared" si="58"/>
        <v>0.83157341321579104</v>
      </c>
      <c r="J113" s="6">
        <f t="shared" si="58"/>
        <v>0.8377844440616905</v>
      </c>
      <c r="K113" s="6">
        <f t="shared" si="58"/>
        <v>1.0604302532239287</v>
      </c>
      <c r="L113" s="6">
        <f t="shared" si="58"/>
        <v>0.88984820690435806</v>
      </c>
      <c r="M113" s="6">
        <f t="shared" si="58"/>
        <v>0.90247413805952825</v>
      </c>
      <c r="N113" s="6">
        <f t="shared" si="58"/>
        <v>0.81334977155461252</v>
      </c>
      <c r="O113" s="6">
        <f t="shared" si="58"/>
        <v>1.0388871246421538</v>
      </c>
      <c r="P113" s="6">
        <f t="shared" si="58"/>
        <v>0.97329919835950951</v>
      </c>
      <c r="Q113" s="6">
        <f t="shared" si="58"/>
        <v>1.0267008016404904</v>
      </c>
      <c r="R113" s="6">
        <f t="shared" si="58"/>
        <v>0.92829982022071833</v>
      </c>
      <c r="S113" s="6">
        <f t="shared" si="58"/>
        <v>0.89353511085135318</v>
      </c>
      <c r="T113" s="6">
        <f t="shared" ref="T113:U113" si="66">T70/$V70</f>
        <v>1.1464711844745603</v>
      </c>
      <c r="U113" s="6">
        <f t="shared" si="66"/>
        <v>1.1429983844386253</v>
      </c>
      <c r="V113" s="8"/>
    </row>
    <row r="114" spans="1:22">
      <c r="A114" s="5" t="s">
        <v>34</v>
      </c>
      <c r="B114" s="3">
        <v>360</v>
      </c>
      <c r="C114" s="6">
        <f t="shared" si="44"/>
        <v>1.4434170992188871</v>
      </c>
      <c r="D114" s="6">
        <f t="shared" si="58"/>
        <v>1.4631894122751521</v>
      </c>
      <c r="E114" s="6">
        <f t="shared" si="58"/>
        <v>1.2968616806119533</v>
      </c>
      <c r="F114" s="6">
        <f t="shared" si="58"/>
        <v>1.2286988224173845</v>
      </c>
      <c r="G114" s="6">
        <f t="shared" si="58"/>
        <v>1.4104059809862546</v>
      </c>
      <c r="H114" s="6">
        <f t="shared" si="58"/>
        <v>1.3804389949047371</v>
      </c>
      <c r="I114" s="6">
        <f t="shared" si="58"/>
        <v>0.81767805753708722</v>
      </c>
      <c r="J114" s="6">
        <f t="shared" si="58"/>
        <v>0.83490862399093713</v>
      </c>
      <c r="K114" s="6">
        <f t="shared" si="58"/>
        <v>1.0646221982544277</v>
      </c>
      <c r="L114" s="6">
        <f t="shared" si="58"/>
        <v>0.90098664111658089</v>
      </c>
      <c r="M114" s="6">
        <f t="shared" si="58"/>
        <v>0.90939920261566831</v>
      </c>
      <c r="N114" s="6">
        <f t="shared" si="58"/>
        <v>0.80708455873420881</v>
      </c>
      <c r="O114" s="6">
        <f t="shared" si="58"/>
        <v>1.0308540820008176</v>
      </c>
      <c r="P114" s="6">
        <f t="shared" si="58"/>
        <v>0.9645225278897932</v>
      </c>
      <c r="Q114" s="6">
        <f t="shared" si="58"/>
        <v>1.0354774721102067</v>
      </c>
      <c r="R114" s="6">
        <f t="shared" si="58"/>
        <v>0.93917155498655314</v>
      </c>
      <c r="S114" s="6">
        <f t="shared" si="58"/>
        <v>0.91075574886944755</v>
      </c>
      <c r="T114" s="6">
        <f t="shared" ref="T114:U114" si="67">T71/$V71</f>
        <v>1.1330040356429383</v>
      </c>
      <c r="U114" s="6">
        <f t="shared" si="67"/>
        <v>1.1487267419458855</v>
      </c>
      <c r="V114" s="8"/>
    </row>
    <row r="115" spans="1:22">
      <c r="A115" s="4" t="s">
        <v>35</v>
      </c>
      <c r="B115" s="2">
        <v>420</v>
      </c>
      <c r="C115" s="6">
        <f t="shared" si="44"/>
        <v>1.4572243436404797</v>
      </c>
      <c r="D115" s="6">
        <f t="shared" si="58"/>
        <v>1.4570728523081888</v>
      </c>
      <c r="E115" s="6">
        <f t="shared" si="58"/>
        <v>1.2777276704333465</v>
      </c>
      <c r="F115" s="6">
        <f t="shared" si="58"/>
        <v>1.1972087545985044</v>
      </c>
      <c r="G115" s="6">
        <f t="shared" si="58"/>
        <v>1.4316709015730094</v>
      </c>
      <c r="H115" s="6">
        <f t="shared" si="58"/>
        <v>1.4016157580386555</v>
      </c>
      <c r="I115" s="6">
        <f t="shared" si="58"/>
        <v>0.83397239523303757</v>
      </c>
      <c r="J115" s="6">
        <f t="shared" si="58"/>
        <v>0.86451697326165222</v>
      </c>
      <c r="K115" s="6">
        <f t="shared" si="58"/>
        <v>1.0557136015292277</v>
      </c>
      <c r="L115" s="6">
        <f t="shared" si="58"/>
        <v>0.97979085660346343</v>
      </c>
      <c r="M115" s="6">
        <f t="shared" si="58"/>
        <v>0.8921900421722222</v>
      </c>
      <c r="N115" s="6">
        <f t="shared" si="58"/>
        <v>1.036476624411826</v>
      </c>
      <c r="O115" s="6">
        <f t="shared" si="58"/>
        <v>0.93265391429956568</v>
      </c>
      <c r="P115" s="6">
        <f t="shared" si="58"/>
        <v>0.97252119408565829</v>
      </c>
      <c r="Q115" s="6">
        <f t="shared" si="58"/>
        <v>1.0274788059143418</v>
      </c>
      <c r="R115" s="6">
        <f t="shared" si="58"/>
        <v>0.93754459392006106</v>
      </c>
      <c r="S115" s="6">
        <f t="shared" si="58"/>
        <v>0.90562535114207432</v>
      </c>
      <c r="T115" s="6">
        <f t="shared" ref="T115:U115" si="68">T72/$V72</f>
        <v>1.1253964052821164</v>
      </c>
      <c r="U115" s="6">
        <f t="shared" si="68"/>
        <v>1.128346314280531</v>
      </c>
      <c r="V115" s="8"/>
    </row>
    <row r="116" spans="1:22">
      <c r="A116" s="5" t="s">
        <v>36</v>
      </c>
      <c r="B116" s="3">
        <v>480</v>
      </c>
      <c r="C116" s="6">
        <f t="shared" si="44"/>
        <v>1.472077040172163</v>
      </c>
      <c r="D116" s="6">
        <f t="shared" si="58"/>
        <v>1.5175210441097418</v>
      </c>
      <c r="E116" s="6">
        <f t="shared" si="58"/>
        <v>1.3121609655054804</v>
      </c>
      <c r="F116" s="6">
        <f t="shared" si="58"/>
        <v>1.2522027208427582</v>
      </c>
      <c r="G116" s="6">
        <f t="shared" si="58"/>
        <v>1.4566590051638224</v>
      </c>
      <c r="H116" s="6">
        <f t="shared" si="58"/>
        <v>1.4142965669857663</v>
      </c>
      <c r="I116" s="6">
        <f t="shared" si="58"/>
        <v>0.87833630587188494</v>
      </c>
      <c r="J116" s="6">
        <f t="shared" si="58"/>
        <v>0.88101640408195303</v>
      </c>
      <c r="K116" s="6">
        <f t="shared" si="58"/>
        <v>1.0885631890211906</v>
      </c>
      <c r="L116" s="6">
        <f t="shared" si="58"/>
        <v>0.97266195483838869</v>
      </c>
      <c r="M116" s="6">
        <f t="shared" si="58"/>
        <v>0.9496636587183036</v>
      </c>
      <c r="N116" s="6">
        <f t="shared" si="58"/>
        <v>0.9414497600561611</v>
      </c>
      <c r="O116" s="6">
        <f t="shared" si="58"/>
        <v>1.155815333412304</v>
      </c>
      <c r="P116" s="6">
        <f t="shared" si="58"/>
        <v>0.98236456440717335</v>
      </c>
      <c r="Q116" s="6">
        <f t="shared" si="58"/>
        <v>1.0176354355928268</v>
      </c>
      <c r="R116" s="6">
        <f t="shared" si="58"/>
        <v>0.9524825633225954</v>
      </c>
      <c r="S116" s="6">
        <f t="shared" si="58"/>
        <v>0.9219233982733086</v>
      </c>
      <c r="T116" s="6">
        <f t="shared" ref="T116:U116" si="69">T73/$V73</f>
        <v>1.1584326513633556</v>
      </c>
      <c r="U116" s="6">
        <f t="shared" si="69"/>
        <v>1.1292268110856059</v>
      </c>
      <c r="V116" s="8"/>
    </row>
    <row r="117" spans="1:22">
      <c r="A117" s="4" t="s">
        <v>37</v>
      </c>
      <c r="B117" s="2">
        <v>540</v>
      </c>
      <c r="C117" s="6">
        <f t="shared" si="44"/>
        <v>1.5037840228541661</v>
      </c>
      <c r="D117" s="6">
        <f t="shared" si="58"/>
        <v>1.5101293771729041</v>
      </c>
      <c r="E117" s="6">
        <f t="shared" si="58"/>
        <v>1.3131278671452014</v>
      </c>
      <c r="F117" s="6">
        <f t="shared" si="58"/>
        <v>1.22339550884216</v>
      </c>
      <c r="G117" s="6">
        <f t="shared" si="58"/>
        <v>1.4924405337049833</v>
      </c>
      <c r="H117" s="6">
        <f t="shared" si="58"/>
        <v>1.4225808097561337</v>
      </c>
      <c r="I117" s="6">
        <f t="shared" si="58"/>
        <v>0.89133945294926675</v>
      </c>
      <c r="J117" s="6">
        <f t="shared" si="58"/>
        <v>0.89417154210203154</v>
      </c>
      <c r="K117" s="6">
        <f t="shared" si="58"/>
        <v>1.0989508371269079</v>
      </c>
      <c r="L117" s="6">
        <f t="shared" si="58"/>
        <v>0.99425597601059068</v>
      </c>
      <c r="M117" s="6">
        <f t="shared" si="58"/>
        <v>0.94794378072924645</v>
      </c>
      <c r="N117" s="6">
        <f t="shared" si="58"/>
        <v>1.0972220561150026</v>
      </c>
      <c r="O117" s="6">
        <f t="shared" si="58"/>
        <v>0.9911426430331477</v>
      </c>
      <c r="P117" s="6">
        <f t="shared" si="58"/>
        <v>0.97096824542493132</v>
      </c>
      <c r="Q117" s="6">
        <f t="shared" si="58"/>
        <v>1.0290317545750689</v>
      </c>
      <c r="R117" s="6">
        <f t="shared" si="58"/>
        <v>0.94565554395461937</v>
      </c>
      <c r="S117" s="6">
        <f t="shared" si="58"/>
        <v>0.9299637002270118</v>
      </c>
      <c r="T117" s="6">
        <f t="shared" ref="T117:U117" si="70">T74/$V74</f>
        <v>1.1286273024117326</v>
      </c>
      <c r="U117" s="6">
        <f t="shared" si="70"/>
        <v>1.1374624925187957</v>
      </c>
      <c r="V117" s="8"/>
    </row>
    <row r="118" spans="1:22">
      <c r="A118" s="5" t="s">
        <v>38</v>
      </c>
      <c r="B118" s="3">
        <v>600</v>
      </c>
      <c r="C118" s="6">
        <f t="shared" si="44"/>
        <v>1.5345736352416377</v>
      </c>
      <c r="D118" s="6">
        <f t="shared" si="58"/>
        <v>1.4630903362611949</v>
      </c>
      <c r="E118" s="6">
        <f t="shared" si="58"/>
        <v>1.33205947225125</v>
      </c>
      <c r="F118" s="6">
        <f t="shared" si="58"/>
        <v>1.2651102040804729</v>
      </c>
      <c r="G118" s="6">
        <f t="shared" si="58"/>
        <v>1.469786494921862</v>
      </c>
      <c r="H118" s="6">
        <f t="shared" si="58"/>
        <v>1.4253180694740171</v>
      </c>
      <c r="I118" s="6">
        <f t="shared" si="58"/>
        <v>0.86351356564542403</v>
      </c>
      <c r="J118" s="6">
        <f t="shared" si="58"/>
        <v>0.90072123234407708</v>
      </c>
      <c r="K118" s="6">
        <f t="shared" si="58"/>
        <v>1.1237163958133534</v>
      </c>
      <c r="L118" s="6">
        <f t="shared" si="58"/>
        <v>0.99924311968638846</v>
      </c>
      <c r="M118" s="6">
        <f t="shared" si="58"/>
        <v>0.99925869169489012</v>
      </c>
      <c r="N118" s="6">
        <f t="shared" si="58"/>
        <v>1.0932761973660756</v>
      </c>
      <c r="O118" s="6">
        <f t="shared" si="58"/>
        <v>0.94141609374122825</v>
      </c>
      <c r="P118" s="6">
        <f t="shared" si="58"/>
        <v>0.98248397170620416</v>
      </c>
      <c r="Q118" s="6">
        <f t="shared" si="58"/>
        <v>1.0175160282937958</v>
      </c>
      <c r="R118" s="6">
        <f t="shared" si="58"/>
        <v>0.95999918956121189</v>
      </c>
      <c r="S118" s="6">
        <f t="shared" ref="S118:U118" si="71">S75/$V75</f>
        <v>0.92696158055878564</v>
      </c>
      <c r="T118" s="6">
        <f t="shared" si="71"/>
        <v>1.1378741053816637</v>
      </c>
      <c r="U118" s="6">
        <f t="shared" si="71"/>
        <v>1.1348220333579588</v>
      </c>
      <c r="V118" s="8"/>
    </row>
    <row r="119" spans="1:22">
      <c r="A119" s="4" t="s">
        <v>39</v>
      </c>
      <c r="B119" s="2">
        <v>900</v>
      </c>
      <c r="C119" s="6">
        <f t="shared" si="44"/>
        <v>1.5626097320113075</v>
      </c>
      <c r="D119" s="6">
        <f t="shared" si="58"/>
        <v>1.5305439216987602</v>
      </c>
      <c r="E119" s="6">
        <f t="shared" si="58"/>
        <v>1.3180665113014205</v>
      </c>
      <c r="F119" s="6">
        <f t="shared" si="58"/>
        <v>1.3003796991740508</v>
      </c>
      <c r="G119" s="6">
        <f t="shared" si="58"/>
        <v>1.4926321769636754</v>
      </c>
      <c r="H119" s="6">
        <f t="shared" si="58"/>
        <v>1.4667127882593054</v>
      </c>
      <c r="I119" s="6">
        <f t="shared" si="58"/>
        <v>0.93253398386612296</v>
      </c>
      <c r="J119" s="6">
        <f t="shared" si="58"/>
        <v>0.94912232547378417</v>
      </c>
      <c r="K119" s="6">
        <f t="shared" si="58"/>
        <v>1.1739005215652265</v>
      </c>
      <c r="L119" s="6">
        <f t="shared" si="58"/>
        <v>1.0745481352654642</v>
      </c>
      <c r="M119" s="6">
        <f t="shared" si="58"/>
        <v>1.0425356970283572</v>
      </c>
      <c r="N119" s="6">
        <f t="shared" si="58"/>
        <v>1.1516432137792543</v>
      </c>
      <c r="O119" s="6">
        <f t="shared" si="58"/>
        <v>1.157634942393702</v>
      </c>
      <c r="P119" s="6">
        <f t="shared" si="58"/>
        <v>0.98090670647355183</v>
      </c>
      <c r="Q119" s="6">
        <f t="shared" ref="Q119:U119" si="72">Q76/$V76</f>
        <v>1.0190932935264481</v>
      </c>
      <c r="R119" s="6">
        <f t="shared" si="72"/>
        <v>0.99672094000890288</v>
      </c>
      <c r="S119" s="6">
        <f t="shared" si="72"/>
        <v>0.96183770631559562</v>
      </c>
      <c r="T119" s="6">
        <f t="shared" si="72"/>
        <v>1.121997367901765</v>
      </c>
      <c r="U119" s="6">
        <f t="shared" si="72"/>
        <v>1.1336112006299863</v>
      </c>
      <c r="V119" s="8"/>
    </row>
    <row r="120" spans="1:22">
      <c r="A120" s="5" t="s">
        <v>1122</v>
      </c>
      <c r="B120" s="3">
        <v>1200</v>
      </c>
      <c r="C120" s="6">
        <f t="shared" si="44"/>
        <v>1.5624412108632966</v>
      </c>
      <c r="D120" s="6">
        <f t="shared" si="58"/>
        <v>1.5520250570924921</v>
      </c>
      <c r="E120" s="6">
        <f t="shared" si="58"/>
        <v>1.3909564616926848</v>
      </c>
      <c r="F120" s="6">
        <f t="shared" si="58"/>
        <v>1.3073510284298353</v>
      </c>
      <c r="G120" s="6">
        <f t="shared" si="58"/>
        <v>1.5596192719003583</v>
      </c>
      <c r="H120" s="6">
        <f t="shared" si="58"/>
        <v>1.524369298615089</v>
      </c>
      <c r="I120" s="6">
        <f t="shared" si="58"/>
        <v>1.0049733457540526</v>
      </c>
      <c r="J120" s="6">
        <f t="shared" si="58"/>
        <v>1.0069408516728537</v>
      </c>
      <c r="K120" s="6">
        <f t="shared" si="58"/>
        <v>1.2280518370053095</v>
      </c>
      <c r="L120" s="6">
        <f t="shared" si="58"/>
        <v>1.1431532785523728</v>
      </c>
      <c r="M120" s="6">
        <f t="shared" si="58"/>
        <v>1.1264407279672961</v>
      </c>
      <c r="N120" s="6">
        <f t="shared" si="58"/>
        <v>1.2136420278706894</v>
      </c>
      <c r="O120" s="6">
        <f t="shared" si="58"/>
        <v>1.2425874808756316</v>
      </c>
      <c r="P120" s="6">
        <f t="shared" si="58"/>
        <v>0.98028301017639063</v>
      </c>
      <c r="Q120" s="6">
        <f t="shared" ref="Q120:U120" si="73">Q77/$V77</f>
        <v>1.0197169898236096</v>
      </c>
      <c r="R120" s="6">
        <f t="shared" si="73"/>
        <v>1.016994985897741</v>
      </c>
      <c r="S120" s="6">
        <f t="shared" si="73"/>
        <v>0.98618840858007106</v>
      </c>
      <c r="T120" s="6">
        <f t="shared" si="73"/>
        <v>1.1111191695192737</v>
      </c>
      <c r="U120" s="6">
        <f t="shared" si="73"/>
        <v>1.1161092311732406</v>
      </c>
      <c r="V120" s="8"/>
    </row>
    <row r="121" spans="1:22">
      <c r="A121" s="4" t="s">
        <v>40</v>
      </c>
      <c r="B121" s="2">
        <v>1500</v>
      </c>
      <c r="C121" s="6">
        <f t="shared" si="44"/>
        <v>1.5540150686266376</v>
      </c>
      <c r="D121" s="6">
        <f t="shared" si="58"/>
        <v>1.5733453524159227</v>
      </c>
      <c r="E121" s="6">
        <f t="shared" si="58"/>
        <v>1.3686885231609072</v>
      </c>
      <c r="F121" s="6">
        <f t="shared" si="58"/>
        <v>1.3804581847971125</v>
      </c>
      <c r="G121" s="6">
        <f t="shared" si="58"/>
        <v>1.5468934660815146</v>
      </c>
      <c r="H121" s="6">
        <f t="shared" si="58"/>
        <v>1.525386682474986</v>
      </c>
      <c r="I121" s="6">
        <f t="shared" si="58"/>
        <v>1.0431805413485358</v>
      </c>
      <c r="J121" s="6">
        <f t="shared" si="58"/>
        <v>1.0703642134725868</v>
      </c>
      <c r="K121" s="6">
        <f t="shared" si="58"/>
        <v>1.275582065837491</v>
      </c>
      <c r="L121" s="6">
        <f t="shared" si="58"/>
        <v>1.213814881222683</v>
      </c>
      <c r="M121" s="6">
        <f t="shared" si="58"/>
        <v>1.1836119022578546</v>
      </c>
      <c r="N121" s="6">
        <f t="shared" si="58"/>
        <v>1.4100783136888697</v>
      </c>
      <c r="O121" s="6">
        <f t="shared" si="58"/>
        <v>1.3057719341195035</v>
      </c>
      <c r="P121" s="6">
        <f t="shared" si="58"/>
        <v>0.99090090299832334</v>
      </c>
      <c r="Q121" s="6">
        <f t="shared" ref="Q121:U121" si="74">Q78/$V78</f>
        <v>1.0090990970016767</v>
      </c>
      <c r="R121" s="6">
        <f t="shared" si="74"/>
        <v>1.0352450307539087</v>
      </c>
      <c r="S121" s="6">
        <f t="shared" si="74"/>
        <v>1.0044785499675217</v>
      </c>
      <c r="T121" s="6">
        <f t="shared" si="74"/>
        <v>1.0937126879254513</v>
      </c>
      <c r="U121" s="6">
        <f t="shared" si="74"/>
        <v>1.0951934863322725</v>
      </c>
      <c r="V121" s="8"/>
    </row>
    <row r="122" spans="1:22">
      <c r="A122" s="5" t="s">
        <v>1123</v>
      </c>
      <c r="B122" s="3">
        <v>1800</v>
      </c>
      <c r="C122" s="6">
        <f t="shared" si="44"/>
        <v>1.5721795970179475</v>
      </c>
      <c r="D122" s="6">
        <f t="shared" ref="D122:S128" si="75">D79/$V79</f>
        <v>1.5689515207759626</v>
      </c>
      <c r="E122" s="6">
        <f t="shared" si="75"/>
        <v>1.3619469199075562</v>
      </c>
      <c r="F122" s="6">
        <f t="shared" si="75"/>
        <v>1.3683779132933818</v>
      </c>
      <c r="G122" s="6">
        <f t="shared" si="75"/>
        <v>1.5705107171902435</v>
      </c>
      <c r="H122" s="6">
        <f t="shared" si="75"/>
        <v>1.5792408251332937</v>
      </c>
      <c r="I122" s="6">
        <f t="shared" si="75"/>
        <v>1.100019113414245</v>
      </c>
      <c r="J122" s="6">
        <f t="shared" si="75"/>
        <v>1.1145635173988733</v>
      </c>
      <c r="K122" s="6">
        <f t="shared" si="75"/>
        <v>1.3412952709121515</v>
      </c>
      <c r="L122" s="6">
        <f t="shared" si="75"/>
        <v>1.2601053222268772</v>
      </c>
      <c r="M122" s="6">
        <f t="shared" si="75"/>
        <v>1.2550221687684668</v>
      </c>
      <c r="N122" s="6">
        <f t="shared" si="75"/>
        <v>1.3151625860915899</v>
      </c>
      <c r="O122" s="6">
        <f t="shared" si="75"/>
        <v>1.3842610130483637</v>
      </c>
      <c r="P122" s="6">
        <f t="shared" si="75"/>
        <v>0.98943133822690565</v>
      </c>
      <c r="Q122" s="6">
        <f t="shared" si="75"/>
        <v>1.0105686617730942</v>
      </c>
      <c r="R122" s="6">
        <f t="shared" si="75"/>
        <v>1.0492100217314544</v>
      </c>
      <c r="S122" s="6">
        <f t="shared" si="75"/>
        <v>1.0120449060495951</v>
      </c>
      <c r="T122" s="6">
        <f t="shared" ref="T122:U122" si="76">T79/$V79</f>
        <v>1.0651572340303836</v>
      </c>
      <c r="U122" s="6">
        <f t="shared" si="76"/>
        <v>1.0532181561064131</v>
      </c>
      <c r="V122" s="8"/>
    </row>
    <row r="123" spans="1:22">
      <c r="A123" s="4" t="s">
        <v>41</v>
      </c>
      <c r="B123" s="2">
        <v>2100</v>
      </c>
      <c r="C123" s="14">
        <f>C80/$V80</f>
        <v>1.531756402153901</v>
      </c>
      <c r="D123" s="14">
        <f t="shared" si="75"/>
        <v>1.491722115544885</v>
      </c>
      <c r="E123" s="14">
        <f t="shared" si="75"/>
        <v>1.3323368295323941</v>
      </c>
      <c r="F123" s="14">
        <f t="shared" si="75"/>
        <v>1.3351989543716212</v>
      </c>
      <c r="G123" s="14">
        <f t="shared" si="75"/>
        <v>1.516775667720814</v>
      </c>
      <c r="H123" s="14">
        <f t="shared" si="75"/>
        <v>1.5541981657269275</v>
      </c>
      <c r="I123" s="14">
        <f t="shared" si="75"/>
        <v>1.1049255471774218</v>
      </c>
      <c r="J123" s="14">
        <f t="shared" si="75"/>
        <v>1.1469811771092118</v>
      </c>
      <c r="K123" s="14">
        <f t="shared" si="75"/>
        <v>1.3221209192544341</v>
      </c>
      <c r="L123" s="14">
        <f t="shared" si="75"/>
        <v>1.2260792426236542</v>
      </c>
      <c r="M123" s="14">
        <f t="shared" si="75"/>
        <v>1.253954131978319</v>
      </c>
      <c r="N123" s="14">
        <f t="shared" si="75"/>
        <v>1.2704388407267033</v>
      </c>
      <c r="O123" s="14">
        <f t="shared" si="75"/>
        <v>1.4232837480908893</v>
      </c>
      <c r="P123" s="14">
        <f t="shared" si="75"/>
        <v>0.99377713241526189</v>
      </c>
      <c r="Q123" s="14">
        <f t="shared" si="75"/>
        <v>1.006222867584738</v>
      </c>
      <c r="R123" s="14">
        <f t="shared" si="75"/>
        <v>1.0363190885839479</v>
      </c>
      <c r="S123" s="14">
        <f t="shared" si="75"/>
        <v>1.0062242009516988</v>
      </c>
      <c r="T123" s="14">
        <f t="shared" ref="T123:U123" si="77">T80/$V80</f>
        <v>1.0210361270547039</v>
      </c>
      <c r="U123" s="14">
        <f t="shared" si="77"/>
        <v>1.0193290078259438</v>
      </c>
      <c r="V123" s="8"/>
    </row>
    <row r="124" spans="1:22">
      <c r="A124" s="5" t="s">
        <v>1124</v>
      </c>
      <c r="B124" s="3">
        <v>2400</v>
      </c>
      <c r="C124" s="14">
        <f t="shared" si="44"/>
        <v>1.4707070455061877</v>
      </c>
      <c r="D124" s="14">
        <f t="shared" si="75"/>
        <v>1.4256988283974112</v>
      </c>
      <c r="E124" s="14">
        <f t="shared" si="75"/>
        <v>1.3264654757926744</v>
      </c>
      <c r="F124" s="14">
        <f t="shared" si="75"/>
        <v>1.3419954932346108</v>
      </c>
      <c r="G124" s="14">
        <f t="shared" si="75"/>
        <v>1.4836750832024042</v>
      </c>
      <c r="H124" s="14">
        <f t="shared" si="75"/>
        <v>1.4895172032288633</v>
      </c>
      <c r="I124" s="14">
        <f t="shared" si="75"/>
        <v>1.1163370021987864</v>
      </c>
      <c r="J124" s="14">
        <f t="shared" si="75"/>
        <v>1.1559235521618074</v>
      </c>
      <c r="K124" s="14">
        <f t="shared" si="75"/>
        <v>1.3130989773380175</v>
      </c>
      <c r="L124" s="14">
        <f t="shared" si="75"/>
        <v>1.2837120789691896</v>
      </c>
      <c r="M124" s="14">
        <f t="shared" si="75"/>
        <v>1.2628100895046379</v>
      </c>
      <c r="N124" s="14">
        <f t="shared" si="75"/>
        <v>1.4566912524856215</v>
      </c>
      <c r="O124" s="14">
        <f t="shared" si="75"/>
        <v>1.2562993121788035</v>
      </c>
      <c r="P124" s="14">
        <f t="shared" si="75"/>
        <v>0.98784104658401617</v>
      </c>
      <c r="Q124" s="14">
        <f t="shared" si="75"/>
        <v>1.0121589534159841</v>
      </c>
      <c r="R124" s="14">
        <f t="shared" si="75"/>
        <v>1.027815610178795</v>
      </c>
      <c r="S124" s="14">
        <f t="shared" si="75"/>
        <v>0.99404823642044382</v>
      </c>
      <c r="T124" s="14">
        <f t="shared" ref="T124:U124" si="78">T81/$V81</f>
        <v>0.9794241297137547</v>
      </c>
      <c r="U124" s="14">
        <f t="shared" si="78"/>
        <v>0.98678354939472412</v>
      </c>
      <c r="V124" s="8"/>
    </row>
    <row r="125" spans="1:22">
      <c r="A125" s="4" t="s">
        <v>42</v>
      </c>
      <c r="B125" s="2">
        <v>2700</v>
      </c>
      <c r="C125" s="14">
        <f t="shared" si="44"/>
        <v>1.4162828710311426</v>
      </c>
      <c r="D125" s="14">
        <f t="shared" si="75"/>
        <v>1.3791054660628397</v>
      </c>
      <c r="E125" s="14">
        <f t="shared" si="75"/>
        <v>1.258946649282523</v>
      </c>
      <c r="F125" s="14">
        <f t="shared" si="75"/>
        <v>1.31048284572554</v>
      </c>
      <c r="G125" s="14">
        <f t="shared" si="75"/>
        <v>1.4432776860722834</v>
      </c>
      <c r="H125" s="14">
        <f t="shared" si="75"/>
        <v>1.4831018271828109</v>
      </c>
      <c r="I125" s="14">
        <f t="shared" si="75"/>
        <v>1.1621697284361663</v>
      </c>
      <c r="J125" s="14">
        <f t="shared" si="75"/>
        <v>1.1727170700901683</v>
      </c>
      <c r="K125" s="14">
        <f t="shared" si="75"/>
        <v>1.3475056500675033</v>
      </c>
      <c r="L125" s="14">
        <f t="shared" si="75"/>
        <v>1.2677363888530606</v>
      </c>
      <c r="M125" s="14">
        <f t="shared" si="75"/>
        <v>1.289236868087535</v>
      </c>
      <c r="N125" s="14">
        <f t="shared" si="75"/>
        <v>1.324348156724372</v>
      </c>
      <c r="O125" s="14">
        <f t="shared" si="75"/>
        <v>1.3515384533216839</v>
      </c>
      <c r="P125" s="14">
        <f t="shared" si="75"/>
        <v>1.0064414955670244</v>
      </c>
      <c r="Q125" s="14">
        <f t="shared" si="75"/>
        <v>0.99355850443297544</v>
      </c>
      <c r="R125" s="14">
        <f t="shared" si="75"/>
        <v>1.0431996732499864</v>
      </c>
      <c r="S125" s="14">
        <f t="shared" si="75"/>
        <v>0.99653896141143949</v>
      </c>
      <c r="T125" s="14">
        <f t="shared" ref="T125:U125" si="79">T82/$V82</f>
        <v>0.97943130337693196</v>
      </c>
      <c r="U125" s="14">
        <f t="shared" si="79"/>
        <v>0.95494944654025493</v>
      </c>
      <c r="V125" s="8"/>
    </row>
    <row r="126" spans="1:22">
      <c r="A126" s="5" t="s">
        <v>1125</v>
      </c>
      <c r="B126" s="3">
        <v>3000</v>
      </c>
      <c r="C126" s="14">
        <f t="shared" si="44"/>
        <v>1.4273625995257198</v>
      </c>
      <c r="D126" s="14">
        <f t="shared" si="75"/>
        <v>1.3648295238284049</v>
      </c>
      <c r="E126" s="14">
        <f t="shared" si="75"/>
        <v>1.2214705204539764</v>
      </c>
      <c r="F126" s="14">
        <f t="shared" si="75"/>
        <v>1.241908175857706</v>
      </c>
      <c r="G126" s="14">
        <f t="shared" si="75"/>
        <v>1.4174323728186888</v>
      </c>
      <c r="H126" s="14">
        <f t="shared" si="75"/>
        <v>1.4226976135815006</v>
      </c>
      <c r="I126" s="14">
        <f t="shared" si="75"/>
        <v>1.1537913790340908</v>
      </c>
      <c r="J126" s="14">
        <f t="shared" si="75"/>
        <v>1.1798493496095874</v>
      </c>
      <c r="K126" s="14">
        <f t="shared" si="75"/>
        <v>1.3298360288699451</v>
      </c>
      <c r="L126" s="14">
        <f t="shared" si="75"/>
        <v>1.3186305067845334</v>
      </c>
      <c r="M126" s="14">
        <f t="shared" si="75"/>
        <v>1.2554557877393573</v>
      </c>
      <c r="N126" s="14">
        <f t="shared" si="75"/>
        <v>1.3452546667888006</v>
      </c>
      <c r="O126" s="14">
        <f t="shared" si="75"/>
        <v>1.1850733148385011</v>
      </c>
      <c r="P126" s="14">
        <f t="shared" si="75"/>
        <v>0.99086690239523612</v>
      </c>
      <c r="Q126" s="14">
        <f t="shared" si="75"/>
        <v>1.0091330976047641</v>
      </c>
      <c r="R126" s="14">
        <f t="shared" si="75"/>
        <v>1.0284066918498695</v>
      </c>
      <c r="S126" s="14">
        <f t="shared" si="75"/>
        <v>0.9808605999628589</v>
      </c>
      <c r="T126" s="14">
        <f t="shared" ref="T126:U126" si="80">T83/$V83</f>
        <v>0.93101504422753156</v>
      </c>
      <c r="U126" s="14">
        <f t="shared" si="80"/>
        <v>0.93091255351506608</v>
      </c>
      <c r="V126" s="8"/>
    </row>
    <row r="127" spans="1:22">
      <c r="A127" s="4" t="s">
        <v>43</v>
      </c>
      <c r="B127" s="2">
        <v>3300</v>
      </c>
      <c r="C127" s="14">
        <f t="shared" si="44"/>
        <v>1.3169803896105166</v>
      </c>
      <c r="D127" s="14">
        <f t="shared" si="75"/>
        <v>1.3256007347403533</v>
      </c>
      <c r="E127" s="14">
        <f t="shared" si="75"/>
        <v>1.1645413447625637</v>
      </c>
      <c r="F127" s="14">
        <f t="shared" si="75"/>
        <v>1.190534077415492</v>
      </c>
      <c r="G127" s="14">
        <f t="shared" si="75"/>
        <v>1.3923852646705237</v>
      </c>
      <c r="H127" s="14">
        <f t="shared" si="75"/>
        <v>1.3708080483552108</v>
      </c>
      <c r="I127" s="14">
        <f t="shared" si="75"/>
        <v>1.2062190074634658</v>
      </c>
      <c r="J127" s="14">
        <f t="shared" si="75"/>
        <v>1.1727414886665359</v>
      </c>
      <c r="K127" s="14">
        <f t="shared" si="75"/>
        <v>1.3228126901465409</v>
      </c>
      <c r="L127" s="14">
        <f t="shared" si="75"/>
        <v>1.3049032470735156</v>
      </c>
      <c r="M127" s="14">
        <f t="shared" si="75"/>
        <v>1.2937912422494371</v>
      </c>
      <c r="N127" s="14">
        <f t="shared" si="75"/>
        <v>1.4296442637890534</v>
      </c>
      <c r="O127" s="14">
        <f t="shared" si="75"/>
        <v>1.4385231926169217</v>
      </c>
      <c r="P127" s="14">
        <f t="shared" si="75"/>
        <v>0.99135234765453439</v>
      </c>
      <c r="Q127" s="14">
        <f t="shared" si="75"/>
        <v>1.0086476523454655</v>
      </c>
      <c r="R127" s="14">
        <f t="shared" si="75"/>
        <v>1.0353411829236858</v>
      </c>
      <c r="S127" s="14">
        <f t="shared" si="75"/>
        <v>0.99622665634838303</v>
      </c>
      <c r="T127" s="14">
        <f t="shared" ref="T127:U127" si="81">T84/$V84</f>
        <v>0.91967247518111916</v>
      </c>
      <c r="U127" s="14">
        <f t="shared" si="81"/>
        <v>0.91901752814302295</v>
      </c>
      <c r="V127" s="8"/>
    </row>
    <row r="128" spans="1:22">
      <c r="A128" s="5" t="s">
        <v>1126</v>
      </c>
      <c r="B128" s="3">
        <v>3600</v>
      </c>
      <c r="C128" s="14">
        <f t="shared" si="44"/>
        <v>1.3137402948795736</v>
      </c>
      <c r="D128" s="14">
        <f t="shared" si="75"/>
        <v>1.3329678991635405</v>
      </c>
      <c r="E128" s="14">
        <f t="shared" si="75"/>
        <v>1.122136567393492</v>
      </c>
      <c r="F128" s="14">
        <f t="shared" si="75"/>
        <v>1.1656917749788818</v>
      </c>
      <c r="G128" s="14">
        <f t="shared" si="75"/>
        <v>1.3099777944879447</v>
      </c>
      <c r="H128" s="14">
        <f t="shared" si="75"/>
        <v>1.3118138574364011</v>
      </c>
      <c r="I128" s="14">
        <f t="shared" si="75"/>
        <v>1.1241597685299993</v>
      </c>
      <c r="J128" s="14">
        <f t="shared" si="75"/>
        <v>1.112018537229059</v>
      </c>
      <c r="K128" s="14">
        <f t="shared" si="75"/>
        <v>1.3374084388317042</v>
      </c>
      <c r="L128" s="14">
        <f t="shared" si="75"/>
        <v>1.2667686073300031</v>
      </c>
      <c r="M128" s="14">
        <f t="shared" si="75"/>
        <v>1.184480139599253</v>
      </c>
      <c r="N128" s="14">
        <f t="shared" si="75"/>
        <v>1.3640653542902825</v>
      </c>
      <c r="O128" s="14">
        <f t="shared" si="75"/>
        <v>1.1019664691993576</v>
      </c>
      <c r="P128" s="14">
        <f t="shared" si="75"/>
        <v>1.0029585980434881</v>
      </c>
      <c r="Q128" s="14">
        <f t="shared" si="75"/>
        <v>0.99704140195651203</v>
      </c>
      <c r="R128" s="14">
        <f t="shared" si="75"/>
        <v>0.99683176758221681</v>
      </c>
      <c r="S128" s="14">
        <f t="shared" si="75"/>
        <v>0.96078901423905883</v>
      </c>
      <c r="T128" s="14">
        <f t="shared" ref="T128:U128" si="82">T85/$V85</f>
        <v>0.88712020260930802</v>
      </c>
      <c r="U128" s="14">
        <f t="shared" si="82"/>
        <v>0.86288484047202663</v>
      </c>
      <c r="V128" s="8"/>
    </row>
    <row r="129" spans="1:22">
      <c r="A129" s="8"/>
      <c r="B129" s="8"/>
      <c r="C129" s="17">
        <f>AVERAGE(C123:C128)</f>
        <v>1.4128049337845068</v>
      </c>
      <c r="D129" s="17">
        <f>AVERAGE(D123:D128)</f>
        <v>1.3866540946229058</v>
      </c>
      <c r="E129" s="17">
        <f t="shared" ref="E129:I129" si="83">AVERAGE(E123:E128)</f>
        <v>1.2376495645362704</v>
      </c>
      <c r="F129" s="17">
        <f t="shared" si="83"/>
        <v>1.2643018869306419</v>
      </c>
      <c r="G129" s="17">
        <f t="shared" si="83"/>
        <v>1.4272539781621099</v>
      </c>
      <c r="H129" s="17">
        <f t="shared" si="83"/>
        <v>1.4386894525852858</v>
      </c>
      <c r="I129" s="17">
        <f t="shared" si="83"/>
        <v>1.1446004054733214</v>
      </c>
      <c r="J129" s="17">
        <f>AVERAGE(J123:J128)</f>
        <v>1.1567051958110619</v>
      </c>
      <c r="K129" s="17">
        <f t="shared" ref="K129:L129" si="84">AVERAGE(K123:K128)</f>
        <v>1.3287971174180242</v>
      </c>
      <c r="L129" s="17">
        <f t="shared" si="84"/>
        <v>1.2779716786056594</v>
      </c>
      <c r="M129" s="17">
        <f>AVERAGE(M123:M128)</f>
        <v>1.2566213765264231</v>
      </c>
      <c r="N129" s="17">
        <f t="shared" ref="N129:Q129" si="85">AVERAGE(N123:N128)</f>
        <v>1.3650737558008057</v>
      </c>
      <c r="O129" s="17">
        <f t="shared" si="85"/>
        <v>1.2927807483743594</v>
      </c>
      <c r="P129" s="17">
        <f t="shared" si="85"/>
        <v>0.99553958710992685</v>
      </c>
      <c r="Q129" s="17">
        <f t="shared" si="85"/>
        <v>1.0044604128900734</v>
      </c>
      <c r="R129" s="17">
        <f t="shared" ref="R129:T129" si="86">AVERAGE(R123:R128)</f>
        <v>1.0279856690614169</v>
      </c>
      <c r="S129" s="17">
        <f t="shared" si="86"/>
        <v>0.98911461155564717</v>
      </c>
      <c r="T129" s="17">
        <f t="shared" si="86"/>
        <v>0.95294988036055839</v>
      </c>
      <c r="U129" s="17">
        <f>AVERAGE(U123:U128)</f>
        <v>0.94564615431517307</v>
      </c>
      <c r="V129" s="8"/>
    </row>
    <row r="130" spans="1:22">
      <c r="A130" s="8"/>
      <c r="B130" s="8"/>
      <c r="C130" s="17">
        <f>STDEV(C123:C128,C123:C128)</f>
        <v>8.1711548083272495E-2</v>
      </c>
      <c r="D130" s="17">
        <f>STDEV(D123:D128,D123:D128)</f>
        <v>5.9858612618456056E-2</v>
      </c>
      <c r="E130" s="17">
        <f t="shared" ref="E130:I130" si="87">STDEV(E123:E128,E123:E128)</f>
        <v>8.1192628234840483E-2</v>
      </c>
      <c r="F130" s="17">
        <f t="shared" si="87"/>
        <v>7.2441190922999041E-2</v>
      </c>
      <c r="G130" s="17">
        <f t="shared" si="87"/>
        <v>6.9439610885823566E-2</v>
      </c>
      <c r="H130" s="17">
        <f t="shared" si="87"/>
        <v>8.4055417503052093E-2</v>
      </c>
      <c r="I130" s="17">
        <f t="shared" si="87"/>
        <v>3.562619363153708E-2</v>
      </c>
      <c r="J130" s="17">
        <f>STDEV(J123:J128,J123:J128)</f>
        <v>2.3898496047237667E-2</v>
      </c>
      <c r="K130" s="17">
        <f t="shared" ref="K130:Q130" si="88">STDEV(K123:K128,K123:K128)</f>
        <v>1.1693510096319342E-2</v>
      </c>
      <c r="L130" s="17">
        <f t="shared" si="88"/>
        <v>3.114335405486068E-2</v>
      </c>
      <c r="M130" s="17">
        <f t="shared" si="88"/>
        <v>3.740806969831896E-2</v>
      </c>
      <c r="N130" s="17">
        <f t="shared" si="88"/>
        <v>6.5465148166780368E-2</v>
      </c>
      <c r="O130" s="17">
        <f t="shared" si="88"/>
        <v>0.12867594000033439</v>
      </c>
      <c r="P130" s="17">
        <f t="shared" si="88"/>
        <v>7.0792149117716125E-3</v>
      </c>
      <c r="Q130" s="17">
        <f t="shared" si="88"/>
        <v>7.0792149117716767E-3</v>
      </c>
      <c r="R130" s="17">
        <f t="shared" ref="R130:T130" si="89">STDEV(R123:R128,R123:R128)</f>
        <v>1.552585612427337E-2</v>
      </c>
      <c r="S130" s="17">
        <f t="shared" si="89"/>
        <v>1.533415099015331E-2</v>
      </c>
      <c r="T130" s="17">
        <f t="shared" si="89"/>
        <v>4.663193957554717E-2</v>
      </c>
      <c r="U130" s="17">
        <f>STDEV(U123:U128,U123:U128)</f>
        <v>5.2194735392902071E-2</v>
      </c>
      <c r="V130" s="8"/>
    </row>
    <row r="131" spans="1:2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</sheetData>
  <phoneticPr fontId="2" type="noConversion"/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5ABA-9421-4DBF-B65F-66F42420D4ED}">
  <dimension ref="A1:D30"/>
  <sheetViews>
    <sheetView tabSelected="1" zoomScale="85" zoomScaleNormal="85" workbookViewId="0">
      <selection activeCell="I32" sqref="I32"/>
    </sheetView>
  </sheetViews>
  <sheetFormatPr baseColWidth="10" defaultRowHeight="15"/>
  <cols>
    <col min="1" max="4" width="20.5703125" style="8" customWidth="1"/>
    <col min="5" max="16384" width="11.42578125" style="8"/>
  </cols>
  <sheetData>
    <row r="1" spans="1:4">
      <c r="B1" s="51" t="s">
        <v>2439</v>
      </c>
      <c r="C1" s="51" t="s">
        <v>2440</v>
      </c>
      <c r="D1" s="51" t="s">
        <v>2441</v>
      </c>
    </row>
    <row r="2" spans="1:4">
      <c r="A2" s="51" t="s">
        <v>2442</v>
      </c>
      <c r="B2" s="51">
        <v>1.511416619</v>
      </c>
      <c r="C2" s="51">
        <v>1.6155860150000001</v>
      </c>
      <c r="D2" s="51">
        <v>1.765117233</v>
      </c>
    </row>
    <row r="3" spans="1:4">
      <c r="A3" s="51" t="s">
        <v>2443</v>
      </c>
      <c r="B3" s="51">
        <v>1.2476664609999999</v>
      </c>
      <c r="C3" s="51">
        <v>1.438765048</v>
      </c>
      <c r="D3" s="51">
        <v>1.6000116499999999</v>
      </c>
    </row>
    <row r="4" spans="1:4">
      <c r="A4" s="51" t="s">
        <v>2446</v>
      </c>
      <c r="B4" s="51">
        <v>1.5707338399999999</v>
      </c>
      <c r="C4" s="51">
        <v>1.4216956199999999</v>
      </c>
      <c r="D4" s="51">
        <v>1.2892946059999999</v>
      </c>
    </row>
    <row r="5" spans="1:4">
      <c r="A5" s="51" t="s">
        <v>830</v>
      </c>
      <c r="B5" s="51">
        <v>1.5723444129999999</v>
      </c>
      <c r="C5" s="51">
        <v>1.5610316710000001</v>
      </c>
      <c r="D5" s="51">
        <v>1.375350651</v>
      </c>
    </row>
    <row r="6" spans="1:4">
      <c r="A6" s="51"/>
      <c r="B6" s="51"/>
      <c r="C6" s="51"/>
      <c r="D6" s="51"/>
    </row>
    <row r="7" spans="1:4">
      <c r="A7" s="51" t="s">
        <v>2444</v>
      </c>
      <c r="B7" s="51">
        <f>AVERAGE(B4,B5)-AVERAGE(B2,B3)</f>
        <v>0.19199758649999987</v>
      </c>
      <c r="C7" s="51">
        <f>AVERAGE(C4,C5)-AVERAGE(C2,C3)</f>
        <v>-3.5811886000000293E-2</v>
      </c>
      <c r="D7" s="51">
        <f>AVERAGE(D4,D5)-AVERAGE(D2,D3)</f>
        <v>-0.35024181299999979</v>
      </c>
    </row>
    <row r="8" spans="1:4">
      <c r="A8" s="51"/>
      <c r="B8" s="53"/>
      <c r="C8" s="53"/>
    </row>
    <row r="9" spans="1:4">
      <c r="A9" s="51"/>
      <c r="B9" s="53"/>
      <c r="C9" s="53"/>
    </row>
    <row r="10" spans="1:4">
      <c r="A10" s="52" t="s">
        <v>2447</v>
      </c>
      <c r="B10" s="18"/>
      <c r="C10" s="18"/>
    </row>
    <row r="11" spans="1:4">
      <c r="A11" s="18"/>
      <c r="B11" s="52" t="s">
        <v>2445</v>
      </c>
      <c r="C11" s="18" t="s">
        <v>2444</v>
      </c>
    </row>
    <row r="12" spans="1:4">
      <c r="A12" s="18" t="s">
        <v>2439</v>
      </c>
      <c r="B12" s="18">
        <v>2</v>
      </c>
      <c r="C12" s="18">
        <f>B7</f>
        <v>0.19199758649999987</v>
      </c>
    </row>
    <row r="13" spans="1:4">
      <c r="A13" s="18" t="s">
        <v>2440</v>
      </c>
      <c r="B13" s="18">
        <v>1</v>
      </c>
      <c r="C13" s="18">
        <f>C7</f>
        <v>-3.5811886000000293E-2</v>
      </c>
    </row>
    <row r="14" spans="1:4">
      <c r="A14" s="18" t="s">
        <v>2441</v>
      </c>
      <c r="B14" s="18">
        <v>-4</v>
      </c>
      <c r="C14" s="18">
        <f>D7</f>
        <v>-0.35024181299999979</v>
      </c>
    </row>
    <row r="15" spans="1:4">
      <c r="A15" s="18"/>
      <c r="B15" s="18"/>
      <c r="C15" s="18"/>
    </row>
    <row r="25" spans="1:3">
      <c r="A25" s="52"/>
      <c r="B25" s="18"/>
      <c r="C25" s="18"/>
    </row>
    <row r="26" spans="1:3">
      <c r="A26" s="18"/>
      <c r="B26" s="52"/>
      <c r="C26" s="18"/>
    </row>
    <row r="27" spans="1:3">
      <c r="A27" s="18"/>
      <c r="B27" s="52"/>
      <c r="C27" s="18"/>
    </row>
    <row r="28" spans="1:3">
      <c r="A28" s="18"/>
      <c r="B28" s="18"/>
    </row>
    <row r="29" spans="1:3">
      <c r="A29" s="18"/>
      <c r="B29" s="18"/>
    </row>
    <row r="30" spans="1:3">
      <c r="A30" s="18"/>
      <c r="B30" s="18"/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D79233-929F-4838-A3F5-23B12D9747C7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Fig</vt:lpstr>
      <vt:lpstr>#1 MSA-CP MODAG-005</vt:lpstr>
      <vt:lpstr>#2 GBA_MODAG-005</vt:lpstr>
      <vt:lpstr>#3 MSA-C MODAG-005</vt:lpstr>
      <vt:lpstr>#4 HC_MODAG-005</vt:lpstr>
      <vt:lpstr>clinical PC score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Herfert, Kristina</dc:creator>
  <cp:lastModifiedBy>Levin, Johannes Prof. Dr.</cp:lastModifiedBy>
  <dcterms:created xsi:type="dcterms:W3CDTF">2023-12-18T17:36:07Z</dcterms:created>
  <dcterms:modified xsi:type="dcterms:W3CDTF">2026-03-04T13:43:08Z</dcterms:modified>
</cp:coreProperties>
</file>